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defaultThemeVersion="124226"/>
  <mc:AlternateContent xmlns:mc="http://schemas.openxmlformats.org/markup-compatibility/2006">
    <mc:Choice Requires="x15">
      <x15ac:absPath xmlns:x15ac="http://schemas.microsoft.com/office/spreadsheetml/2010/11/ac" url="C:\Users\Benedetto\Desktop\modello tool 2021\"/>
    </mc:Choice>
  </mc:AlternateContent>
  <workbookProtection workbookAlgorithmName="SHA-512" workbookHashValue="lleg8bAYeyijR6+KaFDWsxmoQDOumpPWnJioWkbsTMg9aShUl2RAxHGiHPiAoPh0YZ3sEWBvxBCH7k6B4ZdxRA==" workbookSaltValue="ozCvnXwaRVJxwqcMug0P2A==" workbookSpinCount="100000" lockStructure="1"/>
  <bookViews>
    <workbookView xWindow="0" yWindow="0" windowWidth="20490" windowHeight="7455" tabRatio="88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Gestore" sheetId="42" r:id="rId13"/>
  </sheets>
  <externalReferences>
    <externalReference r:id="rId14"/>
    <externalReference r:id="rId15"/>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0" i="42" l="1"/>
  <c r="E59" i="42" s="1"/>
  <c r="E68" i="42" l="1"/>
  <c r="E67" i="42" s="1"/>
  <c r="E110" i="42" s="1"/>
  <c r="E58" i="42"/>
  <c r="E66" i="42" l="1"/>
  <c r="G98" i="42" l="1"/>
  <c r="E62" i="42" l="1"/>
  <c r="E115" i="42"/>
  <c r="E114" i="42"/>
  <c r="E80" i="42"/>
  <c r="E81" i="42"/>
  <c r="E82" i="42"/>
  <c r="G62" i="42" l="1"/>
  <c r="E52" i="42"/>
  <c r="G52" i="42" s="1"/>
  <c r="E51" i="42"/>
  <c r="E39" i="42"/>
  <c r="E35" i="42"/>
  <c r="E34" i="42"/>
  <c r="E33" i="42"/>
  <c r="G33" i="42" s="1"/>
  <c r="E32" i="42"/>
  <c r="E10" i="42"/>
  <c r="E12" i="42"/>
  <c r="E15" i="42" s="1"/>
  <c r="E19" i="42"/>
  <c r="G120" i="42"/>
  <c r="G115" i="42"/>
  <c r="F115" i="42"/>
  <c r="G114" i="42"/>
  <c r="F114" i="42"/>
  <c r="G107" i="42"/>
  <c r="G97" i="42"/>
  <c r="G92" i="42"/>
  <c r="G93" i="42" s="1"/>
  <c r="G83" i="42"/>
  <c r="G84" i="42" s="1"/>
  <c r="E83" i="42"/>
  <c r="E84" i="42" s="1"/>
  <c r="E18" i="42" s="1"/>
  <c r="F82" i="42"/>
  <c r="F81" i="42"/>
  <c r="F80" i="42"/>
  <c r="G68" i="42"/>
  <c r="G64" i="42"/>
  <c r="G48" i="42"/>
  <c r="G46" i="42"/>
  <c r="G44" i="42"/>
  <c r="G42" i="42"/>
  <c r="G41" i="42"/>
  <c r="G35" i="42"/>
  <c r="G21" i="42"/>
  <c r="F119" i="42"/>
  <c r="E120" i="42" l="1"/>
  <c r="E20" i="42"/>
  <c r="G10" i="42"/>
  <c r="G39" i="42"/>
  <c r="E41" i="42"/>
  <c r="F83" i="42"/>
  <c r="F84" i="42" s="1"/>
  <c r="E42" i="42"/>
  <c r="E43" i="42" s="1"/>
  <c r="G51" i="42"/>
  <c r="G34" i="42"/>
  <c r="G32" i="42"/>
  <c r="F110" i="42"/>
  <c r="F120" i="42"/>
  <c r="Z3" i="25" a="1"/>
  <c r="Z3" i="25" s="1"/>
  <c r="N3" i="25" a="1"/>
  <c r="N3" i="25" s="1"/>
  <c r="E3" i="25" a="1"/>
  <c r="E3" i="25" s="1"/>
  <c r="D3" i="25" a="1"/>
  <c r="D3" i="25" s="1"/>
  <c r="Z2" i="25"/>
  <c r="N2" i="25"/>
  <c r="E2" i="25"/>
  <c r="D2" i="25"/>
  <c r="F112" i="42" l="1"/>
  <c r="F113" i="42"/>
  <c r="F111" i="42" l="1"/>
  <c r="F40" i="8"/>
  <c r="F41" i="8" s="1"/>
  <c r="F21" i="8"/>
  <c r="F22" i="8"/>
  <c r="F23" i="8"/>
  <c r="F20" i="8"/>
  <c r="F11" i="8"/>
  <c r="F10" i="8"/>
  <c r="F9" i="8"/>
  <c r="F8" i="8"/>
  <c r="F6" i="8"/>
  <c r="F5" i="8"/>
  <c r="W15" i="8"/>
  <c r="W16" i="8"/>
  <c r="W17" i="8"/>
  <c r="W18" i="8"/>
  <c r="W19" i="8"/>
  <c r="F577" i="25"/>
  <c r="G577" i="25"/>
  <c r="I577" i="25" s="1"/>
  <c r="Q577" i="25"/>
  <c r="T577" i="25" s="1"/>
  <c r="W577" i="25" s="1"/>
  <c r="F578" i="25"/>
  <c r="G578" i="25"/>
  <c r="H578" i="25" s="1"/>
  <c r="Q578" i="25"/>
  <c r="R578" i="25" s="1"/>
  <c r="Q29" i="25"/>
  <c r="R29" i="25" s="1"/>
  <c r="G29" i="25"/>
  <c r="H29" i="25" s="1"/>
  <c r="F29" i="25"/>
  <c r="R577" i="25" l="1"/>
  <c r="Y577" i="25" s="1"/>
  <c r="H577" i="25"/>
  <c r="I29" i="25"/>
  <c r="M29" i="25" s="1"/>
  <c r="T578" i="25"/>
  <c r="Y578" i="25" s="1"/>
  <c r="K577" i="25"/>
  <c r="U577" i="25" s="1"/>
  <c r="F24" i="8"/>
  <c r="I578" i="25"/>
  <c r="K578" i="25" s="1"/>
  <c r="V577" i="25"/>
  <c r="X577" i="25" s="1"/>
  <c r="V578" i="25"/>
  <c r="J578" i="25"/>
  <c r="V29" i="25"/>
  <c r="J29" i="25"/>
  <c r="T29" i="25"/>
  <c r="W29" i="25" s="1"/>
  <c r="K29" i="25"/>
  <c r="W578" i="25" l="1"/>
  <c r="X578" i="25" s="1"/>
  <c r="U578" i="25"/>
  <c r="J577" i="25"/>
  <c r="M577" i="25"/>
  <c r="M578" i="25"/>
  <c r="L578" i="25"/>
  <c r="S578" i="25"/>
  <c r="L29" i="25"/>
  <c r="S29" i="25"/>
  <c r="X29" i="25"/>
  <c r="U29" i="25"/>
  <c r="Y29" i="25"/>
  <c r="S577" i="25" l="1"/>
  <c r="L577" i="25"/>
  <c r="O578" i="25"/>
  <c r="AA578" i="25"/>
  <c r="AA29" i="25"/>
  <c r="O577" i="25" l="1"/>
  <c r="AA577" i="25"/>
  <c r="K45" i="9"/>
  <c r="K44" i="9"/>
  <c r="K43" i="9"/>
  <c r="K42" i="9"/>
  <c r="AG601" i="6" l="1"/>
  <c r="AH601" i="6" s="1"/>
  <c r="AG600" i="6"/>
  <c r="AJ600" i="6" s="1"/>
  <c r="AG599" i="6"/>
  <c r="AJ599" i="6" s="1"/>
  <c r="AG598" i="6"/>
  <c r="AJ598" i="6" s="1"/>
  <c r="AG597" i="6"/>
  <c r="AH597" i="6" s="1"/>
  <c r="AG596" i="6"/>
  <c r="AJ596" i="6" s="1"/>
  <c r="AG595" i="6"/>
  <c r="AJ595" i="6" s="1"/>
  <c r="AG594" i="6"/>
  <c r="AJ594" i="6" s="1"/>
  <c r="AG593" i="6"/>
  <c r="AH593" i="6" s="1"/>
  <c r="AG592" i="6"/>
  <c r="AJ592" i="6" s="1"/>
  <c r="AG591" i="6"/>
  <c r="AJ591" i="6" s="1"/>
  <c r="AG590" i="6"/>
  <c r="AJ590" i="6" s="1"/>
  <c r="AG589" i="6"/>
  <c r="AG588" i="6"/>
  <c r="AJ588" i="6" s="1"/>
  <c r="AG587" i="6"/>
  <c r="AG586" i="6"/>
  <c r="AJ586" i="6" s="1"/>
  <c r="AG585" i="6"/>
  <c r="AG584" i="6"/>
  <c r="AJ584" i="6" s="1"/>
  <c r="AG583" i="6"/>
  <c r="AG582" i="6"/>
  <c r="AJ582" i="6" s="1"/>
  <c r="AG581" i="6"/>
  <c r="AG580" i="6"/>
  <c r="AG579" i="6"/>
  <c r="AG578" i="6"/>
  <c r="AG577" i="6"/>
  <c r="AG576" i="6"/>
  <c r="AG575" i="6"/>
  <c r="AG574" i="6"/>
  <c r="AG573" i="6"/>
  <c r="AG572" i="6"/>
  <c r="AG571" i="6"/>
  <c r="AG570" i="6"/>
  <c r="AG569" i="6"/>
  <c r="AG568" i="6"/>
  <c r="AG567" i="6"/>
  <c r="AG566" i="6"/>
  <c r="AG565" i="6"/>
  <c r="AG564" i="6"/>
  <c r="AG563" i="6"/>
  <c r="AG562" i="6"/>
  <c r="AG561" i="6"/>
  <c r="AG560" i="6"/>
  <c r="AG559" i="6"/>
  <c r="AG558" i="6"/>
  <c r="AG557" i="6"/>
  <c r="AG556" i="6"/>
  <c r="AG555" i="6"/>
  <c r="AG554" i="6"/>
  <c r="AG553" i="6"/>
  <c r="AG552" i="6"/>
  <c r="AG551" i="6"/>
  <c r="AG550" i="6"/>
  <c r="AG549" i="6"/>
  <c r="AG548" i="6"/>
  <c r="AG547" i="6"/>
  <c r="AG546" i="6"/>
  <c r="AG545" i="6"/>
  <c r="AG544" i="6"/>
  <c r="AG543" i="6"/>
  <c r="AG542" i="6"/>
  <c r="AG541" i="6"/>
  <c r="AG540" i="6"/>
  <c r="AG539" i="6"/>
  <c r="AG538" i="6"/>
  <c r="AG537" i="6"/>
  <c r="AG536" i="6"/>
  <c r="AG535" i="6"/>
  <c r="AH535" i="6" s="1"/>
  <c r="AG534" i="6"/>
  <c r="AG533" i="6"/>
  <c r="AJ533" i="6" s="1"/>
  <c r="AG532" i="6"/>
  <c r="AH532" i="6" s="1"/>
  <c r="AG531" i="6"/>
  <c r="AJ531" i="6" s="1"/>
  <c r="AG530" i="6"/>
  <c r="AH530" i="6" s="1"/>
  <c r="AG529" i="6"/>
  <c r="AJ529" i="6" s="1"/>
  <c r="AG528" i="6"/>
  <c r="AG527" i="6"/>
  <c r="AG526" i="6"/>
  <c r="AH526" i="6" s="1"/>
  <c r="AG525" i="6"/>
  <c r="AJ525" i="6" s="1"/>
  <c r="AG524" i="6"/>
  <c r="AH524" i="6" s="1"/>
  <c r="AG523" i="6"/>
  <c r="AJ523" i="6" s="1"/>
  <c r="AG522" i="6"/>
  <c r="AH522" i="6" s="1"/>
  <c r="AG521" i="6"/>
  <c r="AJ521" i="6" s="1"/>
  <c r="AG520" i="6"/>
  <c r="AH520" i="6" s="1"/>
  <c r="AG519" i="6"/>
  <c r="AJ519" i="6" s="1"/>
  <c r="AG518" i="6"/>
  <c r="AH518" i="6" s="1"/>
  <c r="AG517" i="6"/>
  <c r="AJ517" i="6" s="1"/>
  <c r="AG516" i="6"/>
  <c r="AG515" i="6"/>
  <c r="AJ515" i="6" s="1"/>
  <c r="AG514" i="6"/>
  <c r="AH514" i="6" s="1"/>
  <c r="AG513" i="6"/>
  <c r="AJ513" i="6" s="1"/>
  <c r="AG512" i="6"/>
  <c r="AH512" i="6" s="1"/>
  <c r="AG511" i="6"/>
  <c r="AG510" i="6"/>
  <c r="AH510" i="6" s="1"/>
  <c r="AG509" i="6"/>
  <c r="AJ509" i="6" s="1"/>
  <c r="AG508" i="6"/>
  <c r="AG507" i="6"/>
  <c r="AG506" i="6"/>
  <c r="AH506" i="6" s="1"/>
  <c r="AG505" i="6"/>
  <c r="AG504" i="6"/>
  <c r="AG503" i="6"/>
  <c r="AJ503" i="6" s="1"/>
  <c r="AG502" i="6"/>
  <c r="AG501" i="6"/>
  <c r="AJ501" i="6" s="1"/>
  <c r="AG500" i="6"/>
  <c r="AH500" i="6" s="1"/>
  <c r="AG499" i="6"/>
  <c r="AG498" i="6"/>
  <c r="AH498" i="6" s="1"/>
  <c r="AG497" i="6"/>
  <c r="AJ497" i="6" s="1"/>
  <c r="AG496" i="6"/>
  <c r="AH496" i="6" s="1"/>
  <c r="AG495" i="6"/>
  <c r="AG494" i="6"/>
  <c r="AH494" i="6" s="1"/>
  <c r="AG493" i="6"/>
  <c r="AJ493" i="6" s="1"/>
  <c r="AG492" i="6"/>
  <c r="AG491" i="6"/>
  <c r="AJ491" i="6" s="1"/>
  <c r="AG490" i="6"/>
  <c r="AH490" i="6" s="1"/>
  <c r="AG489" i="6"/>
  <c r="AG488" i="6"/>
  <c r="AG487" i="6"/>
  <c r="AJ487" i="6" s="1"/>
  <c r="AG486" i="6"/>
  <c r="AH486" i="6" s="1"/>
  <c r="AG485" i="6"/>
  <c r="AJ485" i="6" s="1"/>
  <c r="AG484" i="6"/>
  <c r="AH484" i="6" s="1"/>
  <c r="AG483" i="6"/>
  <c r="AJ483" i="6" s="1"/>
  <c r="AG482" i="6"/>
  <c r="AG481" i="6"/>
  <c r="AJ481" i="6" s="1"/>
  <c r="AG480" i="6"/>
  <c r="AH480" i="6" s="1"/>
  <c r="AG479" i="6"/>
  <c r="AG478" i="6"/>
  <c r="AH478" i="6" s="1"/>
  <c r="AG477" i="6"/>
  <c r="AH477" i="6" s="1"/>
  <c r="AG476" i="6"/>
  <c r="AJ476" i="6" s="1"/>
  <c r="AG475" i="6"/>
  <c r="AG474" i="6"/>
  <c r="AJ474" i="6" s="1"/>
  <c r="AG473" i="6"/>
  <c r="AJ473" i="6" s="1"/>
  <c r="AG472" i="6"/>
  <c r="AJ472" i="6" s="1"/>
  <c r="AG471" i="6"/>
  <c r="AH471" i="6" s="1"/>
  <c r="AG470" i="6"/>
  <c r="AJ470" i="6" s="1"/>
  <c r="AG469" i="6"/>
  <c r="AJ469" i="6" s="1"/>
  <c r="AG468" i="6"/>
  <c r="AH468" i="6" s="1"/>
  <c r="AG467" i="6"/>
  <c r="AH467" i="6" s="1"/>
  <c r="AG466" i="6"/>
  <c r="AJ466" i="6" s="1"/>
  <c r="AG465" i="6"/>
  <c r="AG464" i="6"/>
  <c r="AJ464" i="6" s="1"/>
  <c r="AG463" i="6"/>
  <c r="AG462" i="6"/>
  <c r="AJ462" i="6" s="1"/>
  <c r="AG461" i="6"/>
  <c r="AH461" i="6" s="1"/>
  <c r="AG460" i="6"/>
  <c r="AJ460" i="6" s="1"/>
  <c r="AG459" i="6"/>
  <c r="AH459" i="6" s="1"/>
  <c r="AG458" i="6"/>
  <c r="AJ458" i="6" s="1"/>
  <c r="AG457" i="6"/>
  <c r="AH457" i="6" s="1"/>
  <c r="AG456" i="6"/>
  <c r="AG455" i="6"/>
  <c r="AG454" i="6"/>
  <c r="AJ454" i="6" s="1"/>
  <c r="AG453" i="6"/>
  <c r="AJ453" i="6" s="1"/>
  <c r="AG452" i="6"/>
  <c r="AH452" i="6" s="1"/>
  <c r="AG451" i="6"/>
  <c r="AH451" i="6" s="1"/>
  <c r="AG450" i="6"/>
  <c r="AJ450" i="6" s="1"/>
  <c r="AG449" i="6"/>
  <c r="AG448" i="6"/>
  <c r="AJ448" i="6" s="1"/>
  <c r="AG447" i="6"/>
  <c r="AH447" i="6" s="1"/>
  <c r="AG446" i="6"/>
  <c r="AJ446" i="6" s="1"/>
  <c r="AG445" i="6"/>
  <c r="AG444" i="6"/>
  <c r="AJ444" i="6" s="1"/>
  <c r="AG443" i="6"/>
  <c r="AH443" i="6" s="1"/>
  <c r="AG442" i="6"/>
  <c r="AJ442" i="6" s="1"/>
  <c r="AG441" i="6"/>
  <c r="AG440" i="6"/>
  <c r="AJ440" i="6" s="1"/>
  <c r="AG439" i="6"/>
  <c r="AH439" i="6" s="1"/>
  <c r="AG438" i="6"/>
  <c r="AG437" i="6"/>
  <c r="AH437" i="6" s="1"/>
  <c r="AG436" i="6"/>
  <c r="AH436" i="6" s="1"/>
  <c r="AG435" i="6"/>
  <c r="AG434" i="6"/>
  <c r="AH434" i="6" s="1"/>
  <c r="AG433" i="6"/>
  <c r="AH433" i="6" s="1"/>
  <c r="AG432" i="6"/>
  <c r="AG431" i="6"/>
  <c r="AH431" i="6" s="1"/>
  <c r="AG430" i="6"/>
  <c r="AJ430" i="6" s="1"/>
  <c r="AG429" i="6"/>
  <c r="AH429" i="6" s="1"/>
  <c r="AG428" i="6"/>
  <c r="AJ428" i="6" s="1"/>
  <c r="AG427" i="6"/>
  <c r="AH427" i="6" s="1"/>
  <c r="AG426" i="6"/>
  <c r="AG425" i="6"/>
  <c r="AH425" i="6" s="1"/>
  <c r="AG424" i="6"/>
  <c r="AJ424" i="6" s="1"/>
  <c r="AG423" i="6"/>
  <c r="AJ423" i="6" s="1"/>
  <c r="AG422" i="6"/>
  <c r="AJ422" i="6" s="1"/>
  <c r="AG421" i="6"/>
  <c r="AG420" i="6"/>
  <c r="AH420" i="6" s="1"/>
  <c r="AG419" i="6"/>
  <c r="AJ419" i="6" s="1"/>
  <c r="AG418" i="6"/>
  <c r="AJ418" i="6" s="1"/>
  <c r="AG417" i="6"/>
  <c r="AH417" i="6" s="1"/>
  <c r="AG416" i="6"/>
  <c r="AJ416" i="6" s="1"/>
  <c r="AG415" i="6"/>
  <c r="AJ415" i="6" s="1"/>
  <c r="AG414" i="6"/>
  <c r="AH414" i="6" s="1"/>
  <c r="AG413" i="6"/>
  <c r="AH413" i="6" s="1"/>
  <c r="AG412" i="6"/>
  <c r="AJ412" i="6" s="1"/>
  <c r="AG411" i="6"/>
  <c r="AJ411" i="6" s="1"/>
  <c r="AG410" i="6"/>
  <c r="AJ410" i="6" s="1"/>
  <c r="AG409" i="6"/>
  <c r="AH409" i="6" s="1"/>
  <c r="AG408" i="6"/>
  <c r="AJ408" i="6" s="1"/>
  <c r="AG407" i="6"/>
  <c r="AJ407" i="6" s="1"/>
  <c r="AH406" i="6"/>
  <c r="AG406" i="6"/>
  <c r="AJ406" i="6" s="1"/>
  <c r="AG405" i="6"/>
  <c r="AG404" i="6"/>
  <c r="AH404" i="6" s="1"/>
  <c r="AG403" i="6"/>
  <c r="AG402" i="6"/>
  <c r="AJ402" i="6" s="1"/>
  <c r="AG401" i="6"/>
  <c r="AH401" i="6" s="1"/>
  <c r="AG400" i="6"/>
  <c r="AJ400" i="6" s="1"/>
  <c r="AG399" i="6"/>
  <c r="AG398" i="6"/>
  <c r="AH398" i="6" s="1"/>
  <c r="AG397" i="6"/>
  <c r="AH397" i="6" s="1"/>
  <c r="AG396" i="6"/>
  <c r="AJ396" i="6" s="1"/>
  <c r="AG395" i="6"/>
  <c r="AG394" i="6"/>
  <c r="AJ394" i="6" s="1"/>
  <c r="AG393" i="6"/>
  <c r="AJ393" i="6" s="1"/>
  <c r="AG392" i="6"/>
  <c r="AJ392" i="6" s="1"/>
  <c r="AG391" i="6"/>
  <c r="AH391" i="6" s="1"/>
  <c r="AG390" i="6"/>
  <c r="AH390" i="6" s="1"/>
  <c r="AG389" i="6"/>
  <c r="AH389" i="6" s="1"/>
  <c r="AG388" i="6"/>
  <c r="AH388" i="6" s="1"/>
  <c r="AG387" i="6"/>
  <c r="AJ387" i="6" s="1"/>
  <c r="AG386" i="6"/>
  <c r="AJ386" i="6" s="1"/>
  <c r="AG385" i="6"/>
  <c r="AJ385" i="6" s="1"/>
  <c r="AG384" i="6"/>
  <c r="AG383" i="6"/>
  <c r="AJ383" i="6" s="1"/>
  <c r="AG382" i="6"/>
  <c r="AG381" i="6"/>
  <c r="AH381" i="6" s="1"/>
  <c r="AG380" i="6"/>
  <c r="AJ380" i="6" s="1"/>
  <c r="AG379" i="6"/>
  <c r="AJ379" i="6" s="1"/>
  <c r="AG378" i="6"/>
  <c r="AJ378" i="6" s="1"/>
  <c r="AG377" i="6"/>
  <c r="AG376" i="6"/>
  <c r="AH376" i="6" s="1"/>
  <c r="AG375" i="6"/>
  <c r="AJ375" i="6" s="1"/>
  <c r="AG374" i="6"/>
  <c r="AH374" i="6" s="1"/>
  <c r="AG373" i="6"/>
  <c r="AJ373" i="6" s="1"/>
  <c r="AG372" i="6"/>
  <c r="AG371" i="6"/>
  <c r="AG370" i="6"/>
  <c r="AG369" i="6"/>
  <c r="AH369" i="6" s="1"/>
  <c r="AG368" i="6"/>
  <c r="AH368" i="6" s="1"/>
  <c r="AG367" i="6"/>
  <c r="AG366" i="6"/>
  <c r="AG365" i="6"/>
  <c r="AH365" i="6" s="1"/>
  <c r="AG364" i="6"/>
  <c r="AH364" i="6" s="1"/>
  <c r="AG363" i="6"/>
  <c r="AG362" i="6"/>
  <c r="AG361" i="6"/>
  <c r="AH361" i="6" s="1"/>
  <c r="AG360" i="6"/>
  <c r="AH360" i="6" s="1"/>
  <c r="AG359" i="6"/>
  <c r="AG358" i="6"/>
  <c r="AJ358" i="6" s="1"/>
  <c r="AG357" i="6"/>
  <c r="AJ357" i="6" s="1"/>
  <c r="AG356" i="6"/>
  <c r="AH356" i="6" s="1"/>
  <c r="AG355" i="6"/>
  <c r="AG354" i="6"/>
  <c r="AH354" i="6" s="1"/>
  <c r="AG353" i="6"/>
  <c r="AJ353" i="6" s="1"/>
  <c r="AG352" i="6"/>
  <c r="AH352" i="6" s="1"/>
  <c r="AG351" i="6"/>
  <c r="AG350" i="6"/>
  <c r="AJ350" i="6" s="1"/>
  <c r="AG349" i="6"/>
  <c r="AJ349" i="6" s="1"/>
  <c r="AG348" i="6"/>
  <c r="AG347" i="6"/>
  <c r="AG346" i="6"/>
  <c r="AG345" i="6"/>
  <c r="AH345" i="6" s="1"/>
  <c r="AG344" i="6"/>
  <c r="AH344" i="6" s="1"/>
  <c r="AG343" i="6"/>
  <c r="AG342" i="6"/>
  <c r="AG341" i="6"/>
  <c r="AJ341" i="6" s="1"/>
  <c r="AG340" i="6"/>
  <c r="AH340" i="6" s="1"/>
  <c r="AG339" i="6"/>
  <c r="AG338" i="6"/>
  <c r="AJ338" i="6" s="1"/>
  <c r="AG337" i="6"/>
  <c r="AJ337" i="6" s="1"/>
  <c r="AG336" i="6"/>
  <c r="AH336" i="6" s="1"/>
  <c r="AG335" i="6"/>
  <c r="AJ335" i="6" s="1"/>
  <c r="AG334" i="6"/>
  <c r="AJ334" i="6" s="1"/>
  <c r="AJ333" i="6"/>
  <c r="AG333" i="6"/>
  <c r="AH333" i="6" s="1"/>
  <c r="AG332" i="6"/>
  <c r="AH332" i="6" s="1"/>
  <c r="AG331" i="6"/>
  <c r="AJ331" i="6" s="1"/>
  <c r="AG330" i="6"/>
  <c r="AG329" i="6"/>
  <c r="AJ329" i="6" s="1"/>
  <c r="AG328" i="6"/>
  <c r="AH328" i="6" s="1"/>
  <c r="AG327" i="6"/>
  <c r="AJ327" i="6" s="1"/>
  <c r="AG326" i="6"/>
  <c r="AH326" i="6" s="1"/>
  <c r="AG325" i="6"/>
  <c r="AJ325" i="6" s="1"/>
  <c r="AG324" i="6"/>
  <c r="AH324" i="6" s="1"/>
  <c r="AG323" i="6"/>
  <c r="AJ323" i="6" s="1"/>
  <c r="AG322" i="6"/>
  <c r="AJ322" i="6" s="1"/>
  <c r="AG321" i="6"/>
  <c r="AJ321" i="6" s="1"/>
  <c r="AG320" i="6"/>
  <c r="AH320" i="6" s="1"/>
  <c r="AG319" i="6"/>
  <c r="AJ319" i="6" s="1"/>
  <c r="AG318" i="6"/>
  <c r="AJ318" i="6" s="1"/>
  <c r="AG317" i="6"/>
  <c r="AJ317" i="6" s="1"/>
  <c r="AG316" i="6"/>
  <c r="AH316" i="6" s="1"/>
  <c r="AG315" i="6"/>
  <c r="AJ315" i="6" s="1"/>
  <c r="AJ314" i="6"/>
  <c r="AG314" i="6"/>
  <c r="AH314" i="6" s="1"/>
  <c r="AG313" i="6"/>
  <c r="AH313" i="6" s="1"/>
  <c r="AG312" i="6"/>
  <c r="AH312" i="6" s="1"/>
  <c r="AG311" i="6"/>
  <c r="AJ311" i="6" s="1"/>
  <c r="AG310" i="6"/>
  <c r="AJ310" i="6" s="1"/>
  <c r="AG309" i="6"/>
  <c r="AJ309" i="6" s="1"/>
  <c r="AG308" i="6"/>
  <c r="AH308" i="6" s="1"/>
  <c r="AG307" i="6"/>
  <c r="AG306" i="6"/>
  <c r="AJ306" i="6" s="1"/>
  <c r="AG305" i="6"/>
  <c r="AH305" i="6" s="1"/>
  <c r="AG304" i="6"/>
  <c r="AH303" i="6"/>
  <c r="AG303" i="6"/>
  <c r="AJ303" i="6" s="1"/>
  <c r="AG302" i="6"/>
  <c r="AH302" i="6" s="1"/>
  <c r="AG301" i="6"/>
  <c r="AH301" i="6" s="1"/>
  <c r="AG300" i="6"/>
  <c r="AH300" i="6" s="1"/>
  <c r="AG299" i="6"/>
  <c r="AJ299" i="6" s="1"/>
  <c r="AG298" i="6"/>
  <c r="AJ298" i="6" s="1"/>
  <c r="AG297" i="6"/>
  <c r="AJ297" i="6" s="1"/>
  <c r="AG296" i="6"/>
  <c r="AH296" i="6" s="1"/>
  <c r="AG295" i="6"/>
  <c r="AJ295" i="6" s="1"/>
  <c r="AG294" i="6"/>
  <c r="AH294" i="6" s="1"/>
  <c r="AG293" i="6"/>
  <c r="AH293" i="6" s="1"/>
  <c r="AG292" i="6"/>
  <c r="AH292" i="6" s="1"/>
  <c r="AG291" i="6"/>
  <c r="AH291" i="6" s="1"/>
  <c r="AG290" i="6"/>
  <c r="AG289" i="6"/>
  <c r="AH289" i="6" s="1"/>
  <c r="AG288" i="6"/>
  <c r="AH288" i="6" s="1"/>
  <c r="AG287" i="6"/>
  <c r="AH287" i="6" s="1"/>
  <c r="AG286" i="6"/>
  <c r="AG285" i="6"/>
  <c r="AH285" i="6" s="1"/>
  <c r="AG284" i="6"/>
  <c r="AJ284" i="6" s="1"/>
  <c r="AG283" i="6"/>
  <c r="AH283" i="6" s="1"/>
  <c r="AG282" i="6"/>
  <c r="AG281" i="6"/>
  <c r="AH281" i="6" s="1"/>
  <c r="AG280" i="6"/>
  <c r="AJ280" i="6" s="1"/>
  <c r="AG279" i="6"/>
  <c r="AH279" i="6" s="1"/>
  <c r="AG278" i="6"/>
  <c r="AG277" i="6"/>
  <c r="AH277" i="6" s="1"/>
  <c r="AG276" i="6"/>
  <c r="AJ276" i="6" s="1"/>
  <c r="AG275" i="6"/>
  <c r="AJ275" i="6" s="1"/>
  <c r="AG274" i="6"/>
  <c r="AG273" i="6"/>
  <c r="AJ273" i="6" s="1"/>
  <c r="AG272" i="6"/>
  <c r="AH272" i="6" s="1"/>
  <c r="AG271" i="6"/>
  <c r="AJ271" i="6" s="1"/>
  <c r="AG270" i="6"/>
  <c r="AH269" i="6"/>
  <c r="AG269" i="6"/>
  <c r="AJ269" i="6" s="1"/>
  <c r="AG268" i="6"/>
  <c r="AH268" i="6" s="1"/>
  <c r="AG267" i="6"/>
  <c r="AJ267" i="6" s="1"/>
  <c r="AG266" i="6"/>
  <c r="AG265" i="6"/>
  <c r="AJ265" i="6" s="1"/>
  <c r="AG264" i="6"/>
  <c r="AH264" i="6" s="1"/>
  <c r="AG263" i="6"/>
  <c r="AJ263" i="6" s="1"/>
  <c r="AG262" i="6"/>
  <c r="AG261" i="6"/>
  <c r="AJ261" i="6" s="1"/>
  <c r="AG260" i="6"/>
  <c r="AJ260" i="6" s="1"/>
  <c r="AG259" i="6"/>
  <c r="AJ259" i="6" s="1"/>
  <c r="AG258" i="6"/>
  <c r="AG257" i="6"/>
  <c r="AH257" i="6" s="1"/>
  <c r="AG256" i="6"/>
  <c r="AJ256" i="6" s="1"/>
  <c r="AG255" i="6"/>
  <c r="AH255" i="6" s="1"/>
  <c r="AG254" i="6"/>
  <c r="AG253" i="6"/>
  <c r="AJ253" i="6" s="1"/>
  <c r="AH252" i="6"/>
  <c r="AG252" i="6"/>
  <c r="AJ252" i="6" s="1"/>
  <c r="AG251" i="6"/>
  <c r="AH251" i="6" s="1"/>
  <c r="AG250" i="6"/>
  <c r="AG249" i="6"/>
  <c r="AJ249" i="6" s="1"/>
  <c r="AG248" i="6"/>
  <c r="AJ248" i="6" s="1"/>
  <c r="AG247" i="6"/>
  <c r="AH247" i="6" s="1"/>
  <c r="AG246" i="6"/>
  <c r="AH246" i="6" s="1"/>
  <c r="AG245" i="6"/>
  <c r="AH245" i="6" s="1"/>
  <c r="AG244" i="6"/>
  <c r="AJ244" i="6" s="1"/>
  <c r="AG243" i="6"/>
  <c r="AJ243" i="6" s="1"/>
  <c r="AG242" i="6"/>
  <c r="AH242" i="6" s="1"/>
  <c r="AG241" i="6"/>
  <c r="AJ241" i="6" s="1"/>
  <c r="AG240" i="6"/>
  <c r="AJ240" i="6" s="1"/>
  <c r="AG239" i="6"/>
  <c r="AH239" i="6" s="1"/>
  <c r="AG238" i="6"/>
  <c r="AJ238" i="6" s="1"/>
  <c r="AG237" i="6"/>
  <c r="AH237" i="6" s="1"/>
  <c r="AG236" i="6"/>
  <c r="AJ236" i="6" s="1"/>
  <c r="AG235" i="6"/>
  <c r="AH235" i="6" s="1"/>
  <c r="AG234" i="6"/>
  <c r="AH234" i="6" s="1"/>
  <c r="AG233" i="6"/>
  <c r="AJ233" i="6" s="1"/>
  <c r="AG232" i="6"/>
  <c r="AJ232" i="6" s="1"/>
  <c r="AG231" i="6"/>
  <c r="AH231" i="6" s="1"/>
  <c r="AG230" i="6"/>
  <c r="AJ230" i="6" s="1"/>
  <c r="AH229" i="6"/>
  <c r="AG229" i="6"/>
  <c r="AJ229" i="6" s="1"/>
  <c r="AG228" i="6"/>
  <c r="AJ228" i="6" s="1"/>
  <c r="AG227" i="6"/>
  <c r="AJ227" i="6" s="1"/>
  <c r="AG226" i="6"/>
  <c r="AH226" i="6" s="1"/>
  <c r="AG225" i="6"/>
  <c r="AJ225" i="6" s="1"/>
  <c r="AG224" i="6"/>
  <c r="AJ224" i="6" s="1"/>
  <c r="AG223" i="6"/>
  <c r="AH223" i="6" s="1"/>
  <c r="AG222" i="6"/>
  <c r="AJ222" i="6" s="1"/>
  <c r="AG221" i="6"/>
  <c r="AJ221" i="6" s="1"/>
  <c r="AG220" i="6"/>
  <c r="AJ220" i="6" s="1"/>
  <c r="AG219" i="6"/>
  <c r="AH219" i="6" s="1"/>
  <c r="AG218" i="6"/>
  <c r="AH218" i="6" s="1"/>
  <c r="AG217" i="6"/>
  <c r="AJ217" i="6" s="1"/>
  <c r="AG216" i="6"/>
  <c r="AJ216" i="6" s="1"/>
  <c r="AG215" i="6"/>
  <c r="AJ215" i="6" s="1"/>
  <c r="AG214" i="6"/>
  <c r="AJ214" i="6" s="1"/>
  <c r="AG213" i="6"/>
  <c r="AJ213" i="6" s="1"/>
  <c r="AG212" i="6"/>
  <c r="AJ212" i="6" s="1"/>
  <c r="AG211" i="6"/>
  <c r="AJ211" i="6" s="1"/>
  <c r="AG210" i="6"/>
  <c r="AH210" i="6" s="1"/>
  <c r="AG209" i="6"/>
  <c r="AJ209" i="6" s="1"/>
  <c r="AG208" i="6"/>
  <c r="AJ208" i="6" s="1"/>
  <c r="AG207" i="6"/>
  <c r="AJ207" i="6" s="1"/>
  <c r="AG206" i="6"/>
  <c r="AJ206" i="6" s="1"/>
  <c r="AG205" i="6"/>
  <c r="AJ205" i="6" s="1"/>
  <c r="AG204" i="6"/>
  <c r="AJ204" i="6" s="1"/>
  <c r="AG203" i="6"/>
  <c r="AJ203" i="6" s="1"/>
  <c r="AG202" i="6"/>
  <c r="AJ202" i="6" s="1"/>
  <c r="AG201" i="6"/>
  <c r="AJ201" i="6" s="1"/>
  <c r="AG200" i="6"/>
  <c r="AG199" i="6"/>
  <c r="AJ199" i="6" s="1"/>
  <c r="AG198" i="6"/>
  <c r="AH198" i="6" s="1"/>
  <c r="AG197" i="6"/>
  <c r="AJ197" i="6" s="1"/>
  <c r="AG196" i="6"/>
  <c r="AJ196" i="6" s="1"/>
  <c r="AG195" i="6"/>
  <c r="AJ195" i="6" s="1"/>
  <c r="AG194" i="6"/>
  <c r="AJ194" i="6" s="1"/>
  <c r="AG193" i="6"/>
  <c r="AJ193" i="6" s="1"/>
  <c r="AG192" i="6"/>
  <c r="AH192" i="6" s="1"/>
  <c r="AG191" i="6"/>
  <c r="AJ191" i="6" s="1"/>
  <c r="AG190" i="6"/>
  <c r="AJ190" i="6" s="1"/>
  <c r="AG189" i="6"/>
  <c r="AJ189" i="6" s="1"/>
  <c r="AG188" i="6"/>
  <c r="AH188" i="6" s="1"/>
  <c r="AG187" i="6"/>
  <c r="AJ187" i="6" s="1"/>
  <c r="AG186" i="6"/>
  <c r="AJ186" i="6" s="1"/>
  <c r="AG185" i="6"/>
  <c r="AJ185" i="6" s="1"/>
  <c r="AG184" i="6"/>
  <c r="AG183" i="6"/>
  <c r="AJ183" i="6" s="1"/>
  <c r="AG182" i="6"/>
  <c r="AH182" i="6" s="1"/>
  <c r="AG181" i="6"/>
  <c r="AJ181" i="6" s="1"/>
  <c r="AG180" i="6"/>
  <c r="AJ180" i="6" s="1"/>
  <c r="AG179" i="6"/>
  <c r="AJ179" i="6" s="1"/>
  <c r="AG178" i="6"/>
  <c r="AJ178" i="6" s="1"/>
  <c r="AG177" i="6"/>
  <c r="AJ177" i="6" s="1"/>
  <c r="AG176" i="6"/>
  <c r="AJ176" i="6" s="1"/>
  <c r="AG175" i="6"/>
  <c r="AJ175" i="6" s="1"/>
  <c r="AG174" i="6"/>
  <c r="AJ174" i="6" s="1"/>
  <c r="AG173" i="6"/>
  <c r="AJ173" i="6" s="1"/>
  <c r="AG172" i="6"/>
  <c r="AH172" i="6" s="1"/>
  <c r="AG171" i="6"/>
  <c r="AG170" i="6"/>
  <c r="AJ170" i="6" s="1"/>
  <c r="AG169" i="6"/>
  <c r="AJ169" i="6" s="1"/>
  <c r="AG168" i="6"/>
  <c r="AJ168" i="6" s="1"/>
  <c r="AG167" i="6"/>
  <c r="AJ167" i="6" s="1"/>
  <c r="AG166" i="6"/>
  <c r="AJ166" i="6" s="1"/>
  <c r="AG165" i="6"/>
  <c r="AJ165" i="6" s="1"/>
  <c r="AG164" i="6"/>
  <c r="AJ164" i="6" s="1"/>
  <c r="AG163" i="6"/>
  <c r="AJ163" i="6" s="1"/>
  <c r="AG162" i="6"/>
  <c r="AJ162" i="6" s="1"/>
  <c r="AG161" i="6"/>
  <c r="AJ161" i="6" s="1"/>
  <c r="AG160" i="6"/>
  <c r="AG159" i="6"/>
  <c r="AJ159" i="6" s="1"/>
  <c r="AG158" i="6"/>
  <c r="AH158" i="6" s="1"/>
  <c r="AG157" i="6"/>
  <c r="AJ157" i="6" s="1"/>
  <c r="AG156" i="6"/>
  <c r="AJ156" i="6" s="1"/>
  <c r="AG155" i="6"/>
  <c r="AJ155" i="6" s="1"/>
  <c r="AG154" i="6"/>
  <c r="AJ154" i="6" s="1"/>
  <c r="AG153" i="6"/>
  <c r="AJ153" i="6" s="1"/>
  <c r="AG152" i="6"/>
  <c r="AJ152" i="6" s="1"/>
  <c r="AG151" i="6"/>
  <c r="AH151" i="6" s="1"/>
  <c r="AG150" i="6"/>
  <c r="AJ150" i="6" s="1"/>
  <c r="AG149" i="6"/>
  <c r="AG148" i="6"/>
  <c r="AJ148" i="6" s="1"/>
  <c r="AG147" i="6"/>
  <c r="AJ147" i="6" s="1"/>
  <c r="AG146" i="6"/>
  <c r="AJ146" i="6" s="1"/>
  <c r="AG145" i="6"/>
  <c r="AJ145" i="6" s="1"/>
  <c r="AG144" i="6"/>
  <c r="AJ144" i="6" s="1"/>
  <c r="AG143" i="6"/>
  <c r="AJ143" i="6" s="1"/>
  <c r="AG142" i="6"/>
  <c r="AH142" i="6" s="1"/>
  <c r="AG141" i="6"/>
  <c r="AJ141" i="6" s="1"/>
  <c r="AG140" i="6"/>
  <c r="AJ140" i="6" s="1"/>
  <c r="AG139" i="6"/>
  <c r="AH139" i="6" s="1"/>
  <c r="AG138" i="6"/>
  <c r="AJ138" i="6" s="1"/>
  <c r="AG137" i="6"/>
  <c r="AJ137" i="6" s="1"/>
  <c r="AG136" i="6"/>
  <c r="AJ136" i="6" s="1"/>
  <c r="AG135" i="6"/>
  <c r="AJ135" i="6" s="1"/>
  <c r="AG134" i="6"/>
  <c r="AJ134" i="6" s="1"/>
  <c r="AG133" i="6"/>
  <c r="AJ133" i="6" s="1"/>
  <c r="AG132" i="6"/>
  <c r="AJ132" i="6" s="1"/>
  <c r="AG131" i="6"/>
  <c r="AJ131" i="6" s="1"/>
  <c r="AG130" i="6"/>
  <c r="AH130" i="6" s="1"/>
  <c r="AG129" i="6"/>
  <c r="AH129" i="6" s="1"/>
  <c r="AG128" i="6"/>
  <c r="AJ128" i="6" s="1"/>
  <c r="AG127" i="6"/>
  <c r="AJ127" i="6" s="1"/>
  <c r="AG126" i="6"/>
  <c r="AG125" i="6"/>
  <c r="AJ125" i="6" s="1"/>
  <c r="AG124" i="6"/>
  <c r="AJ124" i="6" s="1"/>
  <c r="AG123" i="6"/>
  <c r="AH123" i="6" s="1"/>
  <c r="AG122" i="6"/>
  <c r="AG121" i="6"/>
  <c r="AH121" i="6" s="1"/>
  <c r="AG120" i="6"/>
  <c r="AG119" i="6"/>
  <c r="AG118" i="6"/>
  <c r="AJ118" i="6" s="1"/>
  <c r="AG117" i="6"/>
  <c r="AH117" i="6" s="1"/>
  <c r="AG116" i="6"/>
  <c r="AG115" i="6"/>
  <c r="AJ115" i="6" s="1"/>
  <c r="AG114" i="6"/>
  <c r="AJ114" i="6" s="1"/>
  <c r="AG113" i="6"/>
  <c r="AG112" i="6"/>
  <c r="AJ112" i="6" s="1"/>
  <c r="AG111" i="6"/>
  <c r="AJ111" i="6" s="1"/>
  <c r="AG110" i="6"/>
  <c r="AH110" i="6" s="1"/>
  <c r="AG109" i="6"/>
  <c r="AJ109" i="6" s="1"/>
  <c r="AG108" i="6"/>
  <c r="AJ108" i="6" s="1"/>
  <c r="AG107" i="6"/>
  <c r="AH107" i="6" s="1"/>
  <c r="AG106" i="6"/>
  <c r="AJ106" i="6" s="1"/>
  <c r="AG105" i="6"/>
  <c r="AH105" i="6" s="1"/>
  <c r="AG104" i="6"/>
  <c r="AJ104" i="6" s="1"/>
  <c r="AG103" i="6"/>
  <c r="AH103" i="6" s="1"/>
  <c r="AG102" i="6"/>
  <c r="AJ102" i="6" s="1"/>
  <c r="AG101" i="6"/>
  <c r="AH101" i="6" s="1"/>
  <c r="AG100" i="6"/>
  <c r="AJ100" i="6" s="1"/>
  <c r="AG99" i="6"/>
  <c r="AJ99" i="6" s="1"/>
  <c r="AG98" i="6"/>
  <c r="AJ98" i="6" s="1"/>
  <c r="AG97" i="6"/>
  <c r="AH97" i="6" s="1"/>
  <c r="AG96" i="6"/>
  <c r="AJ96" i="6" s="1"/>
  <c r="AG95" i="6"/>
  <c r="AH95" i="6" s="1"/>
  <c r="AG94" i="6"/>
  <c r="AH94" i="6" s="1"/>
  <c r="AG93" i="6"/>
  <c r="AH93" i="6" s="1"/>
  <c r="AG92" i="6"/>
  <c r="AG91" i="6"/>
  <c r="AH91" i="6" s="1"/>
  <c r="AG90" i="6"/>
  <c r="AJ90" i="6" s="1"/>
  <c r="AG89" i="6"/>
  <c r="AH89" i="6" s="1"/>
  <c r="AG88" i="6"/>
  <c r="AJ88" i="6" s="1"/>
  <c r="AG87" i="6"/>
  <c r="AJ87" i="6" s="1"/>
  <c r="AG86" i="6"/>
  <c r="AJ86" i="6" s="1"/>
  <c r="AG85" i="6"/>
  <c r="AH85" i="6" s="1"/>
  <c r="AG84" i="6"/>
  <c r="AJ84" i="6" s="1"/>
  <c r="AG83" i="6"/>
  <c r="AJ83" i="6" s="1"/>
  <c r="AG82" i="6"/>
  <c r="AH82" i="6" s="1"/>
  <c r="AG81" i="6"/>
  <c r="AH81" i="6" s="1"/>
  <c r="AG80" i="6"/>
  <c r="AJ80" i="6" s="1"/>
  <c r="AG79" i="6"/>
  <c r="AJ79" i="6" s="1"/>
  <c r="AG78" i="6"/>
  <c r="AJ78" i="6" s="1"/>
  <c r="AG77" i="6"/>
  <c r="AH77" i="6" s="1"/>
  <c r="AG76" i="6"/>
  <c r="AJ76" i="6" s="1"/>
  <c r="AG75" i="6"/>
  <c r="AJ75" i="6" s="1"/>
  <c r="AG74" i="6"/>
  <c r="AJ74" i="6" s="1"/>
  <c r="AG73" i="6"/>
  <c r="AJ73" i="6" s="1"/>
  <c r="AG72" i="6"/>
  <c r="AH72" i="6" s="1"/>
  <c r="AG71" i="6"/>
  <c r="AH71" i="6" s="1"/>
  <c r="AG70" i="6"/>
  <c r="AJ70" i="6" s="1"/>
  <c r="AG69" i="6"/>
  <c r="AJ69" i="6" s="1"/>
  <c r="AG68" i="6"/>
  <c r="AJ68" i="6" s="1"/>
  <c r="AG67" i="6"/>
  <c r="AJ67" i="6" s="1"/>
  <c r="AG66" i="6"/>
  <c r="AH66" i="6" s="1"/>
  <c r="AG65" i="6"/>
  <c r="AJ65" i="6" s="1"/>
  <c r="AG64" i="6"/>
  <c r="AJ64" i="6" s="1"/>
  <c r="AG63" i="6"/>
  <c r="AH63" i="6" s="1"/>
  <c r="AG62" i="6"/>
  <c r="AJ62" i="6" s="1"/>
  <c r="AG61" i="6"/>
  <c r="AH61" i="6" s="1"/>
  <c r="AG60" i="6"/>
  <c r="AJ60" i="6" s="1"/>
  <c r="AG59" i="6"/>
  <c r="AJ59" i="6" s="1"/>
  <c r="AG58" i="6"/>
  <c r="AJ58" i="6" s="1"/>
  <c r="AG57" i="6"/>
  <c r="AJ57" i="6" s="1"/>
  <c r="AG56" i="6"/>
  <c r="AH56" i="6" s="1"/>
  <c r="AG55" i="6"/>
  <c r="AJ55" i="6" s="1"/>
  <c r="AG54" i="6"/>
  <c r="AJ54" i="6" s="1"/>
  <c r="AG53" i="6"/>
  <c r="AJ53" i="6" s="1"/>
  <c r="AG52" i="6"/>
  <c r="AH52" i="6" s="1"/>
  <c r="AG51" i="6"/>
  <c r="AJ51" i="6" s="1"/>
  <c r="AG50" i="6"/>
  <c r="AJ50" i="6" s="1"/>
  <c r="AG49" i="6"/>
  <c r="AJ49" i="6" s="1"/>
  <c r="AG48" i="6"/>
  <c r="AH48" i="6" s="1"/>
  <c r="AG47" i="6"/>
  <c r="AJ47" i="6" s="1"/>
  <c r="AG46" i="6"/>
  <c r="AJ46" i="6" s="1"/>
  <c r="AG45" i="6"/>
  <c r="AJ45" i="6" s="1"/>
  <c r="AG44" i="6"/>
  <c r="AH44" i="6" s="1"/>
  <c r="AG43" i="6"/>
  <c r="AJ43" i="6" s="1"/>
  <c r="AG42" i="6"/>
  <c r="AJ42" i="6" s="1"/>
  <c r="AG41" i="6"/>
  <c r="AJ41" i="6" s="1"/>
  <c r="AG40" i="6"/>
  <c r="AH40" i="6" s="1"/>
  <c r="AG39" i="6"/>
  <c r="AJ39" i="6" s="1"/>
  <c r="AG38" i="6"/>
  <c r="AJ38" i="6" s="1"/>
  <c r="AG37" i="6"/>
  <c r="AJ37" i="6" s="1"/>
  <c r="AG36" i="6"/>
  <c r="AH36" i="6" s="1"/>
  <c r="AG35" i="6"/>
  <c r="AJ35" i="6" s="1"/>
  <c r="AG34" i="6"/>
  <c r="AJ34" i="6" s="1"/>
  <c r="AG33" i="6"/>
  <c r="AJ33" i="6" s="1"/>
  <c r="AG32" i="6"/>
  <c r="AH32" i="6" s="1"/>
  <c r="AG31" i="6"/>
  <c r="AJ31" i="6" s="1"/>
  <c r="AG30" i="6"/>
  <c r="AJ30" i="6" s="1"/>
  <c r="AG29" i="6"/>
  <c r="AJ29" i="6" s="1"/>
  <c r="AG28" i="6"/>
  <c r="AH28" i="6" s="1"/>
  <c r="AG27" i="6"/>
  <c r="AJ27" i="6" s="1"/>
  <c r="AG26" i="6"/>
  <c r="AJ26" i="6" s="1"/>
  <c r="AG25" i="6"/>
  <c r="AJ25" i="6" s="1"/>
  <c r="AG24" i="6"/>
  <c r="AH24" i="6" s="1"/>
  <c r="AG23" i="6"/>
  <c r="AJ23" i="6" s="1"/>
  <c r="AG22" i="6"/>
  <c r="AJ22" i="6" s="1"/>
  <c r="AG21" i="6"/>
  <c r="AJ21" i="6" s="1"/>
  <c r="AG20" i="6"/>
  <c r="AH20" i="6" s="1"/>
  <c r="AG19" i="6"/>
  <c r="AJ19" i="6" s="1"/>
  <c r="AG18" i="6"/>
  <c r="AJ18" i="6" s="1"/>
  <c r="AG17" i="6"/>
  <c r="AJ17" i="6" s="1"/>
  <c r="AG16" i="6"/>
  <c r="AH16" i="6" s="1"/>
  <c r="AJ231" i="6" l="1"/>
  <c r="AJ242" i="6"/>
  <c r="AH260" i="6"/>
  <c r="AH273" i="6"/>
  <c r="AH284" i="6"/>
  <c r="AJ287" i="6"/>
  <c r="AJ354" i="6"/>
  <c r="AJ365" i="6"/>
  <c r="AJ376" i="6"/>
  <c r="AH386" i="6"/>
  <c r="AJ401" i="6"/>
  <c r="AJ404" i="6"/>
  <c r="AH380" i="6"/>
  <c r="AJ414" i="6"/>
  <c r="AJ417" i="6"/>
  <c r="AJ436" i="6"/>
  <c r="AH261" i="6"/>
  <c r="AJ288" i="6"/>
  <c r="AH241" i="6"/>
  <c r="AJ247" i="6"/>
  <c r="AH446" i="6"/>
  <c r="AJ452" i="6"/>
  <c r="AH265" i="6"/>
  <c r="AH276" i="6"/>
  <c r="AH349" i="6"/>
  <c r="AJ390" i="6"/>
  <c r="AH396" i="6"/>
  <c r="AH410" i="6"/>
  <c r="AH418" i="6"/>
  <c r="AH423" i="6"/>
  <c r="AH460" i="6"/>
  <c r="AJ381" i="6"/>
  <c r="AH394" i="6"/>
  <c r="AH422" i="6"/>
  <c r="AJ427" i="6"/>
  <c r="AJ437" i="6"/>
  <c r="AJ447" i="6"/>
  <c r="AJ496" i="6"/>
  <c r="AH233" i="6"/>
  <c r="AJ264" i="6"/>
  <c r="AH392" i="6"/>
  <c r="AJ510" i="6"/>
  <c r="AJ219" i="6"/>
  <c r="AJ223" i="6"/>
  <c r="AH243" i="6"/>
  <c r="AH259" i="6"/>
  <c r="AH271" i="6"/>
  <c r="AJ291" i="6"/>
  <c r="AH311" i="6"/>
  <c r="AH373" i="6"/>
  <c r="AH378" i="6"/>
  <c r="AJ388" i="6"/>
  <c r="AH402" i="6"/>
  <c r="AH416" i="6"/>
  <c r="AJ420" i="6"/>
  <c r="AH424" i="6"/>
  <c r="AH470" i="6"/>
  <c r="AJ477" i="6"/>
  <c r="AH525" i="6"/>
  <c r="AJ532" i="6"/>
  <c r="AH249" i="6"/>
  <c r="AH263" i="6"/>
  <c r="AH267" i="6"/>
  <c r="AH275" i="6"/>
  <c r="AH280" i="6"/>
  <c r="AJ305" i="6"/>
  <c r="AH318" i="6"/>
  <c r="AH325" i="6"/>
  <c r="AH331" i="6"/>
  <c r="AJ345" i="6"/>
  <c r="AH357" i="6"/>
  <c r="AJ361" i="6"/>
  <c r="AH412" i="6"/>
  <c r="AH430" i="6"/>
  <c r="AJ434" i="6"/>
  <c r="AH444" i="6"/>
  <c r="AJ398" i="6"/>
  <c r="AH408" i="6"/>
  <c r="AJ425" i="6"/>
  <c r="AH440" i="6"/>
  <c r="AJ478" i="6"/>
  <c r="AH485" i="6"/>
  <c r="AJ506" i="6"/>
  <c r="AH221" i="6"/>
  <c r="AH225" i="6"/>
  <c r="AJ255" i="6"/>
  <c r="AJ272" i="6"/>
  <c r="AJ301" i="6"/>
  <c r="AJ326" i="6"/>
  <c r="AH353" i="6"/>
  <c r="AH358" i="6"/>
  <c r="AJ369" i="6"/>
  <c r="AH375" i="6"/>
  <c r="AH385" i="6"/>
  <c r="AJ500" i="6"/>
  <c r="AH513" i="6"/>
  <c r="AH227" i="6"/>
  <c r="AJ360" i="6"/>
  <c r="AJ433" i="6"/>
  <c r="AJ443" i="6"/>
  <c r="AJ431" i="6"/>
  <c r="AJ330" i="6"/>
  <c r="AH330" i="6"/>
  <c r="AJ346" i="6"/>
  <c r="AH346" i="6"/>
  <c r="AJ370" i="6"/>
  <c r="AH370" i="6"/>
  <c r="AJ235" i="6"/>
  <c r="AJ237" i="6"/>
  <c r="AJ239" i="6"/>
  <c r="AJ245" i="6"/>
  <c r="AH248" i="6"/>
  <c r="AJ251" i="6"/>
  <c r="AJ257" i="6"/>
  <c r="AJ268" i="6"/>
  <c r="AJ294" i="6"/>
  <c r="AH317" i="6"/>
  <c r="AJ342" i="6"/>
  <c r="AH342" i="6"/>
  <c r="AJ366" i="6"/>
  <c r="AH366" i="6"/>
  <c r="AH217" i="6"/>
  <c r="AH244" i="6"/>
  <c r="AH253" i="6"/>
  <c r="AH256" i="6"/>
  <c r="AJ279" i="6"/>
  <c r="AJ283" i="6"/>
  <c r="AJ289" i="6"/>
  <c r="AJ300" i="6"/>
  <c r="AH338" i="6"/>
  <c r="AH348" i="6"/>
  <c r="AJ348" i="6"/>
  <c r="AJ362" i="6"/>
  <c r="AH362" i="6"/>
  <c r="AJ382" i="6"/>
  <c r="AH382" i="6"/>
  <c r="AH516" i="6"/>
  <c r="AJ516" i="6"/>
  <c r="AJ277" i="6"/>
  <c r="AJ281" i="6"/>
  <c r="AJ285" i="6"/>
  <c r="AH372" i="6"/>
  <c r="AJ372" i="6"/>
  <c r="AJ449" i="6"/>
  <c r="AH449" i="6"/>
  <c r="AJ307" i="6"/>
  <c r="AH307" i="6"/>
  <c r="AH304" i="6"/>
  <c r="AJ304" i="6"/>
  <c r="AJ384" i="6"/>
  <c r="AH384" i="6"/>
  <c r="AH463" i="6"/>
  <c r="AJ463" i="6"/>
  <c r="AJ293" i="6"/>
  <c r="AJ377" i="6"/>
  <c r="AH377" i="6"/>
  <c r="AJ397" i="6"/>
  <c r="AH421" i="6"/>
  <c r="AJ421" i="6"/>
  <c r="AH441" i="6"/>
  <c r="AJ441" i="6"/>
  <c r="AJ246" i="6"/>
  <c r="AH426" i="6"/>
  <c r="AJ426" i="6"/>
  <c r="AJ438" i="6"/>
  <c r="AH438" i="6"/>
  <c r="AH405" i="6"/>
  <c r="AJ405" i="6"/>
  <c r="AJ432" i="6"/>
  <c r="AH432" i="6"/>
  <c r="AJ465" i="6"/>
  <c r="AH465" i="6"/>
  <c r="AH504" i="6"/>
  <c r="AJ504" i="6"/>
  <c r="AH306" i="6"/>
  <c r="AH322" i="6"/>
  <c r="AH327" i="6"/>
  <c r="AH329" i="6"/>
  <c r="AH337" i="6"/>
  <c r="AH341" i="6"/>
  <c r="AJ389" i="6"/>
  <c r="AH393" i="6"/>
  <c r="AJ435" i="6"/>
  <c r="AH435" i="6"/>
  <c r="AJ439" i="6"/>
  <c r="AJ312" i="6"/>
  <c r="AH350" i="6"/>
  <c r="AH400" i="6"/>
  <c r="AJ409" i="6"/>
  <c r="AJ413" i="6"/>
  <c r="AH488" i="6"/>
  <c r="AJ488" i="6"/>
  <c r="AH295" i="6"/>
  <c r="AH297" i="6"/>
  <c r="AJ316" i="6"/>
  <c r="AH475" i="6"/>
  <c r="AJ475" i="6"/>
  <c r="AJ457" i="6"/>
  <c r="AJ459" i="6"/>
  <c r="AJ468" i="6"/>
  <c r="AJ490" i="6"/>
  <c r="AJ494" i="6"/>
  <c r="AH428" i="6"/>
  <c r="AH474" i="6"/>
  <c r="AH493" i="6"/>
  <c r="AH503" i="6"/>
  <c r="AJ520" i="6"/>
  <c r="AJ526" i="6"/>
  <c r="AJ429" i="6"/>
  <c r="AH519" i="6"/>
  <c r="AH529" i="6"/>
  <c r="AH454" i="6"/>
  <c r="AH473" i="6"/>
  <c r="AH476" i="6"/>
  <c r="AH487" i="6"/>
  <c r="AH497" i="6"/>
  <c r="AH466" i="6"/>
  <c r="AH509" i="6"/>
  <c r="AH138" i="6"/>
  <c r="AH141" i="6"/>
  <c r="AH157" i="6"/>
  <c r="AH170" i="6"/>
  <c r="AH78" i="6"/>
  <c r="AJ105" i="6"/>
  <c r="AH165" i="6"/>
  <c r="AH179" i="6"/>
  <c r="AJ110" i="6"/>
  <c r="AH125" i="6"/>
  <c r="AH150" i="6"/>
  <c r="AH58" i="6"/>
  <c r="AJ63" i="6"/>
  <c r="AJ121" i="6"/>
  <c r="AJ151" i="6"/>
  <c r="AH154" i="6"/>
  <c r="AH162" i="6"/>
  <c r="AJ172" i="6"/>
  <c r="AH175" i="6"/>
  <c r="AH180" i="6"/>
  <c r="AJ182" i="6"/>
  <c r="AJ192" i="6"/>
  <c r="AH195" i="6"/>
  <c r="AH143" i="6"/>
  <c r="AJ198" i="6"/>
  <c r="AH90" i="6"/>
  <c r="AH84" i="6"/>
  <c r="AH112" i="6"/>
  <c r="AH115" i="6"/>
  <c r="AH118" i="6"/>
  <c r="AJ123" i="6"/>
  <c r="AJ129" i="6"/>
  <c r="AH132" i="6"/>
  <c r="AH163" i="6"/>
  <c r="AJ71" i="6"/>
  <c r="AH76" i="6"/>
  <c r="AJ101" i="6"/>
  <c r="AH127" i="6"/>
  <c r="AJ142" i="6"/>
  <c r="AH147" i="6"/>
  <c r="AH155" i="6"/>
  <c r="AH176" i="6"/>
  <c r="AJ188" i="6"/>
  <c r="AH201" i="6"/>
  <c r="AJ107" i="6"/>
  <c r="AH152" i="6"/>
  <c r="AH197" i="6"/>
  <c r="AH168" i="6"/>
  <c r="AH185" i="6"/>
  <c r="AH194" i="6"/>
  <c r="AH209" i="6"/>
  <c r="AH106" i="6"/>
  <c r="AH62" i="6"/>
  <c r="AH124" i="6"/>
  <c r="AJ139" i="6"/>
  <c r="AH153" i="6"/>
  <c r="AH161" i="6"/>
  <c r="AH164" i="6"/>
  <c r="AH173" i="6"/>
  <c r="AH181" i="6"/>
  <c r="AJ130" i="6"/>
  <c r="AJ158" i="6"/>
  <c r="AH196" i="6"/>
  <c r="AH75" i="6"/>
  <c r="AH86" i="6"/>
  <c r="AH99" i="6"/>
  <c r="AH109" i="6"/>
  <c r="AH144" i="6"/>
  <c r="AH178" i="6"/>
  <c r="AH191" i="6"/>
  <c r="AJ126" i="6"/>
  <c r="AH126" i="6"/>
  <c r="AH67" i="6"/>
  <c r="AJ82" i="6"/>
  <c r="AJ89" i="6"/>
  <c r="AJ117" i="6"/>
  <c r="AJ149" i="6"/>
  <c r="AH149" i="6"/>
  <c r="AJ184" i="6"/>
  <c r="AH184" i="6"/>
  <c r="AH59" i="6"/>
  <c r="AH74" i="6"/>
  <c r="AH83" i="6"/>
  <c r="AJ160" i="6"/>
  <c r="AH160" i="6"/>
  <c r="AJ200" i="6"/>
  <c r="AH200" i="6"/>
  <c r="AJ91" i="6"/>
  <c r="AH70" i="6"/>
  <c r="AJ85" i="6"/>
  <c r="AJ92" i="6"/>
  <c r="AH92" i="6"/>
  <c r="AJ94" i="6"/>
  <c r="AJ119" i="6"/>
  <c r="AH119" i="6"/>
  <c r="AJ122" i="6"/>
  <c r="AH122" i="6"/>
  <c r="AJ66" i="6"/>
  <c r="AH98" i="6"/>
  <c r="AH100" i="6"/>
  <c r="AH102" i="6"/>
  <c r="AJ113" i="6"/>
  <c r="AH113" i="6"/>
  <c r="AJ116" i="6"/>
  <c r="AH116" i="6"/>
  <c r="AH135" i="6"/>
  <c r="AJ171" i="6"/>
  <c r="AH171" i="6"/>
  <c r="AJ120" i="6"/>
  <c r="AH120" i="6"/>
  <c r="AH108" i="6"/>
  <c r="AH111" i="6"/>
  <c r="AH114" i="6"/>
  <c r="AH131" i="6"/>
  <c r="AH134" i="6"/>
  <c r="AH137" i="6"/>
  <c r="AH140" i="6"/>
  <c r="AH146" i="6"/>
  <c r="AH156" i="6"/>
  <c r="AH167" i="6"/>
  <c r="AH174" i="6"/>
  <c r="AH177" i="6"/>
  <c r="AH187" i="6"/>
  <c r="AH190" i="6"/>
  <c r="AH193" i="6"/>
  <c r="AH203" i="6"/>
  <c r="AH205" i="6"/>
  <c r="AH207" i="6"/>
  <c r="AH133" i="6"/>
  <c r="AH145" i="6"/>
  <c r="AH159" i="6"/>
  <c r="AH166" i="6"/>
  <c r="AH169" i="6"/>
  <c r="AH183" i="6"/>
  <c r="AH186" i="6"/>
  <c r="AH189" i="6"/>
  <c r="AH199" i="6"/>
  <c r="AH202" i="6"/>
  <c r="AH211" i="6"/>
  <c r="AH213" i="6"/>
  <c r="AH215" i="6"/>
  <c r="AH136" i="6"/>
  <c r="AH148" i="6"/>
  <c r="AJ93" i="6"/>
  <c r="AJ16" i="6"/>
  <c r="AH17" i="6"/>
  <c r="AJ20" i="6"/>
  <c r="AH21" i="6"/>
  <c r="AJ24" i="6"/>
  <c r="AH25" i="6"/>
  <c r="AJ28" i="6"/>
  <c r="AH29" i="6"/>
  <c r="AJ32" i="6"/>
  <c r="AH33" i="6"/>
  <c r="AJ36" i="6"/>
  <c r="AH37" i="6"/>
  <c r="AJ40" i="6"/>
  <c r="AH41" i="6"/>
  <c r="AJ44" i="6"/>
  <c r="AH45" i="6"/>
  <c r="AJ48" i="6"/>
  <c r="AH49" i="6"/>
  <c r="AJ52" i="6"/>
  <c r="AH53" i="6"/>
  <c r="AJ56" i="6"/>
  <c r="AH57" i="6"/>
  <c r="AJ61" i="6"/>
  <c r="AH68" i="6"/>
  <c r="AJ72" i="6"/>
  <c r="AH73" i="6"/>
  <c r="AJ95" i="6"/>
  <c r="AJ97" i="6"/>
  <c r="AJ103" i="6"/>
  <c r="AH18" i="6"/>
  <c r="AH22" i="6"/>
  <c r="AH26" i="6"/>
  <c r="AH30" i="6"/>
  <c r="AH34" i="6"/>
  <c r="AH38" i="6"/>
  <c r="AH42" i="6"/>
  <c r="AH46" i="6"/>
  <c r="AH50" i="6"/>
  <c r="AH54" i="6"/>
  <c r="AH64" i="6"/>
  <c r="AH69" i="6"/>
  <c r="AH79" i="6"/>
  <c r="AH80" i="6"/>
  <c r="AJ77" i="6"/>
  <c r="AH19" i="6"/>
  <c r="AH23" i="6"/>
  <c r="AH27" i="6"/>
  <c r="AH31" i="6"/>
  <c r="AH35" i="6"/>
  <c r="AH39" i="6"/>
  <c r="AH43" i="6"/>
  <c r="AH47" i="6"/>
  <c r="AH51" i="6"/>
  <c r="AH55" i="6"/>
  <c r="AH60" i="6"/>
  <c r="AH65" i="6"/>
  <c r="AJ81" i="6"/>
  <c r="AH87" i="6"/>
  <c r="AH88" i="6"/>
  <c r="AH128" i="6"/>
  <c r="AH96" i="6"/>
  <c r="AH104" i="6"/>
  <c r="AJ254" i="6"/>
  <c r="AH254" i="6"/>
  <c r="AJ266" i="6"/>
  <c r="AH266" i="6"/>
  <c r="AJ282" i="6"/>
  <c r="AH282" i="6"/>
  <c r="AH204" i="6"/>
  <c r="AJ210" i="6"/>
  <c r="AH212" i="6"/>
  <c r="AJ218" i="6"/>
  <c r="AH220" i="6"/>
  <c r="AJ226" i="6"/>
  <c r="AH228" i="6"/>
  <c r="AJ234" i="6"/>
  <c r="AH236" i="6"/>
  <c r="AJ270" i="6"/>
  <c r="AH270" i="6"/>
  <c r="AH206" i="6"/>
  <c r="AH214" i="6"/>
  <c r="AH222" i="6"/>
  <c r="AH230" i="6"/>
  <c r="AH238" i="6"/>
  <c r="AJ258" i="6"/>
  <c r="AH258" i="6"/>
  <c r="AJ250" i="6"/>
  <c r="AH250" i="6"/>
  <c r="AJ274" i="6"/>
  <c r="AH274" i="6"/>
  <c r="AH208" i="6"/>
  <c r="AH216" i="6"/>
  <c r="AH224" i="6"/>
  <c r="AH232" i="6"/>
  <c r="AH240" i="6"/>
  <c r="AJ262" i="6"/>
  <c r="AH262" i="6"/>
  <c r="AJ278" i="6"/>
  <c r="AH278" i="6"/>
  <c r="AJ290" i="6"/>
  <c r="AH290" i="6"/>
  <c r="AJ286" i="6"/>
  <c r="AH286" i="6"/>
  <c r="AJ292" i="6"/>
  <c r="AJ302" i="6"/>
  <c r="AJ313" i="6"/>
  <c r="AH315" i="6"/>
  <c r="AJ324" i="6"/>
  <c r="AJ340" i="6"/>
  <c r="AJ351" i="6"/>
  <c r="AH351" i="6"/>
  <c r="AJ352" i="6"/>
  <c r="AJ363" i="6"/>
  <c r="AH363" i="6"/>
  <c r="AJ364" i="6"/>
  <c r="AJ395" i="6"/>
  <c r="AH395" i="6"/>
  <c r="AJ399" i="6"/>
  <c r="AH399" i="6"/>
  <c r="AJ403" i="6"/>
  <c r="AH403" i="6"/>
  <c r="AJ296" i="6"/>
  <c r="AH298" i="6"/>
  <c r="AH309" i="6"/>
  <c r="AH319" i="6"/>
  <c r="AJ328" i="6"/>
  <c r="AH334" i="6"/>
  <c r="AH335" i="6"/>
  <c r="AJ343" i="6"/>
  <c r="AH343" i="6"/>
  <c r="AJ355" i="6"/>
  <c r="AH355" i="6"/>
  <c r="AJ356" i="6"/>
  <c r="AH383" i="6"/>
  <c r="AH299" i="6"/>
  <c r="AJ308" i="6"/>
  <c r="AH310" i="6"/>
  <c r="AH321" i="6"/>
  <c r="AJ332" i="6"/>
  <c r="AJ336" i="6"/>
  <c r="AJ344" i="6"/>
  <c r="AJ367" i="6"/>
  <c r="AH367" i="6"/>
  <c r="AJ368" i="6"/>
  <c r="AJ374" i="6"/>
  <c r="AJ391" i="6"/>
  <c r="AJ320" i="6"/>
  <c r="AH323" i="6"/>
  <c r="AJ347" i="6"/>
  <c r="AH347" i="6"/>
  <c r="AJ359" i="6"/>
  <c r="AH359" i="6"/>
  <c r="AJ339" i="6"/>
  <c r="AH339" i="6"/>
  <c r="AJ371" i="6"/>
  <c r="AH371" i="6"/>
  <c r="AH455" i="6"/>
  <c r="AJ455" i="6"/>
  <c r="AJ456" i="6"/>
  <c r="AH456" i="6"/>
  <c r="AH407" i="6"/>
  <c r="AH411" i="6"/>
  <c r="AH415" i="6"/>
  <c r="AH419" i="6"/>
  <c r="AH379" i="6"/>
  <c r="AH387" i="6"/>
  <c r="AJ445" i="6"/>
  <c r="AH445" i="6"/>
  <c r="AH442" i="6"/>
  <c r="AJ451" i="6"/>
  <c r="AH453" i="6"/>
  <c r="AJ461" i="6"/>
  <c r="AH464" i="6"/>
  <c r="AH481" i="6"/>
  <c r="AJ486" i="6"/>
  <c r="AJ562" i="6"/>
  <c r="AH562" i="6"/>
  <c r="AJ489" i="6"/>
  <c r="AH489" i="6"/>
  <c r="AJ495" i="6"/>
  <c r="AH495" i="6"/>
  <c r="AJ499" i="6"/>
  <c r="AH499" i="6"/>
  <c r="AJ536" i="6"/>
  <c r="AH536" i="6"/>
  <c r="AH469" i="6"/>
  <c r="AH472" i="6"/>
  <c r="AJ511" i="6"/>
  <c r="AH511" i="6"/>
  <c r="AJ467" i="6"/>
  <c r="AJ479" i="6"/>
  <c r="AH479" i="6"/>
  <c r="AJ480" i="6"/>
  <c r="AH502" i="6"/>
  <c r="AJ502" i="6"/>
  <c r="AH508" i="6"/>
  <c r="AJ508" i="6"/>
  <c r="AJ527" i="6"/>
  <c r="AH527" i="6"/>
  <c r="AH448" i="6"/>
  <c r="AH458" i="6"/>
  <c r="AJ471" i="6"/>
  <c r="AH483" i="6"/>
  <c r="AJ484" i="6"/>
  <c r="AH492" i="6"/>
  <c r="AJ492" i="6"/>
  <c r="AJ550" i="6"/>
  <c r="AH550" i="6"/>
  <c r="AJ505" i="6"/>
  <c r="AH505" i="6"/>
  <c r="AH450" i="6"/>
  <c r="AH482" i="6"/>
  <c r="AJ482" i="6"/>
  <c r="AH491" i="6"/>
  <c r="AH501" i="6"/>
  <c r="AH528" i="6"/>
  <c r="AJ528" i="6"/>
  <c r="AH462" i="6"/>
  <c r="AJ507" i="6"/>
  <c r="AH507" i="6"/>
  <c r="AJ512" i="6"/>
  <c r="AJ498" i="6"/>
  <c r="AJ514" i="6"/>
  <c r="AJ530" i="6"/>
  <c r="AJ538" i="6"/>
  <c r="AH538" i="6"/>
  <c r="AJ540" i="6"/>
  <c r="AH540" i="6"/>
  <c r="AJ546" i="6"/>
  <c r="AH546" i="6"/>
  <c r="AH523" i="6"/>
  <c r="AJ542" i="6"/>
  <c r="AH542" i="6"/>
  <c r="AH521" i="6"/>
  <c r="AJ524" i="6"/>
  <c r="AH537" i="6"/>
  <c r="AJ537" i="6"/>
  <c r="AJ522" i="6"/>
  <c r="AJ534" i="6"/>
  <c r="AH534" i="6"/>
  <c r="AJ535" i="6"/>
  <c r="AH517" i="6"/>
  <c r="AH533" i="6"/>
  <c r="AJ554" i="6"/>
  <c r="AH554" i="6"/>
  <c r="AH515" i="6"/>
  <c r="AJ518" i="6"/>
  <c r="AH531" i="6"/>
  <c r="AJ543" i="6"/>
  <c r="AH543" i="6"/>
  <c r="AJ551" i="6"/>
  <c r="AH551" i="6"/>
  <c r="AJ559" i="6"/>
  <c r="AH559" i="6"/>
  <c r="AJ567" i="6"/>
  <c r="AH567" i="6"/>
  <c r="AJ575" i="6"/>
  <c r="AH575" i="6"/>
  <c r="AJ548" i="6"/>
  <c r="AH548" i="6"/>
  <c r="AJ556" i="6"/>
  <c r="AH556" i="6"/>
  <c r="AJ564" i="6"/>
  <c r="AH564" i="6"/>
  <c r="AJ572" i="6"/>
  <c r="AH572" i="6"/>
  <c r="AJ580" i="6"/>
  <c r="AH580" i="6"/>
  <c r="AH545" i="6"/>
  <c r="AJ545" i="6"/>
  <c r="AH553" i="6"/>
  <c r="AJ553" i="6"/>
  <c r="AH561" i="6"/>
  <c r="AJ561" i="6"/>
  <c r="AH569" i="6"/>
  <c r="AJ569" i="6"/>
  <c r="AH577" i="6"/>
  <c r="AJ577" i="6"/>
  <c r="AJ558" i="6"/>
  <c r="AH558" i="6"/>
  <c r="AJ566" i="6"/>
  <c r="AH566" i="6"/>
  <c r="AJ574" i="6"/>
  <c r="AH574" i="6"/>
  <c r="AJ539" i="6"/>
  <c r="AH539" i="6"/>
  <c r="AJ547" i="6"/>
  <c r="AH547" i="6"/>
  <c r="AJ555" i="6"/>
  <c r="AH555" i="6"/>
  <c r="AJ563" i="6"/>
  <c r="AH563" i="6"/>
  <c r="AJ571" i="6"/>
  <c r="AH571" i="6"/>
  <c r="AJ579" i="6"/>
  <c r="AH579" i="6"/>
  <c r="AJ544" i="6"/>
  <c r="AH544" i="6"/>
  <c r="AJ552" i="6"/>
  <c r="AH552" i="6"/>
  <c r="AJ560" i="6"/>
  <c r="AH560" i="6"/>
  <c r="AJ568" i="6"/>
  <c r="AH568" i="6"/>
  <c r="AJ576" i="6"/>
  <c r="AH576" i="6"/>
  <c r="AH541" i="6"/>
  <c r="AJ541" i="6"/>
  <c r="AH549" i="6"/>
  <c r="AJ549" i="6"/>
  <c r="AH557" i="6"/>
  <c r="AJ557" i="6"/>
  <c r="AH565" i="6"/>
  <c r="AJ565" i="6"/>
  <c r="AH573" i="6"/>
  <c r="AJ573" i="6"/>
  <c r="AH581" i="6"/>
  <c r="AJ581" i="6"/>
  <c r="AJ570" i="6"/>
  <c r="AH570" i="6"/>
  <c r="AJ578" i="6"/>
  <c r="AH578" i="6"/>
  <c r="AJ583" i="6"/>
  <c r="AH583" i="6"/>
  <c r="AH585" i="6"/>
  <c r="AJ585" i="6"/>
  <c r="AJ587" i="6"/>
  <c r="AH587" i="6"/>
  <c r="AH589" i="6"/>
  <c r="AJ589" i="6"/>
  <c r="AH582" i="6"/>
  <c r="AH586" i="6"/>
  <c r="AH590" i="6"/>
  <c r="AJ593" i="6"/>
  <c r="AH594" i="6"/>
  <c r="AJ597" i="6"/>
  <c r="AH598" i="6"/>
  <c r="AJ601" i="6"/>
  <c r="AH591" i="6"/>
  <c r="AH595" i="6"/>
  <c r="AH599" i="6"/>
  <c r="AH584" i="6"/>
  <c r="AH588" i="6"/>
  <c r="AH592" i="6"/>
  <c r="AH596" i="6"/>
  <c r="AH600" i="6"/>
  <c r="G16" i="25"/>
  <c r="H16" i="25" s="1"/>
  <c r="F16" i="25"/>
  <c r="H17" i="6"/>
  <c r="I17" i="6"/>
  <c r="J17" i="6" s="1"/>
  <c r="U17" i="6"/>
  <c r="V17" i="6" s="1"/>
  <c r="X17" i="6" l="1"/>
  <c r="I16" i="25"/>
  <c r="M16" i="25" s="1"/>
  <c r="J16" i="25"/>
  <c r="K17" i="6"/>
  <c r="L17" i="6"/>
  <c r="K16" i="25" l="1"/>
  <c r="L16" i="25" s="1"/>
  <c r="M17" i="6"/>
  <c r="O17" i="6" s="1"/>
  <c r="N17" i="6"/>
  <c r="Q17" i="6" l="1"/>
  <c r="P17" i="6"/>
  <c r="S17" i="6" l="1"/>
  <c r="Q601" i="25"/>
  <c r="R601" i="25" s="1"/>
  <c r="Q600" i="25"/>
  <c r="T600" i="25" s="1"/>
  <c r="Q599" i="25"/>
  <c r="T599" i="25" s="1"/>
  <c r="Q598" i="25"/>
  <c r="T598" i="25" s="1"/>
  <c r="Q597" i="25"/>
  <c r="R597" i="25" s="1"/>
  <c r="Q596" i="25"/>
  <c r="T596" i="25" s="1"/>
  <c r="Q595" i="25"/>
  <c r="T595" i="25" s="1"/>
  <c r="Q594" i="25"/>
  <c r="T594" i="25" s="1"/>
  <c r="Q593" i="25"/>
  <c r="R593" i="25" s="1"/>
  <c r="Q592" i="25"/>
  <c r="T592" i="25" s="1"/>
  <c r="Q591" i="25"/>
  <c r="T591" i="25" s="1"/>
  <c r="Q590" i="25"/>
  <c r="T590" i="25" s="1"/>
  <c r="Q589" i="25"/>
  <c r="R589" i="25" s="1"/>
  <c r="Q588" i="25"/>
  <c r="T588" i="25" s="1"/>
  <c r="Q24" i="25"/>
  <c r="R24" i="25" s="1"/>
  <c r="Q27" i="25"/>
  <c r="T27" i="25" s="1"/>
  <c r="Q28" i="25"/>
  <c r="Q30" i="25"/>
  <c r="Q31" i="25"/>
  <c r="Q32" i="25"/>
  <c r="Q33" i="25"/>
  <c r="Q34" i="25"/>
  <c r="Q35" i="25"/>
  <c r="Q36" i="25"/>
  <c r="Q37" i="25"/>
  <c r="Q38" i="25"/>
  <c r="Q39" i="25"/>
  <c r="Q40" i="25"/>
  <c r="Q41" i="25"/>
  <c r="Q42" i="25"/>
  <c r="Q43" i="25"/>
  <c r="Q44" i="25"/>
  <c r="Q45" i="25"/>
  <c r="Q46" i="25"/>
  <c r="Q47" i="25"/>
  <c r="Q48" i="25"/>
  <c r="Q49" i="25"/>
  <c r="Q50" i="25"/>
  <c r="Q51" i="25"/>
  <c r="Q52" i="25"/>
  <c r="Q53" i="25"/>
  <c r="Q54" i="25"/>
  <c r="Q55" i="25"/>
  <c r="Q56" i="25"/>
  <c r="Q57" i="25"/>
  <c r="Q58" i="25"/>
  <c r="Q59" i="25"/>
  <c r="Q60" i="25"/>
  <c r="Q61" i="25"/>
  <c r="Q62" i="25"/>
  <c r="T62" i="25" s="1"/>
  <c r="Q63" i="25"/>
  <c r="R63" i="25" s="1"/>
  <c r="Q64" i="25"/>
  <c r="T64" i="25" s="1"/>
  <c r="Q65" i="25"/>
  <c r="R65" i="25" s="1"/>
  <c r="Q66" i="25"/>
  <c r="T66" i="25" s="1"/>
  <c r="Q67" i="25"/>
  <c r="R67" i="25" s="1"/>
  <c r="Q68" i="25"/>
  <c r="T68" i="25" s="1"/>
  <c r="Q69" i="25"/>
  <c r="R69" i="25" s="1"/>
  <c r="Q70" i="25"/>
  <c r="T70" i="25" s="1"/>
  <c r="Q71" i="25"/>
  <c r="R71" i="25" s="1"/>
  <c r="Q72" i="25"/>
  <c r="T72" i="25" s="1"/>
  <c r="Q73" i="25"/>
  <c r="R73" i="25" s="1"/>
  <c r="T73" i="25"/>
  <c r="Y73" i="25" s="1"/>
  <c r="Q74" i="25"/>
  <c r="T74" i="25" s="1"/>
  <c r="Q75" i="25"/>
  <c r="R75" i="25" s="1"/>
  <c r="Q76" i="25"/>
  <c r="T76" i="25" s="1"/>
  <c r="Q77" i="25"/>
  <c r="Q78" i="25"/>
  <c r="T78" i="25" s="1"/>
  <c r="Q79" i="25"/>
  <c r="R79" i="25" s="1"/>
  <c r="Q80" i="25"/>
  <c r="Q81" i="25"/>
  <c r="R81" i="25" s="1"/>
  <c r="Q82" i="25"/>
  <c r="T82" i="25" s="1"/>
  <c r="Q83" i="25"/>
  <c r="Q84" i="25"/>
  <c r="T84" i="25" s="1"/>
  <c r="Q85" i="25"/>
  <c r="R85" i="25" s="1"/>
  <c r="Q86" i="25"/>
  <c r="T86" i="25" s="1"/>
  <c r="Q87" i="25"/>
  <c r="R87" i="25" s="1"/>
  <c r="Q88" i="25"/>
  <c r="T88" i="25" s="1"/>
  <c r="Q89" i="25"/>
  <c r="R89" i="25" s="1"/>
  <c r="Q90" i="25"/>
  <c r="T90" i="25" s="1"/>
  <c r="Q91" i="25"/>
  <c r="R91" i="25" s="1"/>
  <c r="Q92" i="25"/>
  <c r="T92" i="25" s="1"/>
  <c r="Q93" i="25"/>
  <c r="R93" i="25" s="1"/>
  <c r="Q94" i="25"/>
  <c r="T94" i="25" s="1"/>
  <c r="Q95" i="25"/>
  <c r="R95" i="25" s="1"/>
  <c r="Q96" i="25"/>
  <c r="T96" i="25" s="1"/>
  <c r="Q97" i="25"/>
  <c r="R97" i="25" s="1"/>
  <c r="Q98" i="25"/>
  <c r="T98" i="25" s="1"/>
  <c r="Q99" i="25"/>
  <c r="R99" i="25" s="1"/>
  <c r="Q100" i="25"/>
  <c r="T100" i="25" s="1"/>
  <c r="Q101" i="25"/>
  <c r="R101" i="25" s="1"/>
  <c r="Q102" i="25"/>
  <c r="T102" i="25" s="1"/>
  <c r="Q103" i="25"/>
  <c r="R103" i="25" s="1"/>
  <c r="Q104" i="25"/>
  <c r="T104" i="25" s="1"/>
  <c r="Q105" i="25"/>
  <c r="R105" i="25" s="1"/>
  <c r="Q106" i="25"/>
  <c r="T106" i="25" s="1"/>
  <c r="Q107" i="25"/>
  <c r="R107" i="25" s="1"/>
  <c r="Q108" i="25"/>
  <c r="T108" i="25" s="1"/>
  <c r="Q109" i="25"/>
  <c r="R109" i="25" s="1"/>
  <c r="Q110" i="25"/>
  <c r="T110" i="25" s="1"/>
  <c r="Q111" i="25"/>
  <c r="R111" i="25" s="1"/>
  <c r="Q112" i="25"/>
  <c r="T112" i="25" s="1"/>
  <c r="Q113" i="25"/>
  <c r="R113" i="25" s="1"/>
  <c r="Q114" i="25"/>
  <c r="T114" i="25" s="1"/>
  <c r="Q115" i="25"/>
  <c r="R115" i="25" s="1"/>
  <c r="Q116" i="25"/>
  <c r="T116" i="25" s="1"/>
  <c r="Q117" i="25"/>
  <c r="R117" i="25" s="1"/>
  <c r="Q118" i="25"/>
  <c r="T118" i="25" s="1"/>
  <c r="Q119" i="25"/>
  <c r="R119" i="25" s="1"/>
  <c r="Q120" i="25"/>
  <c r="T120" i="25" s="1"/>
  <c r="Q121" i="25"/>
  <c r="Q122" i="25"/>
  <c r="Q123" i="25"/>
  <c r="T123" i="25" s="1"/>
  <c r="Q124" i="25"/>
  <c r="R124" i="25" s="1"/>
  <c r="Q125" i="25"/>
  <c r="R125" i="25" s="1"/>
  <c r="Q126" i="25"/>
  <c r="T126" i="25" s="1"/>
  <c r="Q127" i="25"/>
  <c r="T127" i="25" s="1"/>
  <c r="Q128" i="25"/>
  <c r="R128" i="25" s="1"/>
  <c r="Q129" i="25"/>
  <c r="R129" i="25" s="1"/>
  <c r="Q130" i="25"/>
  <c r="T130" i="25" s="1"/>
  <c r="Q131" i="25"/>
  <c r="T131" i="25" s="1"/>
  <c r="Q132" i="25"/>
  <c r="Q133" i="25"/>
  <c r="R133" i="25" s="1"/>
  <c r="Q134" i="25"/>
  <c r="T134" i="25" s="1"/>
  <c r="Q135" i="25"/>
  <c r="T135" i="25" s="1"/>
  <c r="Q136" i="25"/>
  <c r="Q137" i="25"/>
  <c r="R137" i="25" s="1"/>
  <c r="Q138" i="25"/>
  <c r="T138" i="25" s="1"/>
  <c r="Q139" i="25"/>
  <c r="Q140" i="25"/>
  <c r="Q141" i="25"/>
  <c r="R141" i="25" s="1"/>
  <c r="Q142" i="25"/>
  <c r="T142" i="25" s="1"/>
  <c r="Q143" i="25"/>
  <c r="Q144" i="25"/>
  <c r="Q145" i="25"/>
  <c r="R145" i="25" s="1"/>
  <c r="Q146" i="25"/>
  <c r="T146" i="25" s="1"/>
  <c r="Q147" i="25"/>
  <c r="Q148" i="25"/>
  <c r="Q149" i="25"/>
  <c r="R149" i="25" s="1"/>
  <c r="Q150" i="25"/>
  <c r="T150" i="25" s="1"/>
  <c r="Q151" i="25"/>
  <c r="Q152" i="25"/>
  <c r="Q153" i="25"/>
  <c r="R153" i="25" s="1"/>
  <c r="Q154" i="25"/>
  <c r="T154" i="25" s="1"/>
  <c r="Q155" i="25"/>
  <c r="Q156" i="25"/>
  <c r="Q157" i="25"/>
  <c r="R157" i="25" s="1"/>
  <c r="Q158" i="25"/>
  <c r="T158" i="25" s="1"/>
  <c r="Q159" i="25"/>
  <c r="Q160" i="25"/>
  <c r="Q161" i="25"/>
  <c r="R161" i="25" s="1"/>
  <c r="Q162" i="25"/>
  <c r="Q163" i="25"/>
  <c r="R163" i="25" s="1"/>
  <c r="Q164" i="25"/>
  <c r="T164" i="25" s="1"/>
  <c r="Q165" i="25"/>
  <c r="R165" i="25" s="1"/>
  <c r="Q166" i="25"/>
  <c r="Q167" i="25"/>
  <c r="R167" i="25" s="1"/>
  <c r="Q168" i="25"/>
  <c r="T168" i="25" s="1"/>
  <c r="Q169" i="25"/>
  <c r="R169" i="25" s="1"/>
  <c r="Q170" i="25"/>
  <c r="T170" i="25" s="1"/>
  <c r="Q171" i="25"/>
  <c r="R171" i="25" s="1"/>
  <c r="Q172" i="25"/>
  <c r="T172" i="25" s="1"/>
  <c r="Q173" i="25"/>
  <c r="R173" i="25" s="1"/>
  <c r="Q174" i="25"/>
  <c r="T174" i="25" s="1"/>
  <c r="Q175" i="25"/>
  <c r="R175" i="25" s="1"/>
  <c r="Q176" i="25"/>
  <c r="T176" i="25" s="1"/>
  <c r="Q177" i="25"/>
  <c r="R177" i="25" s="1"/>
  <c r="Q178" i="25"/>
  <c r="T178" i="25" s="1"/>
  <c r="Q179" i="25"/>
  <c r="R179" i="25" s="1"/>
  <c r="Q180" i="25"/>
  <c r="T180" i="25" s="1"/>
  <c r="Q181" i="25"/>
  <c r="Q182" i="25"/>
  <c r="T182" i="25" s="1"/>
  <c r="Q183" i="25"/>
  <c r="R183" i="25" s="1"/>
  <c r="Q184" i="25"/>
  <c r="T184" i="25" s="1"/>
  <c r="Q185" i="25"/>
  <c r="R185" i="25" s="1"/>
  <c r="Q186" i="25"/>
  <c r="T186" i="25" s="1"/>
  <c r="Q187" i="25"/>
  <c r="R187" i="25" s="1"/>
  <c r="Q188" i="25"/>
  <c r="T188" i="25" s="1"/>
  <c r="Q189" i="25"/>
  <c r="R189" i="25" s="1"/>
  <c r="Q190" i="25"/>
  <c r="T190" i="25" s="1"/>
  <c r="Q191" i="25"/>
  <c r="R191" i="25" s="1"/>
  <c r="Q192" i="25"/>
  <c r="T192" i="25" s="1"/>
  <c r="Q193" i="25"/>
  <c r="R193" i="25" s="1"/>
  <c r="Q194" i="25"/>
  <c r="T194" i="25" s="1"/>
  <c r="Q195" i="25"/>
  <c r="R195" i="25" s="1"/>
  <c r="Q196" i="25"/>
  <c r="T196" i="25" s="1"/>
  <c r="Q197" i="25"/>
  <c r="R197" i="25" s="1"/>
  <c r="Q198" i="25"/>
  <c r="T198" i="25" s="1"/>
  <c r="Q199" i="25"/>
  <c r="R199" i="25" s="1"/>
  <c r="Q200" i="25"/>
  <c r="T200" i="25" s="1"/>
  <c r="Q201" i="25"/>
  <c r="R201" i="25" s="1"/>
  <c r="Q202" i="25"/>
  <c r="T202" i="25" s="1"/>
  <c r="Q203" i="25"/>
  <c r="R203" i="25" s="1"/>
  <c r="Q204" i="25"/>
  <c r="T204" i="25" s="1"/>
  <c r="Q205" i="25"/>
  <c r="R205" i="25" s="1"/>
  <c r="Q206" i="25"/>
  <c r="T206" i="25" s="1"/>
  <c r="Q207" i="25"/>
  <c r="R207" i="25" s="1"/>
  <c r="Q208" i="25"/>
  <c r="T208" i="25" s="1"/>
  <c r="Q209" i="25"/>
  <c r="R209" i="25" s="1"/>
  <c r="Q210" i="25"/>
  <c r="T210" i="25" s="1"/>
  <c r="Q211" i="25"/>
  <c r="R211" i="25" s="1"/>
  <c r="Q212" i="25"/>
  <c r="T212" i="25" s="1"/>
  <c r="Q213" i="25"/>
  <c r="R213" i="25" s="1"/>
  <c r="Q214" i="25"/>
  <c r="T214" i="25" s="1"/>
  <c r="Q215" i="25"/>
  <c r="R215" i="25" s="1"/>
  <c r="Q216" i="25"/>
  <c r="T216" i="25" s="1"/>
  <c r="Q217" i="25"/>
  <c r="Q218" i="25"/>
  <c r="T218" i="25" s="1"/>
  <c r="Q219" i="25"/>
  <c r="R219" i="25" s="1"/>
  <c r="Q220" i="25"/>
  <c r="T220" i="25" s="1"/>
  <c r="Q221" i="25"/>
  <c r="R221" i="25" s="1"/>
  <c r="Q222" i="25"/>
  <c r="T222" i="25" s="1"/>
  <c r="Q223" i="25"/>
  <c r="R223" i="25" s="1"/>
  <c r="Q224" i="25"/>
  <c r="Q225" i="25"/>
  <c r="R225" i="25" s="1"/>
  <c r="Q226" i="25"/>
  <c r="T226" i="25" s="1"/>
  <c r="Q227" i="25"/>
  <c r="R227" i="25" s="1"/>
  <c r="Q228" i="25"/>
  <c r="T228" i="25" s="1"/>
  <c r="Q229" i="25"/>
  <c r="T229" i="25" s="1"/>
  <c r="Q230" i="25"/>
  <c r="R230" i="25" s="1"/>
  <c r="T230" i="25"/>
  <c r="Q231" i="25"/>
  <c r="T231" i="25" s="1"/>
  <c r="Q232" i="25"/>
  <c r="R232" i="25" s="1"/>
  <c r="Q233" i="25"/>
  <c r="R233" i="25" s="1"/>
  <c r="Q234" i="25"/>
  <c r="R234" i="25" s="1"/>
  <c r="Q235" i="25"/>
  <c r="R235" i="25" s="1"/>
  <c r="Q236" i="25"/>
  <c r="T236" i="25" s="1"/>
  <c r="Q237" i="25"/>
  <c r="R237" i="25" s="1"/>
  <c r="Q238" i="25"/>
  <c r="R238" i="25" s="1"/>
  <c r="Q239" i="25"/>
  <c r="R239" i="25" s="1"/>
  <c r="Q240" i="25"/>
  <c r="T240" i="25" s="1"/>
  <c r="Q241" i="25"/>
  <c r="R241" i="25" s="1"/>
  <c r="Q242" i="25"/>
  <c r="T242" i="25" s="1"/>
  <c r="Q243" i="25"/>
  <c r="R243" i="25" s="1"/>
  <c r="Q244" i="25"/>
  <c r="T244" i="25" s="1"/>
  <c r="Q245" i="25"/>
  <c r="R245" i="25" s="1"/>
  <c r="Q246" i="25"/>
  <c r="R246" i="25" s="1"/>
  <c r="Q247" i="25"/>
  <c r="R247" i="25" s="1"/>
  <c r="Q248" i="25"/>
  <c r="T248" i="25" s="1"/>
  <c r="Q249" i="25"/>
  <c r="R249" i="25" s="1"/>
  <c r="Q250" i="25"/>
  <c r="R250" i="25" s="1"/>
  <c r="Q251" i="25"/>
  <c r="R251" i="25" s="1"/>
  <c r="Q252" i="25"/>
  <c r="T252" i="25" s="1"/>
  <c r="Q253" i="25"/>
  <c r="R253" i="25" s="1"/>
  <c r="Q254" i="25"/>
  <c r="R254" i="25" s="1"/>
  <c r="Q255" i="25"/>
  <c r="Q256" i="25"/>
  <c r="Q257" i="25"/>
  <c r="Q258" i="25"/>
  <c r="T258" i="25" s="1"/>
  <c r="Q259" i="25"/>
  <c r="Q260" i="25"/>
  <c r="Q261" i="25"/>
  <c r="Q262" i="25"/>
  <c r="R262" i="25" s="1"/>
  <c r="Q263" i="25"/>
  <c r="Q264" i="25"/>
  <c r="R264" i="25" s="1"/>
  <c r="Q265" i="25"/>
  <c r="Q266" i="25"/>
  <c r="R266" i="25" s="1"/>
  <c r="Q267" i="25"/>
  <c r="Q268" i="25"/>
  <c r="Q269" i="25"/>
  <c r="Q270" i="25"/>
  <c r="R270" i="25" s="1"/>
  <c r="Q271" i="25"/>
  <c r="Q272" i="25"/>
  <c r="R272" i="25" s="1"/>
  <c r="Q273" i="25"/>
  <c r="Q274" i="25"/>
  <c r="T274" i="25" s="1"/>
  <c r="Q275" i="25"/>
  <c r="Q276" i="25"/>
  <c r="T276" i="25" s="1"/>
  <c r="Q277" i="25"/>
  <c r="Q278" i="25"/>
  <c r="R278" i="25" s="1"/>
  <c r="Q279" i="25"/>
  <c r="Q280" i="25"/>
  <c r="T280" i="25" s="1"/>
  <c r="Q281" i="25"/>
  <c r="Q282" i="25"/>
  <c r="R282" i="25" s="1"/>
  <c r="Q283" i="25"/>
  <c r="R283" i="25" s="1"/>
  <c r="Q284" i="25"/>
  <c r="Q285" i="25"/>
  <c r="R285" i="25" s="1"/>
  <c r="Q286" i="25"/>
  <c r="T286" i="25" s="1"/>
  <c r="Q287" i="25"/>
  <c r="R287" i="25" s="1"/>
  <c r="Q288" i="25"/>
  <c r="T288" i="25" s="1"/>
  <c r="Q289" i="25"/>
  <c r="R289" i="25" s="1"/>
  <c r="Q290" i="25"/>
  <c r="R290" i="25" s="1"/>
  <c r="Q291" i="25"/>
  <c r="Q292" i="25"/>
  <c r="Q293" i="25"/>
  <c r="R293" i="25" s="1"/>
  <c r="Q294" i="25"/>
  <c r="T294" i="25" s="1"/>
  <c r="Q295" i="25"/>
  <c r="R295" i="25" s="1"/>
  <c r="Q296" i="25"/>
  <c r="T296" i="25" s="1"/>
  <c r="Q297" i="25"/>
  <c r="R297" i="25" s="1"/>
  <c r="Q298" i="25"/>
  <c r="R298" i="25" s="1"/>
  <c r="Q299" i="25"/>
  <c r="Q300" i="25"/>
  <c r="Q301" i="25"/>
  <c r="R301" i="25" s="1"/>
  <c r="Q302" i="25"/>
  <c r="T302" i="25" s="1"/>
  <c r="Q303" i="25"/>
  <c r="R303" i="25" s="1"/>
  <c r="Q304" i="25"/>
  <c r="T304" i="25" s="1"/>
  <c r="Q305" i="25"/>
  <c r="Q306" i="25"/>
  <c r="R306" i="25" s="1"/>
  <c r="Q307" i="25"/>
  <c r="Q308" i="25"/>
  <c r="T308" i="25" s="1"/>
  <c r="R308" i="25"/>
  <c r="Q309" i="25"/>
  <c r="R309" i="25" s="1"/>
  <c r="Q310" i="25"/>
  <c r="R310" i="25" s="1"/>
  <c r="Q311" i="25"/>
  <c r="R311" i="25" s="1"/>
  <c r="Q312" i="25"/>
  <c r="R312" i="25" s="1"/>
  <c r="Q313" i="25"/>
  <c r="T313" i="25" s="1"/>
  <c r="Q314" i="25"/>
  <c r="Q315" i="25"/>
  <c r="T315" i="25" s="1"/>
  <c r="Q316" i="25"/>
  <c r="T316" i="25" s="1"/>
  <c r="Q317" i="25"/>
  <c r="T317" i="25" s="1"/>
  <c r="Q318" i="25"/>
  <c r="Q319" i="25"/>
  <c r="T319" i="25" s="1"/>
  <c r="Q320" i="25"/>
  <c r="T320" i="25" s="1"/>
  <c r="Q321" i="25"/>
  <c r="T321" i="25" s="1"/>
  <c r="Q322" i="25"/>
  <c r="Q323" i="25"/>
  <c r="T323" i="25" s="1"/>
  <c r="Q324" i="25"/>
  <c r="T324" i="25" s="1"/>
  <c r="Q325" i="25"/>
  <c r="T325" i="25" s="1"/>
  <c r="Q326" i="25"/>
  <c r="T326" i="25" s="1"/>
  <c r="Q327" i="25"/>
  <c r="T327" i="25" s="1"/>
  <c r="Q328" i="25"/>
  <c r="T328" i="25" s="1"/>
  <c r="Q329" i="25"/>
  <c r="T329" i="25" s="1"/>
  <c r="Q330" i="25"/>
  <c r="Q331" i="25"/>
  <c r="T331" i="25" s="1"/>
  <c r="Q332" i="25"/>
  <c r="T332" i="25" s="1"/>
  <c r="Q333" i="25"/>
  <c r="R333" i="25" s="1"/>
  <c r="Q334" i="25"/>
  <c r="R334" i="25" s="1"/>
  <c r="Q335" i="25"/>
  <c r="T335" i="25" s="1"/>
  <c r="Q336" i="25"/>
  <c r="Q337" i="25"/>
  <c r="T337" i="25" s="1"/>
  <c r="Q338" i="25"/>
  <c r="T338" i="25" s="1"/>
  <c r="Q339" i="25"/>
  <c r="T339" i="25" s="1"/>
  <c r="Q340" i="25"/>
  <c r="T340" i="25" s="1"/>
  <c r="Q341" i="25"/>
  <c r="T341" i="25" s="1"/>
  <c r="Q342" i="25"/>
  <c r="R342" i="25" s="1"/>
  <c r="Q343" i="25"/>
  <c r="T343" i="25" s="1"/>
  <c r="Q344" i="25"/>
  <c r="Q345" i="25"/>
  <c r="Q346" i="25"/>
  <c r="R346" i="25" s="1"/>
  <c r="Q347" i="25"/>
  <c r="Q348" i="25"/>
  <c r="T348" i="25" s="1"/>
  <c r="Q349" i="25"/>
  <c r="Q350" i="25"/>
  <c r="R350" i="25" s="1"/>
  <c r="Q351" i="25"/>
  <c r="Q352" i="25"/>
  <c r="R352" i="25" s="1"/>
  <c r="Q353" i="25"/>
  <c r="Q354" i="25"/>
  <c r="T354" i="25" s="1"/>
  <c r="Q355" i="25"/>
  <c r="Q356" i="25"/>
  <c r="T356" i="25" s="1"/>
  <c r="Q357" i="25"/>
  <c r="Q358" i="25"/>
  <c r="R358" i="25" s="1"/>
  <c r="Q359" i="25"/>
  <c r="Q360" i="25"/>
  <c r="Q361" i="25"/>
  <c r="Q362" i="25"/>
  <c r="R362" i="25" s="1"/>
  <c r="Q363" i="25"/>
  <c r="Q364" i="25"/>
  <c r="T364" i="25" s="1"/>
  <c r="Q365" i="25"/>
  <c r="Q366" i="25"/>
  <c r="Q367" i="25"/>
  <c r="R367" i="25" s="1"/>
  <c r="Q368" i="25"/>
  <c r="Q369" i="25"/>
  <c r="Q370" i="25"/>
  <c r="Q371" i="25"/>
  <c r="T371" i="25" s="1"/>
  <c r="Q372" i="25"/>
  <c r="R372" i="25" s="1"/>
  <c r="Q373" i="25"/>
  <c r="Q374" i="25"/>
  <c r="Q375" i="25"/>
  <c r="Q376" i="25"/>
  <c r="R376" i="25" s="1"/>
  <c r="Q377" i="25"/>
  <c r="Q378" i="25"/>
  <c r="Q379" i="25"/>
  <c r="Q380" i="25"/>
  <c r="R380" i="25" s="1"/>
  <c r="Q381" i="25"/>
  <c r="T381" i="25" s="1"/>
  <c r="Q382" i="25"/>
  <c r="Q383" i="25"/>
  <c r="T383" i="25" s="1"/>
  <c r="Q384" i="25"/>
  <c r="R384" i="25" s="1"/>
  <c r="Q385" i="25"/>
  <c r="Q386" i="25"/>
  <c r="R386" i="25" s="1"/>
  <c r="Q387" i="25"/>
  <c r="T387" i="25" s="1"/>
  <c r="Q388" i="25"/>
  <c r="R388" i="25" s="1"/>
  <c r="Q389" i="25"/>
  <c r="T389" i="25" s="1"/>
  <c r="Q390" i="25"/>
  <c r="R390" i="25" s="1"/>
  <c r="Q391" i="25"/>
  <c r="T391" i="25" s="1"/>
  <c r="Q392" i="25"/>
  <c r="R392" i="25" s="1"/>
  <c r="Q393" i="25"/>
  <c r="T393" i="25" s="1"/>
  <c r="Q394" i="25"/>
  <c r="R394" i="25" s="1"/>
  <c r="Q395" i="25"/>
  <c r="T395" i="25" s="1"/>
  <c r="Q396" i="25"/>
  <c r="R396" i="25" s="1"/>
  <c r="Q397" i="25"/>
  <c r="T397" i="25" s="1"/>
  <c r="Q398" i="25"/>
  <c r="R398" i="25" s="1"/>
  <c r="Q399" i="25"/>
  <c r="T399" i="25" s="1"/>
  <c r="Q400" i="25"/>
  <c r="R400" i="25" s="1"/>
  <c r="Q401" i="25"/>
  <c r="T401" i="25" s="1"/>
  <c r="Q402" i="25"/>
  <c r="R402" i="25" s="1"/>
  <c r="Q403" i="25"/>
  <c r="Q404" i="25"/>
  <c r="R404" i="25" s="1"/>
  <c r="Q405" i="25"/>
  <c r="T405" i="25" s="1"/>
  <c r="Q406" i="25"/>
  <c r="R406" i="25" s="1"/>
  <c r="Q407" i="25"/>
  <c r="Q408" i="25"/>
  <c r="R408" i="25" s="1"/>
  <c r="Q409" i="25"/>
  <c r="T409" i="25" s="1"/>
  <c r="Q410" i="25"/>
  <c r="R410" i="25" s="1"/>
  <c r="Q411" i="25"/>
  <c r="T411" i="25" s="1"/>
  <c r="Q412" i="25"/>
  <c r="R412" i="25" s="1"/>
  <c r="Q413" i="25"/>
  <c r="T413" i="25" s="1"/>
  <c r="Q414" i="25"/>
  <c r="R414" i="25" s="1"/>
  <c r="Q415" i="25"/>
  <c r="T415" i="25" s="1"/>
  <c r="Q416" i="25"/>
  <c r="R416" i="25" s="1"/>
  <c r="Q417" i="25"/>
  <c r="T417" i="25" s="1"/>
  <c r="Q418" i="25"/>
  <c r="R418" i="25" s="1"/>
  <c r="Q419" i="25"/>
  <c r="Q420" i="25"/>
  <c r="R420" i="25" s="1"/>
  <c r="Q421" i="25"/>
  <c r="T421" i="25" s="1"/>
  <c r="Q422" i="25"/>
  <c r="R422" i="25" s="1"/>
  <c r="Q423" i="25"/>
  <c r="T423" i="25" s="1"/>
  <c r="Q424" i="25"/>
  <c r="R424" i="25" s="1"/>
  <c r="Q425" i="25"/>
  <c r="T425" i="25" s="1"/>
  <c r="Q426" i="25"/>
  <c r="R426" i="25" s="1"/>
  <c r="Q427" i="25"/>
  <c r="T427" i="25" s="1"/>
  <c r="Q428" i="25"/>
  <c r="R428" i="25" s="1"/>
  <c r="Q429" i="25"/>
  <c r="T429" i="25" s="1"/>
  <c r="Q430" i="25"/>
  <c r="R430" i="25" s="1"/>
  <c r="Q431" i="25"/>
  <c r="T431" i="25" s="1"/>
  <c r="Q432" i="25"/>
  <c r="R432" i="25" s="1"/>
  <c r="Q433" i="25"/>
  <c r="T433" i="25" s="1"/>
  <c r="Q434" i="25"/>
  <c r="R434" i="25" s="1"/>
  <c r="Q435" i="25"/>
  <c r="Q436" i="25"/>
  <c r="R436" i="25" s="1"/>
  <c r="Q437" i="25"/>
  <c r="T437" i="25" s="1"/>
  <c r="Q438" i="25"/>
  <c r="R438" i="25" s="1"/>
  <c r="Q439" i="25"/>
  <c r="Q440" i="25"/>
  <c r="R440" i="25" s="1"/>
  <c r="Q441" i="25"/>
  <c r="T441" i="25" s="1"/>
  <c r="Q442" i="25"/>
  <c r="R442" i="25" s="1"/>
  <c r="Q443" i="25"/>
  <c r="T443" i="25" s="1"/>
  <c r="Q444" i="25"/>
  <c r="R444" i="25" s="1"/>
  <c r="Q445" i="25"/>
  <c r="T445" i="25" s="1"/>
  <c r="Q446" i="25"/>
  <c r="R446" i="25" s="1"/>
  <c r="Q447" i="25"/>
  <c r="T447" i="25" s="1"/>
  <c r="Q448" i="25"/>
  <c r="R448" i="25" s="1"/>
  <c r="Q449" i="25"/>
  <c r="T449" i="25" s="1"/>
  <c r="Q450" i="25"/>
  <c r="R450" i="25" s="1"/>
  <c r="Q451" i="25"/>
  <c r="Q452" i="25"/>
  <c r="R452" i="25" s="1"/>
  <c r="Q453" i="25"/>
  <c r="T453" i="25" s="1"/>
  <c r="Q454" i="25"/>
  <c r="R454" i="25" s="1"/>
  <c r="Q455" i="25"/>
  <c r="Q456" i="25"/>
  <c r="R456" i="25" s="1"/>
  <c r="Q457" i="25"/>
  <c r="Q458" i="25"/>
  <c r="Q459" i="25"/>
  <c r="Q460" i="25"/>
  <c r="R460" i="25" s="1"/>
  <c r="Q461" i="25"/>
  <c r="Q462" i="25"/>
  <c r="T462" i="25" s="1"/>
  <c r="Q463" i="25"/>
  <c r="Q464" i="25"/>
  <c r="R464" i="25" s="1"/>
  <c r="Q465" i="25"/>
  <c r="Q466" i="25"/>
  <c r="Q467" i="25"/>
  <c r="Q468" i="25"/>
  <c r="Q469" i="25"/>
  <c r="Q470" i="25"/>
  <c r="Q471" i="25"/>
  <c r="Q472" i="25"/>
  <c r="R472" i="25" s="1"/>
  <c r="Q473" i="25"/>
  <c r="Q474" i="25"/>
  <c r="Q475" i="25"/>
  <c r="Q476" i="25"/>
  <c r="R476" i="25" s="1"/>
  <c r="Q477" i="25"/>
  <c r="Q478" i="25"/>
  <c r="Q479" i="25"/>
  <c r="Q480" i="25"/>
  <c r="R480" i="25" s="1"/>
  <c r="Q481" i="25"/>
  <c r="T481" i="25" s="1"/>
  <c r="Q482" i="25"/>
  <c r="R482" i="25" s="1"/>
  <c r="Q483" i="25"/>
  <c r="T483" i="25" s="1"/>
  <c r="Q484" i="25"/>
  <c r="Q485" i="25"/>
  <c r="T485" i="25" s="1"/>
  <c r="Q486" i="25"/>
  <c r="R486" i="25" s="1"/>
  <c r="Q487" i="25"/>
  <c r="T487" i="25" s="1"/>
  <c r="Q488" i="25"/>
  <c r="R488" i="25" s="1"/>
  <c r="Q489" i="25"/>
  <c r="Q490" i="25"/>
  <c r="R490" i="25" s="1"/>
  <c r="Q491" i="25"/>
  <c r="T491" i="25" s="1"/>
  <c r="Q492" i="25"/>
  <c r="Q493" i="25"/>
  <c r="T493" i="25" s="1"/>
  <c r="Q494" i="25"/>
  <c r="R494" i="25" s="1"/>
  <c r="Q495" i="25"/>
  <c r="T495" i="25" s="1"/>
  <c r="Q496" i="25"/>
  <c r="R496" i="25" s="1"/>
  <c r="Q497" i="25"/>
  <c r="T497" i="25" s="1"/>
  <c r="Q498" i="25"/>
  <c r="Q499" i="25"/>
  <c r="T499" i="25" s="1"/>
  <c r="Q500" i="25"/>
  <c r="R500" i="25" s="1"/>
  <c r="Q501" i="25"/>
  <c r="T501" i="25" s="1"/>
  <c r="Q502" i="25"/>
  <c r="R502" i="25" s="1"/>
  <c r="Q503" i="25"/>
  <c r="T503" i="25" s="1"/>
  <c r="Q504" i="25"/>
  <c r="R504" i="25" s="1"/>
  <c r="Q505" i="25"/>
  <c r="T505" i="25" s="1"/>
  <c r="Q506" i="25"/>
  <c r="R506" i="25" s="1"/>
  <c r="Q507" i="25"/>
  <c r="T507" i="25" s="1"/>
  <c r="Q508" i="25"/>
  <c r="R508" i="25" s="1"/>
  <c r="Q509" i="25"/>
  <c r="Q510" i="25"/>
  <c r="R510" i="25" s="1"/>
  <c r="Q511" i="25"/>
  <c r="T511" i="25" s="1"/>
  <c r="Q512" i="25"/>
  <c r="R512" i="25" s="1"/>
  <c r="Q513" i="25"/>
  <c r="T513" i="25" s="1"/>
  <c r="Q514" i="25"/>
  <c r="R514" i="25" s="1"/>
  <c r="Q515" i="25"/>
  <c r="T515" i="25" s="1"/>
  <c r="Q516" i="25"/>
  <c r="R516" i="25" s="1"/>
  <c r="Q517" i="25"/>
  <c r="T517" i="25" s="1"/>
  <c r="Q518" i="25"/>
  <c r="R518" i="25" s="1"/>
  <c r="Q519" i="25"/>
  <c r="T519" i="25" s="1"/>
  <c r="Q520" i="25"/>
  <c r="R520" i="25" s="1"/>
  <c r="Q521" i="25"/>
  <c r="T521" i="25" s="1"/>
  <c r="Q522" i="25"/>
  <c r="R522" i="25" s="1"/>
  <c r="Q523" i="25"/>
  <c r="T523" i="25" s="1"/>
  <c r="Q524" i="25"/>
  <c r="Q525" i="25"/>
  <c r="T525" i="25" s="1"/>
  <c r="Q526" i="25"/>
  <c r="R526" i="25" s="1"/>
  <c r="Q527" i="25"/>
  <c r="T527" i="25" s="1"/>
  <c r="Q528" i="25"/>
  <c r="R528" i="25" s="1"/>
  <c r="Q529" i="25"/>
  <c r="T529" i="25" s="1"/>
  <c r="Q530" i="25"/>
  <c r="R530" i="25" s="1"/>
  <c r="Q531" i="25"/>
  <c r="T531" i="25" s="1"/>
  <c r="Q532" i="25"/>
  <c r="R532" i="25" s="1"/>
  <c r="Q533" i="25"/>
  <c r="T533" i="25" s="1"/>
  <c r="Q534" i="25"/>
  <c r="R534" i="25" s="1"/>
  <c r="Q535" i="25"/>
  <c r="T535" i="25" s="1"/>
  <c r="Q536" i="25"/>
  <c r="R536" i="25" s="1"/>
  <c r="Q537" i="25"/>
  <c r="T537" i="25" s="1"/>
  <c r="Q538" i="25"/>
  <c r="Q539" i="25"/>
  <c r="T539" i="25" s="1"/>
  <c r="Q540" i="25"/>
  <c r="Q541" i="25"/>
  <c r="T541" i="25" s="1"/>
  <c r="Q542" i="25"/>
  <c r="R542" i="25" s="1"/>
  <c r="Q543" i="25"/>
  <c r="T543" i="25" s="1"/>
  <c r="Q544" i="25"/>
  <c r="R544" i="25" s="1"/>
  <c r="Q545" i="25"/>
  <c r="T545" i="25" s="1"/>
  <c r="Q546" i="25"/>
  <c r="Q547" i="25"/>
  <c r="T547" i="25" s="1"/>
  <c r="Q548" i="25"/>
  <c r="R548" i="25" s="1"/>
  <c r="Q549" i="25"/>
  <c r="T549" i="25" s="1"/>
  <c r="Q550" i="25"/>
  <c r="R550" i="25" s="1"/>
  <c r="Q551" i="25"/>
  <c r="T551" i="25" s="1"/>
  <c r="Q552" i="25"/>
  <c r="R552" i="25" s="1"/>
  <c r="Q553" i="25"/>
  <c r="T553" i="25" s="1"/>
  <c r="Q554" i="25"/>
  <c r="R554" i="25" s="1"/>
  <c r="Q555" i="25"/>
  <c r="T555" i="25" s="1"/>
  <c r="Q556" i="25"/>
  <c r="R556" i="25" s="1"/>
  <c r="Q557" i="25"/>
  <c r="T557" i="25" s="1"/>
  <c r="Q558" i="25"/>
  <c r="R558" i="25" s="1"/>
  <c r="Q559" i="25"/>
  <c r="T559" i="25" s="1"/>
  <c r="Q560" i="25"/>
  <c r="R560" i="25" s="1"/>
  <c r="Q561" i="25"/>
  <c r="T561" i="25" s="1"/>
  <c r="Q562" i="25"/>
  <c r="Q563" i="25"/>
  <c r="T563" i="25" s="1"/>
  <c r="Q564" i="25"/>
  <c r="Q565" i="25"/>
  <c r="T565" i="25" s="1"/>
  <c r="Q566" i="25"/>
  <c r="R566" i="25" s="1"/>
  <c r="Q567" i="25"/>
  <c r="T567" i="25" s="1"/>
  <c r="Q568" i="25"/>
  <c r="R568" i="25" s="1"/>
  <c r="Q569" i="25"/>
  <c r="Q570" i="25"/>
  <c r="Q571" i="25"/>
  <c r="T571" i="25" s="1"/>
  <c r="Q572" i="25"/>
  <c r="Q573" i="25"/>
  <c r="T573" i="25" s="1"/>
  <c r="Q574" i="25"/>
  <c r="R574" i="25" s="1"/>
  <c r="Q575" i="25"/>
  <c r="Q576" i="25"/>
  <c r="R576" i="25" s="1"/>
  <c r="Q579" i="25"/>
  <c r="T579" i="25" s="1"/>
  <c r="Q580" i="25"/>
  <c r="R580" i="25" s="1"/>
  <c r="Q581" i="25"/>
  <c r="T581" i="25" s="1"/>
  <c r="Q582" i="25"/>
  <c r="R582" i="25" s="1"/>
  <c r="Q583" i="25"/>
  <c r="Q584" i="25"/>
  <c r="R584" i="25" s="1"/>
  <c r="Q585" i="25"/>
  <c r="T585" i="25" s="1"/>
  <c r="Q586" i="25"/>
  <c r="Q587" i="25"/>
  <c r="T587" i="25" s="1"/>
  <c r="AS30" i="6"/>
  <c r="AT30" i="6" s="1"/>
  <c r="AS31" i="6"/>
  <c r="AS46" i="6"/>
  <c r="AT46" i="6" s="1"/>
  <c r="AS47" i="6"/>
  <c r="AT47" i="6" s="1"/>
  <c r="AS63" i="6"/>
  <c r="AT63" i="6" s="1"/>
  <c r="AS74" i="6"/>
  <c r="AT74" i="6" s="1"/>
  <c r="AS77" i="6"/>
  <c r="AT77" i="6" s="1"/>
  <c r="AS87" i="6"/>
  <c r="AV87" i="6" s="1"/>
  <c r="AS96" i="6"/>
  <c r="AV96" i="6" s="1"/>
  <c r="AS97" i="6"/>
  <c r="AT97" i="6" s="1"/>
  <c r="AS106" i="6"/>
  <c r="AT106" i="6" s="1"/>
  <c r="AS109" i="6"/>
  <c r="AS118" i="6"/>
  <c r="AV118" i="6" s="1"/>
  <c r="AS119" i="6"/>
  <c r="AT119" i="6" s="1"/>
  <c r="AS127" i="6"/>
  <c r="AT127" i="6" s="1"/>
  <c r="AS128" i="6"/>
  <c r="AV128" i="6" s="1"/>
  <c r="AS137" i="6"/>
  <c r="AT137" i="6" s="1"/>
  <c r="AS154" i="6"/>
  <c r="AT154" i="6" s="1"/>
  <c r="AS155" i="6"/>
  <c r="AT155" i="6" s="1"/>
  <c r="AS163" i="6"/>
  <c r="AT163" i="6" s="1"/>
  <c r="AS165" i="6"/>
  <c r="AT165" i="6" s="1"/>
  <c r="AS173" i="6"/>
  <c r="AT173" i="6" s="1"/>
  <c r="AS174" i="6"/>
  <c r="AV174" i="6" s="1"/>
  <c r="AS182" i="6"/>
  <c r="AV182" i="6" s="1"/>
  <c r="AS183" i="6"/>
  <c r="AT183" i="6" s="1"/>
  <c r="AS191" i="6"/>
  <c r="AS192" i="6"/>
  <c r="AT192" i="6" s="1"/>
  <c r="AS201" i="6"/>
  <c r="AT201" i="6" s="1"/>
  <c r="AS210" i="6"/>
  <c r="AT210" i="6" s="1"/>
  <c r="AS211" i="6"/>
  <c r="AV211" i="6" s="1"/>
  <c r="AS212" i="6"/>
  <c r="AV212" i="6" s="1"/>
  <c r="AS213" i="6"/>
  <c r="AV213" i="6" s="1"/>
  <c r="AS214" i="6"/>
  <c r="AT214" i="6" s="1"/>
  <c r="AS215" i="6"/>
  <c r="AS216" i="6"/>
  <c r="AV216" i="6" s="1"/>
  <c r="AS217" i="6"/>
  <c r="AT217" i="6" s="1"/>
  <c r="AS218" i="6"/>
  <c r="AT218" i="6" s="1"/>
  <c r="AS219" i="6"/>
  <c r="AV219" i="6" s="1"/>
  <c r="AS220" i="6"/>
  <c r="AV220" i="6" s="1"/>
  <c r="AS221" i="6"/>
  <c r="AV221" i="6" s="1"/>
  <c r="AS222" i="6"/>
  <c r="AT222" i="6" s="1"/>
  <c r="AS223" i="6"/>
  <c r="AT223" i="6" s="1"/>
  <c r="AS224" i="6"/>
  <c r="AT224" i="6" s="1"/>
  <c r="AS225" i="6"/>
  <c r="AS226" i="6"/>
  <c r="AS227" i="6"/>
  <c r="AS228" i="6"/>
  <c r="AT228" i="6" s="1"/>
  <c r="AS229" i="6"/>
  <c r="AT229" i="6" s="1"/>
  <c r="AS230" i="6"/>
  <c r="AV230" i="6" s="1"/>
  <c r="AS231" i="6"/>
  <c r="AV231" i="6" s="1"/>
  <c r="AS232" i="6"/>
  <c r="AT232" i="6" s="1"/>
  <c r="AS233" i="6"/>
  <c r="AV233" i="6" s="1"/>
  <c r="AS234" i="6"/>
  <c r="AT234" i="6" s="1"/>
  <c r="AS235" i="6"/>
  <c r="AT235" i="6" s="1"/>
  <c r="AS236" i="6"/>
  <c r="AV236" i="6" s="1"/>
  <c r="AS237" i="6"/>
  <c r="AT237" i="6" s="1"/>
  <c r="AS238" i="6"/>
  <c r="AS239" i="6"/>
  <c r="AV239" i="6" s="1"/>
  <c r="AS240" i="6"/>
  <c r="AS241" i="6"/>
  <c r="AV241" i="6" s="1"/>
  <c r="AS242" i="6"/>
  <c r="AT242" i="6" s="1"/>
  <c r="AS243" i="6"/>
  <c r="AT243" i="6" s="1"/>
  <c r="AS244" i="6"/>
  <c r="AT244" i="6" s="1"/>
  <c r="AS245" i="6"/>
  <c r="AT245" i="6" s="1"/>
  <c r="AS246" i="6"/>
  <c r="AS247" i="6"/>
  <c r="AV247" i="6" s="1"/>
  <c r="AS248" i="6"/>
  <c r="AT248" i="6" s="1"/>
  <c r="AS249" i="6"/>
  <c r="AV249" i="6" s="1"/>
  <c r="AS250" i="6"/>
  <c r="AT250" i="6" s="1"/>
  <c r="AS251" i="6"/>
  <c r="AT251" i="6" s="1"/>
  <c r="AS252" i="6"/>
  <c r="AT252" i="6" s="1"/>
  <c r="AS253" i="6"/>
  <c r="AS254" i="6"/>
  <c r="AS255" i="6"/>
  <c r="AV255" i="6" s="1"/>
  <c r="AS256" i="6"/>
  <c r="AT256" i="6" s="1"/>
  <c r="AS257" i="6"/>
  <c r="AV257" i="6" s="1"/>
  <c r="AS258" i="6"/>
  <c r="AT258" i="6" s="1"/>
  <c r="AS259" i="6"/>
  <c r="AT259" i="6" s="1"/>
  <c r="AS260" i="6"/>
  <c r="AT260" i="6" s="1"/>
  <c r="AS261" i="6"/>
  <c r="AV261" i="6" s="1"/>
  <c r="AS262" i="6"/>
  <c r="AS263" i="6"/>
  <c r="AV263" i="6" s="1"/>
  <c r="AS264" i="6"/>
  <c r="AT264" i="6" s="1"/>
  <c r="AS265" i="6"/>
  <c r="AV265" i="6" s="1"/>
  <c r="AS266" i="6"/>
  <c r="AT266" i="6" s="1"/>
  <c r="AS267" i="6"/>
  <c r="AT267" i="6" s="1"/>
  <c r="AS268" i="6"/>
  <c r="AT268" i="6" s="1"/>
  <c r="AS269" i="6"/>
  <c r="AT269" i="6" s="1"/>
  <c r="AS270" i="6"/>
  <c r="AV270" i="6" s="1"/>
  <c r="AS271" i="6"/>
  <c r="AT271" i="6" s="1"/>
  <c r="AS272" i="6"/>
  <c r="AT272" i="6" s="1"/>
  <c r="AS273" i="6"/>
  <c r="AV273" i="6" s="1"/>
  <c r="AS274" i="6"/>
  <c r="AT274" i="6" s="1"/>
  <c r="AS275" i="6"/>
  <c r="AS276" i="6"/>
  <c r="AT276" i="6" s="1"/>
  <c r="AS277" i="6"/>
  <c r="AV277" i="6" s="1"/>
  <c r="AS278" i="6"/>
  <c r="AV278" i="6" s="1"/>
  <c r="AS279" i="6"/>
  <c r="AV279" i="6" s="1"/>
  <c r="AS280" i="6"/>
  <c r="AT280" i="6" s="1"/>
  <c r="AS281" i="6"/>
  <c r="AV281" i="6" s="1"/>
  <c r="AS282" i="6"/>
  <c r="AV282" i="6" s="1"/>
  <c r="AS283" i="6"/>
  <c r="AT283" i="6" s="1"/>
  <c r="AS284" i="6"/>
  <c r="AV284" i="6" s="1"/>
  <c r="AS285" i="6"/>
  <c r="AS286" i="6"/>
  <c r="AV286" i="6" s="1"/>
  <c r="AS287" i="6"/>
  <c r="AV287" i="6" s="1"/>
  <c r="AS288" i="6"/>
  <c r="AT288" i="6" s="1"/>
  <c r="AS289" i="6"/>
  <c r="AV289" i="6" s="1"/>
  <c r="AS290" i="6"/>
  <c r="AT290" i="6" s="1"/>
  <c r="AS291" i="6"/>
  <c r="AT291" i="6" s="1"/>
  <c r="AS292" i="6"/>
  <c r="AV292" i="6" s="1"/>
  <c r="AS293" i="6"/>
  <c r="AS294" i="6"/>
  <c r="AS295" i="6"/>
  <c r="AV295" i="6" s="1"/>
  <c r="AS296" i="6"/>
  <c r="AT296" i="6" s="1"/>
  <c r="AS297" i="6"/>
  <c r="AV297" i="6" s="1"/>
  <c r="AS298" i="6"/>
  <c r="AV298" i="6" s="1"/>
  <c r="AS299" i="6"/>
  <c r="AT299" i="6" s="1"/>
  <c r="AS300" i="6"/>
  <c r="AT300" i="6" s="1"/>
  <c r="AS301" i="6"/>
  <c r="AT301" i="6" s="1"/>
  <c r="AS302" i="6"/>
  <c r="AS303" i="6"/>
  <c r="AV303" i="6" s="1"/>
  <c r="AS304" i="6"/>
  <c r="AT304" i="6" s="1"/>
  <c r="AS305" i="6"/>
  <c r="AS306" i="6"/>
  <c r="AT306" i="6" s="1"/>
  <c r="AS307" i="6"/>
  <c r="AT307" i="6" s="1"/>
  <c r="AS308" i="6"/>
  <c r="AT308" i="6" s="1"/>
  <c r="AS309" i="6"/>
  <c r="AS310" i="6"/>
  <c r="AS311" i="6"/>
  <c r="AT311" i="6" s="1"/>
  <c r="AS312" i="6"/>
  <c r="AT312" i="6" s="1"/>
  <c r="AS313" i="6"/>
  <c r="AS314" i="6"/>
  <c r="AS315" i="6"/>
  <c r="AT315" i="6" s="1"/>
  <c r="AS316" i="6"/>
  <c r="AV316" i="6" s="1"/>
  <c r="AS317" i="6"/>
  <c r="AS318" i="6"/>
  <c r="AV318" i="6" s="1"/>
  <c r="AT318" i="6"/>
  <c r="AS319" i="6"/>
  <c r="AT319" i="6" s="1"/>
  <c r="AS320" i="6"/>
  <c r="AV320" i="6" s="1"/>
  <c r="AS321" i="6"/>
  <c r="AV321" i="6" s="1"/>
  <c r="AS322" i="6"/>
  <c r="AS323" i="6"/>
  <c r="AS324" i="6"/>
  <c r="AV324" i="6" s="1"/>
  <c r="AS325" i="6"/>
  <c r="AS326" i="6"/>
  <c r="AV326" i="6" s="1"/>
  <c r="AS327" i="6"/>
  <c r="AT327" i="6" s="1"/>
  <c r="AS328" i="6"/>
  <c r="AT328" i="6" s="1"/>
  <c r="AS329" i="6"/>
  <c r="AV329" i="6" s="1"/>
  <c r="AS330" i="6"/>
  <c r="AT330" i="6" s="1"/>
  <c r="AS331" i="6"/>
  <c r="AS332" i="6"/>
  <c r="AT332" i="6" s="1"/>
  <c r="AS333" i="6"/>
  <c r="AS334" i="6"/>
  <c r="AT334" i="6" s="1"/>
  <c r="AS335" i="6"/>
  <c r="AS336" i="6"/>
  <c r="AT336" i="6" s="1"/>
  <c r="AS337" i="6"/>
  <c r="AV337" i="6" s="1"/>
  <c r="AS338" i="6"/>
  <c r="AT338" i="6" s="1"/>
  <c r="AS339" i="6"/>
  <c r="AS340" i="6"/>
  <c r="AV340" i="6" s="1"/>
  <c r="AS341" i="6"/>
  <c r="AT341" i="6" s="1"/>
  <c r="AS342" i="6"/>
  <c r="AT342" i="6" s="1"/>
  <c r="AS343" i="6"/>
  <c r="AV343" i="6" s="1"/>
  <c r="AS344" i="6"/>
  <c r="AT344" i="6" s="1"/>
  <c r="AS345" i="6"/>
  <c r="AV345" i="6" s="1"/>
  <c r="AS346" i="6"/>
  <c r="AV346" i="6" s="1"/>
  <c r="AS347" i="6"/>
  <c r="AS348" i="6"/>
  <c r="AV348" i="6" s="1"/>
  <c r="AS349" i="6"/>
  <c r="AT349" i="6" s="1"/>
  <c r="AS350" i="6"/>
  <c r="AT350" i="6" s="1"/>
  <c r="AS351" i="6"/>
  <c r="AT351" i="6" s="1"/>
  <c r="AS352" i="6"/>
  <c r="AT352" i="6" s="1"/>
  <c r="AS353" i="6"/>
  <c r="AV353" i="6" s="1"/>
  <c r="AS354" i="6"/>
  <c r="AT354" i="6" s="1"/>
  <c r="AS355" i="6"/>
  <c r="AS356" i="6"/>
  <c r="AT356" i="6" s="1"/>
  <c r="AS357" i="6"/>
  <c r="AT357" i="6" s="1"/>
  <c r="AS358" i="6"/>
  <c r="AV358" i="6" s="1"/>
  <c r="AS359" i="6"/>
  <c r="AV359" i="6" s="1"/>
  <c r="AS360" i="6"/>
  <c r="AT360" i="6" s="1"/>
  <c r="AS361" i="6"/>
  <c r="AV361" i="6" s="1"/>
  <c r="AS362" i="6"/>
  <c r="AV362" i="6" s="1"/>
  <c r="AS363" i="6"/>
  <c r="AS364" i="6"/>
  <c r="AT364" i="6" s="1"/>
  <c r="AS365" i="6"/>
  <c r="AT365" i="6" s="1"/>
  <c r="AS366" i="6"/>
  <c r="AV366" i="6" s="1"/>
  <c r="AS367" i="6"/>
  <c r="AT367" i="6" s="1"/>
  <c r="AS368" i="6"/>
  <c r="AT368" i="6" s="1"/>
  <c r="AS369" i="6"/>
  <c r="AV369" i="6" s="1"/>
  <c r="AS370" i="6"/>
  <c r="AS371" i="6"/>
  <c r="AS372" i="6"/>
  <c r="AS373" i="6"/>
  <c r="AT373" i="6" s="1"/>
  <c r="AS374" i="6"/>
  <c r="AT374" i="6" s="1"/>
  <c r="AS375" i="6"/>
  <c r="AV375" i="6" s="1"/>
  <c r="AS376" i="6"/>
  <c r="AV376" i="6" s="1"/>
  <c r="AS377" i="6"/>
  <c r="AT377" i="6" s="1"/>
  <c r="AS378" i="6"/>
  <c r="AV378" i="6" s="1"/>
  <c r="AS379" i="6"/>
  <c r="AV379" i="6" s="1"/>
  <c r="AS380" i="6"/>
  <c r="AS381" i="6"/>
  <c r="AT381" i="6" s="1"/>
  <c r="AS382" i="6"/>
  <c r="AT382" i="6" s="1"/>
  <c r="AS383" i="6"/>
  <c r="AT383" i="6" s="1"/>
  <c r="AS384" i="6"/>
  <c r="AV384" i="6" s="1"/>
  <c r="AS385" i="6"/>
  <c r="AT385" i="6" s="1"/>
  <c r="AS386" i="6"/>
  <c r="AS387" i="6"/>
  <c r="AT387" i="6" s="1"/>
  <c r="AS388" i="6"/>
  <c r="AS389" i="6"/>
  <c r="AT389" i="6" s="1"/>
  <c r="AS390" i="6"/>
  <c r="AT390" i="6" s="1"/>
  <c r="AS391" i="6"/>
  <c r="AT391" i="6" s="1"/>
  <c r="AS392" i="6"/>
  <c r="AV392" i="6" s="1"/>
  <c r="AS393" i="6"/>
  <c r="AV393" i="6" s="1"/>
  <c r="AS394" i="6"/>
  <c r="AS395" i="6"/>
  <c r="AT395" i="6" s="1"/>
  <c r="AS396" i="6"/>
  <c r="AS397" i="6"/>
  <c r="AT397" i="6" s="1"/>
  <c r="AS398" i="6"/>
  <c r="AT398" i="6" s="1"/>
  <c r="AS399" i="6"/>
  <c r="AT399" i="6" s="1"/>
  <c r="AS400" i="6"/>
  <c r="AV400" i="6" s="1"/>
  <c r="AS401" i="6"/>
  <c r="AT401" i="6" s="1"/>
  <c r="AS402" i="6"/>
  <c r="AS403" i="6"/>
  <c r="AT403" i="6" s="1"/>
  <c r="AS404" i="6"/>
  <c r="AS405" i="6"/>
  <c r="AS406" i="6"/>
  <c r="AT406" i="6" s="1"/>
  <c r="AS407" i="6"/>
  <c r="AV407" i="6" s="1"/>
  <c r="AS408" i="6"/>
  <c r="AV408" i="6" s="1"/>
  <c r="AS409" i="6"/>
  <c r="AT409" i="6" s="1"/>
  <c r="AS410" i="6"/>
  <c r="AS411" i="6"/>
  <c r="AV411" i="6" s="1"/>
  <c r="AS412" i="6"/>
  <c r="AS413" i="6"/>
  <c r="AT413" i="6" s="1"/>
  <c r="AS414" i="6"/>
  <c r="AT414" i="6" s="1"/>
  <c r="AS415" i="6"/>
  <c r="AT415" i="6" s="1"/>
  <c r="AS416" i="6"/>
  <c r="AV416" i="6" s="1"/>
  <c r="AS417" i="6"/>
  <c r="AT417" i="6" s="1"/>
  <c r="AS418" i="6"/>
  <c r="AS419" i="6"/>
  <c r="AT419" i="6" s="1"/>
  <c r="AS420" i="6"/>
  <c r="AT420" i="6" s="1"/>
  <c r="AS421" i="6"/>
  <c r="AT421" i="6" s="1"/>
  <c r="AS422" i="6"/>
  <c r="AT422" i="6" s="1"/>
  <c r="AS423" i="6"/>
  <c r="AV423" i="6" s="1"/>
  <c r="AS424" i="6"/>
  <c r="AV424" i="6" s="1"/>
  <c r="AS425" i="6"/>
  <c r="AT425" i="6" s="1"/>
  <c r="AS426" i="6"/>
  <c r="AS427" i="6"/>
  <c r="AS428" i="6"/>
  <c r="AT428" i="6" s="1"/>
  <c r="AS429" i="6"/>
  <c r="AV429" i="6" s="1"/>
  <c r="AS430" i="6"/>
  <c r="AV430" i="6" s="1"/>
  <c r="AS431" i="6"/>
  <c r="AS432" i="6"/>
  <c r="AS433" i="6"/>
  <c r="AV433" i="6" s="1"/>
  <c r="AS434" i="6"/>
  <c r="AS435" i="6"/>
  <c r="AV435" i="6" s="1"/>
  <c r="AS436" i="6"/>
  <c r="AS437" i="6"/>
  <c r="AT437" i="6" s="1"/>
  <c r="AS438" i="6"/>
  <c r="AT438" i="6" s="1"/>
  <c r="AS439" i="6"/>
  <c r="AT439" i="6" s="1"/>
  <c r="AS440" i="6"/>
  <c r="AV440" i="6" s="1"/>
  <c r="AS441" i="6"/>
  <c r="AS442" i="6"/>
  <c r="AS443" i="6"/>
  <c r="AV443" i="6" s="1"/>
  <c r="AS444" i="6"/>
  <c r="AS445" i="6"/>
  <c r="AT445" i="6" s="1"/>
  <c r="AS446" i="6"/>
  <c r="AT446" i="6" s="1"/>
  <c r="AS447" i="6"/>
  <c r="AT447" i="6" s="1"/>
  <c r="AV447" i="6"/>
  <c r="AS448" i="6"/>
  <c r="AV448" i="6" s="1"/>
  <c r="AS449" i="6"/>
  <c r="AT449" i="6" s="1"/>
  <c r="AS450" i="6"/>
  <c r="AT450" i="6" s="1"/>
  <c r="AS451" i="6"/>
  <c r="AT451" i="6" s="1"/>
  <c r="AS452" i="6"/>
  <c r="AS453" i="6"/>
  <c r="AT453" i="6" s="1"/>
  <c r="AS454" i="6"/>
  <c r="AT454" i="6" s="1"/>
  <c r="AS455" i="6"/>
  <c r="AT455" i="6" s="1"/>
  <c r="AS456" i="6"/>
  <c r="AV456" i="6" s="1"/>
  <c r="AS457" i="6"/>
  <c r="AS458" i="6"/>
  <c r="AS459" i="6"/>
  <c r="AT459" i="6" s="1"/>
  <c r="AS460" i="6"/>
  <c r="AS461" i="6"/>
  <c r="AT461" i="6" s="1"/>
  <c r="AS462" i="6"/>
  <c r="AT462" i="6" s="1"/>
  <c r="AS463" i="6"/>
  <c r="AT463" i="6" s="1"/>
  <c r="AS464" i="6"/>
  <c r="AV464" i="6" s="1"/>
  <c r="AS465" i="6"/>
  <c r="AT465" i="6" s="1"/>
  <c r="AS466" i="6"/>
  <c r="AT466" i="6" s="1"/>
  <c r="AS467" i="6"/>
  <c r="AV467" i="6" s="1"/>
  <c r="AT467" i="6"/>
  <c r="AS468" i="6"/>
  <c r="AS469" i="6"/>
  <c r="AT469" i="6" s="1"/>
  <c r="AS470" i="6"/>
  <c r="AT470" i="6" s="1"/>
  <c r="AS471" i="6"/>
  <c r="AV471" i="6" s="1"/>
  <c r="AS472" i="6"/>
  <c r="AV472" i="6" s="1"/>
  <c r="AS473" i="6"/>
  <c r="AS474" i="6"/>
  <c r="AS475" i="6"/>
  <c r="AT475" i="6" s="1"/>
  <c r="AS476" i="6"/>
  <c r="AS477" i="6"/>
  <c r="AT477" i="6" s="1"/>
  <c r="AS478" i="6"/>
  <c r="AS479" i="6"/>
  <c r="AT479" i="6" s="1"/>
  <c r="AS480" i="6"/>
  <c r="AV480" i="6" s="1"/>
  <c r="AS481" i="6"/>
  <c r="AS482" i="6"/>
  <c r="AS483" i="6"/>
  <c r="AV483" i="6" s="1"/>
  <c r="AS484" i="6"/>
  <c r="AS485" i="6"/>
  <c r="AT485" i="6" s="1"/>
  <c r="AS486" i="6"/>
  <c r="AS487" i="6"/>
  <c r="AT487" i="6" s="1"/>
  <c r="AV487" i="6"/>
  <c r="AS488" i="6"/>
  <c r="AV488" i="6" s="1"/>
  <c r="AS489" i="6"/>
  <c r="AT489" i="6" s="1"/>
  <c r="AS490" i="6"/>
  <c r="AS491" i="6"/>
  <c r="AT491" i="6" s="1"/>
  <c r="AS492" i="6"/>
  <c r="AS493" i="6"/>
  <c r="AT493" i="6" s="1"/>
  <c r="AS494" i="6"/>
  <c r="AS495" i="6"/>
  <c r="AT495" i="6" s="1"/>
  <c r="AS496" i="6"/>
  <c r="AS497" i="6"/>
  <c r="AV497" i="6" s="1"/>
  <c r="AS498" i="6"/>
  <c r="AT498" i="6" s="1"/>
  <c r="AS499" i="6"/>
  <c r="AT499" i="6" s="1"/>
  <c r="AS500" i="6"/>
  <c r="AS501" i="6"/>
  <c r="AT501" i="6" s="1"/>
  <c r="AS502" i="6"/>
  <c r="AS503" i="6"/>
  <c r="AT503" i="6" s="1"/>
  <c r="AS504" i="6"/>
  <c r="AS505" i="6"/>
  <c r="AV505" i="6" s="1"/>
  <c r="AS506" i="6"/>
  <c r="AS507" i="6"/>
  <c r="AT507" i="6" s="1"/>
  <c r="AS508" i="6"/>
  <c r="AS509" i="6"/>
  <c r="AT509" i="6" s="1"/>
  <c r="AS510" i="6"/>
  <c r="AS511" i="6"/>
  <c r="AV511" i="6" s="1"/>
  <c r="AS512" i="6"/>
  <c r="AS513" i="6"/>
  <c r="AS514" i="6"/>
  <c r="AS515" i="6"/>
  <c r="AS516" i="6"/>
  <c r="AV516" i="6" s="1"/>
  <c r="AS517" i="6"/>
  <c r="AT517" i="6" s="1"/>
  <c r="AS518" i="6"/>
  <c r="AT518" i="6" s="1"/>
  <c r="AS519" i="6"/>
  <c r="AT519" i="6" s="1"/>
  <c r="AS520" i="6"/>
  <c r="AV520" i="6" s="1"/>
  <c r="AS521" i="6"/>
  <c r="AT521" i="6" s="1"/>
  <c r="AS522" i="6"/>
  <c r="AT522" i="6" s="1"/>
  <c r="AS523" i="6"/>
  <c r="AT523" i="6" s="1"/>
  <c r="AS524" i="6"/>
  <c r="AV524" i="6" s="1"/>
  <c r="AS525" i="6"/>
  <c r="AT525" i="6" s="1"/>
  <c r="AS526" i="6"/>
  <c r="AT526" i="6" s="1"/>
  <c r="AS527" i="6"/>
  <c r="AS528" i="6"/>
  <c r="AV528" i="6" s="1"/>
  <c r="AS529" i="6"/>
  <c r="AS530" i="6"/>
  <c r="AT530" i="6" s="1"/>
  <c r="AS531" i="6"/>
  <c r="AT531" i="6" s="1"/>
  <c r="AS532" i="6"/>
  <c r="AS533" i="6"/>
  <c r="AV533" i="6" s="1"/>
  <c r="AS534" i="6"/>
  <c r="AT534" i="6" s="1"/>
  <c r="AS535" i="6"/>
  <c r="AT535" i="6" s="1"/>
  <c r="AS536" i="6"/>
  <c r="AV536" i="6" s="1"/>
  <c r="AS537" i="6"/>
  <c r="AV537" i="6" s="1"/>
  <c r="AT537" i="6"/>
  <c r="AS538" i="6"/>
  <c r="AS539" i="6"/>
  <c r="AT539" i="6" s="1"/>
  <c r="AS540" i="6"/>
  <c r="AS541" i="6"/>
  <c r="AT541" i="6" s="1"/>
  <c r="AS542" i="6"/>
  <c r="AT542" i="6" s="1"/>
  <c r="AS543" i="6"/>
  <c r="AT543" i="6" s="1"/>
  <c r="AS544" i="6"/>
  <c r="AV544" i="6" s="1"/>
  <c r="AS545" i="6"/>
  <c r="AV545" i="6" s="1"/>
  <c r="AS546" i="6"/>
  <c r="AT546" i="6" s="1"/>
  <c r="AS547" i="6"/>
  <c r="AT547" i="6" s="1"/>
  <c r="AS548" i="6"/>
  <c r="AV548" i="6" s="1"/>
  <c r="AS549" i="6"/>
  <c r="AT549" i="6" s="1"/>
  <c r="AS550" i="6"/>
  <c r="AT550" i="6" s="1"/>
  <c r="AS551" i="6"/>
  <c r="AT551" i="6" s="1"/>
  <c r="AS552" i="6"/>
  <c r="AS553" i="6"/>
  <c r="AT553" i="6" s="1"/>
  <c r="AS554" i="6"/>
  <c r="AT554" i="6" s="1"/>
  <c r="AS555" i="6"/>
  <c r="AV555" i="6" s="1"/>
  <c r="AS556" i="6"/>
  <c r="AS557" i="6"/>
  <c r="AV557" i="6" s="1"/>
  <c r="AS558" i="6"/>
  <c r="AT558" i="6" s="1"/>
  <c r="AS559" i="6"/>
  <c r="AV559" i="6" s="1"/>
  <c r="AS560" i="6"/>
  <c r="AT560" i="6" s="1"/>
  <c r="AS561" i="6"/>
  <c r="AT561" i="6" s="1"/>
  <c r="AS562" i="6"/>
  <c r="AS563" i="6"/>
  <c r="AS564" i="6"/>
  <c r="AT564" i="6" s="1"/>
  <c r="AS565" i="6"/>
  <c r="AV565" i="6" s="1"/>
  <c r="AS566" i="6"/>
  <c r="AT566" i="6" s="1"/>
  <c r="AS567" i="6"/>
  <c r="AS568" i="6"/>
  <c r="AT568" i="6" s="1"/>
  <c r="AS569" i="6"/>
  <c r="AS570" i="6"/>
  <c r="AT570" i="6" s="1"/>
  <c r="AS571" i="6"/>
  <c r="AT571" i="6" s="1"/>
  <c r="AS572" i="6"/>
  <c r="AV572" i="6" s="1"/>
  <c r="AT572" i="6"/>
  <c r="AS573" i="6"/>
  <c r="AV573" i="6" s="1"/>
  <c r="AS574" i="6"/>
  <c r="AV574" i="6" s="1"/>
  <c r="AS575" i="6"/>
  <c r="AV575" i="6" s="1"/>
  <c r="AS576" i="6"/>
  <c r="AT576" i="6" s="1"/>
  <c r="AS577" i="6"/>
  <c r="AS578" i="6"/>
  <c r="AT578" i="6" s="1"/>
  <c r="AS579" i="6"/>
  <c r="AT579" i="6" s="1"/>
  <c r="AS580" i="6"/>
  <c r="AV580" i="6" s="1"/>
  <c r="AS581" i="6"/>
  <c r="AT581" i="6" s="1"/>
  <c r="AS582" i="6"/>
  <c r="AT582" i="6" s="1"/>
  <c r="AS583" i="6"/>
  <c r="AV583" i="6" s="1"/>
  <c r="AS584" i="6"/>
  <c r="AV584" i="6" s="1"/>
  <c r="AS585" i="6"/>
  <c r="AS586" i="6"/>
  <c r="AV586" i="6" s="1"/>
  <c r="AS587" i="6"/>
  <c r="AT587" i="6" s="1"/>
  <c r="AS588" i="6"/>
  <c r="AV588" i="6" s="1"/>
  <c r="AS589" i="6"/>
  <c r="AT589" i="6" s="1"/>
  <c r="AS590" i="6"/>
  <c r="AV590" i="6" s="1"/>
  <c r="AS591" i="6"/>
  <c r="AV591" i="6" s="1"/>
  <c r="AS592" i="6"/>
  <c r="AS593" i="6"/>
  <c r="AS594" i="6"/>
  <c r="AV594" i="6" s="1"/>
  <c r="AS595" i="6"/>
  <c r="AT595" i="6" s="1"/>
  <c r="AS596" i="6"/>
  <c r="AV596" i="6" s="1"/>
  <c r="AS597" i="6"/>
  <c r="AT597" i="6" s="1"/>
  <c r="AS598" i="6"/>
  <c r="AT598" i="6" s="1"/>
  <c r="AS599" i="6"/>
  <c r="AV599" i="6" s="1"/>
  <c r="AS600" i="6"/>
  <c r="AT600" i="6" s="1"/>
  <c r="AS601" i="6"/>
  <c r="AS102" i="6"/>
  <c r="AT102" i="6" s="1"/>
  <c r="AS112" i="6"/>
  <c r="AV112" i="6" s="1"/>
  <c r="AS116" i="6"/>
  <c r="AV116" i="6" s="1"/>
  <c r="AS104" i="6"/>
  <c r="AV104" i="6" s="1"/>
  <c r="AS181" i="6"/>
  <c r="AT181" i="6" s="1"/>
  <c r="AS38" i="6"/>
  <c r="AT38" i="6" s="1"/>
  <c r="AS149" i="6"/>
  <c r="AT149" i="6" s="1"/>
  <c r="AS28" i="6"/>
  <c r="AV28" i="6" s="1"/>
  <c r="AS153" i="6"/>
  <c r="AV153" i="6" s="1"/>
  <c r="AS156" i="6"/>
  <c r="AV156" i="6" s="1"/>
  <c r="AS170" i="6"/>
  <c r="AT170" i="6" s="1"/>
  <c r="AS111" i="6"/>
  <c r="AS196" i="6"/>
  <c r="AV196" i="6" s="1"/>
  <c r="AS180" i="6"/>
  <c r="AV180" i="6" s="1"/>
  <c r="AS78" i="6"/>
  <c r="AT78" i="6" s="1"/>
  <c r="AS166" i="6"/>
  <c r="AT596" i="6" l="1"/>
  <c r="AV589" i="6"/>
  <c r="AV437" i="6"/>
  <c r="AT316" i="6"/>
  <c r="T358" i="25"/>
  <c r="R248" i="25"/>
  <c r="R182" i="25"/>
  <c r="T163" i="25"/>
  <c r="Y163" i="25" s="1"/>
  <c r="AV597" i="6"/>
  <c r="AT588" i="6"/>
  <c r="AV581" i="6"/>
  <c r="AV578" i="6"/>
  <c r="AV509" i="6"/>
  <c r="AV465" i="6"/>
  <c r="AT263" i="6"/>
  <c r="T464" i="25"/>
  <c r="Y464" i="25" s="1"/>
  <c r="AV237" i="6"/>
  <c r="AT559" i="6"/>
  <c r="AV525" i="6"/>
  <c r="AV522" i="6"/>
  <c r="AT497" i="6"/>
  <c r="AV479" i="6"/>
  <c r="AV477" i="6"/>
  <c r="AT471" i="6"/>
  <c r="AV466" i="6"/>
  <c r="AV438" i="6"/>
  <c r="AV428" i="6"/>
  <c r="AV397" i="6"/>
  <c r="AV387" i="6"/>
  <c r="AV350" i="6"/>
  <c r="AV307" i="6"/>
  <c r="AV268" i="6"/>
  <c r="T398" i="25"/>
  <c r="Y398" i="25" s="1"/>
  <c r="R280" i="25"/>
  <c r="R231" i="25"/>
  <c r="T213" i="25"/>
  <c r="Y213" i="25" s="1"/>
  <c r="R190" i="25"/>
  <c r="R142" i="25"/>
  <c r="AV503" i="6"/>
  <c r="AV455" i="6"/>
  <c r="AV364" i="6"/>
  <c r="AT326" i="6"/>
  <c r="T500" i="25"/>
  <c r="Y500" i="25" s="1"/>
  <c r="R443" i="25"/>
  <c r="Y443" i="25" s="1"/>
  <c r="T436" i="25"/>
  <c r="T362" i="25"/>
  <c r="T352" i="25"/>
  <c r="T306" i="25"/>
  <c r="Y306" i="25" s="1"/>
  <c r="T264" i="25"/>
  <c r="R186" i="25"/>
  <c r="Y186" i="25" s="1"/>
  <c r="R126" i="25"/>
  <c r="Y126" i="25" s="1"/>
  <c r="R120" i="25"/>
  <c r="Y120" i="25" s="1"/>
  <c r="AV395" i="6"/>
  <c r="AV381" i="6"/>
  <c r="R561" i="25"/>
  <c r="T452" i="25"/>
  <c r="Y452" i="25" s="1"/>
  <c r="T125" i="25"/>
  <c r="T115" i="25"/>
  <c r="Y115" i="25" s="1"/>
  <c r="AT573" i="6"/>
  <c r="AV531" i="6"/>
  <c r="AV519" i="6"/>
  <c r="AT505" i="6"/>
  <c r="AV499" i="6"/>
  <c r="AV450" i="6"/>
  <c r="AV403" i="6"/>
  <c r="AT392" i="6"/>
  <c r="AT320" i="6"/>
  <c r="AT257" i="6"/>
  <c r="AV250" i="6"/>
  <c r="R521" i="25"/>
  <c r="R338" i="25"/>
  <c r="R316" i="25"/>
  <c r="T254" i="25"/>
  <c r="R210" i="25"/>
  <c r="R108" i="25"/>
  <c r="R86" i="25"/>
  <c r="T79" i="25"/>
  <c r="Y79" i="25" s="1"/>
  <c r="AV543" i="6"/>
  <c r="AV523" i="6"/>
  <c r="AV491" i="6"/>
  <c r="AV469" i="6"/>
  <c r="AV459" i="6"/>
  <c r="AV385" i="6"/>
  <c r="AV336" i="6"/>
  <c r="AV299" i="6"/>
  <c r="T548" i="25"/>
  <c r="Y548" i="25" s="1"/>
  <c r="T444" i="25"/>
  <c r="T272" i="25"/>
  <c r="R194" i="25"/>
  <c r="T153" i="25"/>
  <c r="T113" i="25"/>
  <c r="T63" i="25"/>
  <c r="Y63" i="25" s="1"/>
  <c r="AV401" i="6"/>
  <c r="AV390" i="6"/>
  <c r="AV349" i="6"/>
  <c r="AV342" i="6"/>
  <c r="AT329" i="6"/>
  <c r="R258" i="25"/>
  <c r="Y258" i="25" s="1"/>
  <c r="R240" i="25"/>
  <c r="T233" i="25"/>
  <c r="R174" i="25"/>
  <c r="AV489" i="6"/>
  <c r="AV451" i="6"/>
  <c r="AV420" i="6"/>
  <c r="AV413" i="6"/>
  <c r="AT400" i="6"/>
  <c r="AT353" i="6"/>
  <c r="AV334" i="6"/>
  <c r="AV328" i="6"/>
  <c r="AT273" i="6"/>
  <c r="AV217" i="6"/>
  <c r="T367" i="25"/>
  <c r="Y367" i="25" s="1"/>
  <c r="R326" i="25"/>
  <c r="T270" i="25"/>
  <c r="T250" i="25"/>
  <c r="T232" i="25"/>
  <c r="Y232" i="25" s="1"/>
  <c r="T129" i="25"/>
  <c r="R88" i="25"/>
  <c r="Y88" i="25" s="1"/>
  <c r="AT586" i="6"/>
  <c r="AT580" i="6"/>
  <c r="AT483" i="6"/>
  <c r="AT433" i="6"/>
  <c r="AV223" i="6"/>
  <c r="R537" i="25"/>
  <c r="Y537" i="25" s="1"/>
  <c r="T530" i="25"/>
  <c r="T508" i="25"/>
  <c r="R411" i="25"/>
  <c r="Y411" i="25" s="1"/>
  <c r="R381" i="25"/>
  <c r="Y381" i="25" s="1"/>
  <c r="R354" i="25"/>
  <c r="R244" i="25"/>
  <c r="Y244" i="25" s="1"/>
  <c r="R226" i="25"/>
  <c r="T197" i="25"/>
  <c r="Y197" i="25" s="1"/>
  <c r="R178" i="25"/>
  <c r="R150" i="25"/>
  <c r="AS66" i="6"/>
  <c r="AT66" i="6" s="1"/>
  <c r="AS67" i="6"/>
  <c r="AT67" i="6" s="1"/>
  <c r="AS68" i="6"/>
  <c r="AV68" i="6" s="1"/>
  <c r="AS92" i="6"/>
  <c r="AV92" i="6" s="1"/>
  <c r="AS204" i="6"/>
  <c r="AV204" i="6" s="1"/>
  <c r="AS146" i="6"/>
  <c r="AT146" i="6" s="1"/>
  <c r="T451" i="25"/>
  <c r="R451" i="25"/>
  <c r="AS58" i="6"/>
  <c r="AT58" i="6" s="1"/>
  <c r="AS59" i="6"/>
  <c r="AT59" i="6" s="1"/>
  <c r="AS91" i="6"/>
  <c r="AT91" i="6" s="1"/>
  <c r="AS60" i="6"/>
  <c r="AV60" i="6" s="1"/>
  <c r="AS64" i="6"/>
  <c r="AV64" i="6" s="1"/>
  <c r="AS26" i="6"/>
  <c r="AT26" i="6" s="1"/>
  <c r="AS124" i="6"/>
  <c r="AT124" i="6" s="1"/>
  <c r="AS200" i="6"/>
  <c r="AV200" i="6" s="1"/>
  <c r="R121" i="25"/>
  <c r="T121" i="25"/>
  <c r="Y121" i="25" s="1"/>
  <c r="Q16" i="25"/>
  <c r="Q17" i="25"/>
  <c r="R17" i="25" s="1"/>
  <c r="Q25" i="25"/>
  <c r="R25" i="25" s="1"/>
  <c r="Q18" i="25"/>
  <c r="R18" i="25" s="1"/>
  <c r="Q26" i="25"/>
  <c r="R26" i="25" s="1"/>
  <c r="Q19" i="25"/>
  <c r="T19" i="25" s="1"/>
  <c r="Q20" i="25"/>
  <c r="R20" i="25" s="1"/>
  <c r="Q21" i="25"/>
  <c r="R21" i="25" s="1"/>
  <c r="Q22" i="25"/>
  <c r="R22" i="25" s="1"/>
  <c r="Q23" i="25"/>
  <c r="T23" i="25" s="1"/>
  <c r="AS50" i="6"/>
  <c r="AT50" i="6" s="1"/>
  <c r="AS51" i="6"/>
  <c r="AT51" i="6" s="1"/>
  <c r="AS52" i="6"/>
  <c r="AV52" i="6" s="1"/>
  <c r="AS48" i="6"/>
  <c r="AV48" i="6" s="1"/>
  <c r="AS56" i="6"/>
  <c r="AV56" i="6" s="1"/>
  <c r="AS83" i="6"/>
  <c r="AT83" i="6" s="1"/>
  <c r="AS84" i="6"/>
  <c r="AS100" i="6"/>
  <c r="AV100" i="6" s="1"/>
  <c r="AS24" i="6"/>
  <c r="AV24" i="6" s="1"/>
  <c r="AT555" i="6"/>
  <c r="AV551" i="6"/>
  <c r="AT536" i="6"/>
  <c r="AV521" i="6"/>
  <c r="AV461" i="6"/>
  <c r="AT443" i="6"/>
  <c r="AV409" i="6"/>
  <c r="AV399" i="6"/>
  <c r="AV368" i="6"/>
  <c r="AV352" i="6"/>
  <c r="AV315" i="6"/>
  <c r="AT303" i="6"/>
  <c r="AT298" i="6"/>
  <c r="AV272" i="6"/>
  <c r="AV224" i="6"/>
  <c r="AT220" i="6"/>
  <c r="AS208" i="6"/>
  <c r="AT208" i="6" s="1"/>
  <c r="AS199" i="6"/>
  <c r="AT199" i="6" s="1"/>
  <c r="AS190" i="6"/>
  <c r="AV190" i="6" s="1"/>
  <c r="AS171" i="6"/>
  <c r="AT171" i="6" s="1"/>
  <c r="AS162" i="6"/>
  <c r="AT162" i="6" s="1"/>
  <c r="AS144" i="6"/>
  <c r="AS135" i="6"/>
  <c r="AT135" i="6" s="1"/>
  <c r="AS126" i="6"/>
  <c r="AT126" i="6" s="1"/>
  <c r="AS117" i="6"/>
  <c r="AT117" i="6" s="1"/>
  <c r="AS105" i="6"/>
  <c r="AT105" i="6" s="1"/>
  <c r="AS95" i="6"/>
  <c r="AV95" i="6" s="1"/>
  <c r="AS85" i="6"/>
  <c r="AT85" i="6" s="1"/>
  <c r="AS73" i="6"/>
  <c r="AT73" i="6" s="1"/>
  <c r="AS61" i="6"/>
  <c r="AT61" i="6" s="1"/>
  <c r="AS45" i="6"/>
  <c r="AT45" i="6" s="1"/>
  <c r="AS29" i="6"/>
  <c r="AT29" i="6" s="1"/>
  <c r="R585" i="25"/>
  <c r="Y530" i="25"/>
  <c r="T375" i="25"/>
  <c r="R375" i="25"/>
  <c r="T162" i="25"/>
  <c r="R162" i="25"/>
  <c r="R336" i="25"/>
  <c r="T336" i="25"/>
  <c r="AS16" i="6"/>
  <c r="AT16" i="6" s="1"/>
  <c r="AV539" i="6"/>
  <c r="AV495" i="6"/>
  <c r="AV414" i="6"/>
  <c r="AT393" i="6"/>
  <c r="AV373" i="6"/>
  <c r="AV356" i="6"/>
  <c r="AV308" i="6"/>
  <c r="AV291" i="6"/>
  <c r="AT261" i="6"/>
  <c r="AT241" i="6"/>
  <c r="AS207" i="6"/>
  <c r="AT207" i="6" s="1"/>
  <c r="AS198" i="6"/>
  <c r="AV198" i="6" s="1"/>
  <c r="AS189" i="6"/>
  <c r="AV189" i="6" s="1"/>
  <c r="AS179" i="6"/>
  <c r="AT179" i="6" s="1"/>
  <c r="AS161" i="6"/>
  <c r="AT161" i="6" s="1"/>
  <c r="AS152" i="6"/>
  <c r="AT152" i="6" s="1"/>
  <c r="AS143" i="6"/>
  <c r="AT143" i="6" s="1"/>
  <c r="AS134" i="6"/>
  <c r="AV134" i="6" s="1"/>
  <c r="AS125" i="6"/>
  <c r="AS114" i="6"/>
  <c r="AT114" i="6" s="1"/>
  <c r="AS94" i="6"/>
  <c r="AT94" i="6" s="1"/>
  <c r="AS82" i="6"/>
  <c r="AT82" i="6" s="1"/>
  <c r="AS72" i="6"/>
  <c r="AV72" i="6" s="1"/>
  <c r="AS57" i="6"/>
  <c r="AT57" i="6" s="1"/>
  <c r="AS41" i="6"/>
  <c r="AT41" i="6" s="1"/>
  <c r="AS25" i="6"/>
  <c r="AT25" i="6" s="1"/>
  <c r="T455" i="25"/>
  <c r="R455" i="25"/>
  <c r="Y455" i="25" s="1"/>
  <c r="R181" i="25"/>
  <c r="T181" i="25"/>
  <c r="AS136" i="6"/>
  <c r="AV136" i="6" s="1"/>
  <c r="AS43" i="6"/>
  <c r="AT43" i="6" s="1"/>
  <c r="AS44" i="6"/>
  <c r="AV44" i="6" s="1"/>
  <c r="AS172" i="6"/>
  <c r="AV172" i="6" s="1"/>
  <c r="AS107" i="6"/>
  <c r="AT107" i="6" s="1"/>
  <c r="AS20" i="6"/>
  <c r="AT20" i="6" s="1"/>
  <c r="AS108" i="6"/>
  <c r="AT108" i="6" s="1"/>
  <c r="AS18" i="6"/>
  <c r="AT18" i="6" s="1"/>
  <c r="AS19" i="6"/>
  <c r="AT19" i="6" s="1"/>
  <c r="AS99" i="6"/>
  <c r="AT99" i="6" s="1"/>
  <c r="AS188" i="6"/>
  <c r="AS15" i="6"/>
  <c r="AT15" i="6" s="1"/>
  <c r="AV576" i="6"/>
  <c r="AV554" i="6"/>
  <c r="AV550" i="6"/>
  <c r="AV535" i="6"/>
  <c r="AV419" i="6"/>
  <c r="AT384" i="6"/>
  <c r="AV367" i="6"/>
  <c r="AT340" i="6"/>
  <c r="AT324" i="6"/>
  <c r="AV271" i="6"/>
  <c r="AV235" i="6"/>
  <c r="AV229" i="6"/>
  <c r="AT219" i="6"/>
  <c r="AS206" i="6"/>
  <c r="AV206" i="6" s="1"/>
  <c r="AS197" i="6"/>
  <c r="AT197" i="6" s="1"/>
  <c r="AS187" i="6"/>
  <c r="AT187" i="6" s="1"/>
  <c r="AS178" i="6"/>
  <c r="AS169" i="6"/>
  <c r="AT169" i="6" s="1"/>
  <c r="AS160" i="6"/>
  <c r="AV160" i="6" s="1"/>
  <c r="AS151" i="6"/>
  <c r="AT151" i="6" s="1"/>
  <c r="AS142" i="6"/>
  <c r="AV142" i="6" s="1"/>
  <c r="AS133" i="6"/>
  <c r="AT133" i="6" s="1"/>
  <c r="AS123" i="6"/>
  <c r="AV123" i="6" s="1"/>
  <c r="AS113" i="6"/>
  <c r="AT113" i="6" s="1"/>
  <c r="AS103" i="6"/>
  <c r="AS93" i="6"/>
  <c r="AT93" i="6" s="1"/>
  <c r="AS81" i="6"/>
  <c r="AT81" i="6" s="1"/>
  <c r="AS71" i="6"/>
  <c r="AV71" i="6" s="1"/>
  <c r="AS55" i="6"/>
  <c r="AT55" i="6" s="1"/>
  <c r="AS39" i="6"/>
  <c r="AT39" i="6" s="1"/>
  <c r="AS23" i="6"/>
  <c r="AV23" i="6" s="1"/>
  <c r="R360" i="25"/>
  <c r="T360" i="25"/>
  <c r="R256" i="25"/>
  <c r="Y256" i="25" s="1"/>
  <c r="T256" i="25"/>
  <c r="AS42" i="6"/>
  <c r="AT42" i="6" s="1"/>
  <c r="AS132" i="6"/>
  <c r="AV132" i="6" s="1"/>
  <c r="AS205" i="6"/>
  <c r="AT205" i="6" s="1"/>
  <c r="AS195" i="6"/>
  <c r="AT195" i="6" s="1"/>
  <c r="AS186" i="6"/>
  <c r="AS177" i="6"/>
  <c r="AV177" i="6" s="1"/>
  <c r="AS168" i="6"/>
  <c r="AV168" i="6" s="1"/>
  <c r="AS159" i="6"/>
  <c r="AT159" i="6" s="1"/>
  <c r="AS150" i="6"/>
  <c r="AV150" i="6" s="1"/>
  <c r="AS141" i="6"/>
  <c r="AT141" i="6" s="1"/>
  <c r="AS131" i="6"/>
  <c r="AT131" i="6" s="1"/>
  <c r="AS122" i="6"/>
  <c r="AT122" i="6" s="1"/>
  <c r="AS90" i="6"/>
  <c r="AS80" i="6"/>
  <c r="AV80" i="6" s="1"/>
  <c r="AS70" i="6"/>
  <c r="AT70" i="6" s="1"/>
  <c r="AS54" i="6"/>
  <c r="AT54" i="6" s="1"/>
  <c r="AS22" i="6"/>
  <c r="AT22" i="6" s="1"/>
  <c r="R562" i="25"/>
  <c r="T562" i="25"/>
  <c r="Y562" i="25" s="1"/>
  <c r="R492" i="25"/>
  <c r="T492" i="25"/>
  <c r="T166" i="25"/>
  <c r="R166" i="25"/>
  <c r="Y166" i="25" s="1"/>
  <c r="AS34" i="6"/>
  <c r="AT34" i="6" s="1"/>
  <c r="AS27" i="6"/>
  <c r="AT27" i="6" s="1"/>
  <c r="AS35" i="6"/>
  <c r="AT35" i="6" s="1"/>
  <c r="AS36" i="6"/>
  <c r="AV36" i="6" s="1"/>
  <c r="AS140" i="6"/>
  <c r="AT140" i="6" s="1"/>
  <c r="AS32" i="6"/>
  <c r="T369" i="25"/>
  <c r="R369" i="25"/>
  <c r="Y369" i="25" s="1"/>
  <c r="AS145" i="6"/>
  <c r="AV145" i="6" s="1"/>
  <c r="AS62" i="6"/>
  <c r="AT62" i="6" s="1"/>
  <c r="AS17" i="6"/>
  <c r="AS115" i="6"/>
  <c r="AT115" i="6" s="1"/>
  <c r="AV600" i="6"/>
  <c r="AV570" i="6"/>
  <c r="AV564" i="6"/>
  <c r="AV553" i="6"/>
  <c r="AV549" i="6"/>
  <c r="AV453" i="6"/>
  <c r="AV445" i="6"/>
  <c r="AT435" i="6"/>
  <c r="AT429" i="6"/>
  <c r="AV383" i="6"/>
  <c r="AV344" i="6"/>
  <c r="AV300" i="6"/>
  <c r="AT295" i="6"/>
  <c r="AT289" i="6"/>
  <c r="AV234" i="6"/>
  <c r="AV218" i="6"/>
  <c r="AS203" i="6"/>
  <c r="AV203" i="6" s="1"/>
  <c r="AS194" i="6"/>
  <c r="AS185" i="6"/>
  <c r="AS176" i="6"/>
  <c r="AT176" i="6" s="1"/>
  <c r="AS167" i="6"/>
  <c r="AT167" i="6" s="1"/>
  <c r="AS158" i="6"/>
  <c r="AV158" i="6" s="1"/>
  <c r="AS139" i="6"/>
  <c r="AV139" i="6" s="1"/>
  <c r="AS130" i="6"/>
  <c r="AT130" i="6" s="1"/>
  <c r="AS121" i="6"/>
  <c r="AV121" i="6" s="1"/>
  <c r="AS101" i="6"/>
  <c r="AT101" i="6" s="1"/>
  <c r="AS89" i="6"/>
  <c r="AT89" i="6" s="1"/>
  <c r="AS79" i="6"/>
  <c r="AV79" i="6" s="1"/>
  <c r="AS69" i="6"/>
  <c r="AT69" i="6" s="1"/>
  <c r="AS53" i="6"/>
  <c r="AT53" i="6" s="1"/>
  <c r="AS37" i="6"/>
  <c r="AT37" i="6" s="1"/>
  <c r="AS21" i="6"/>
  <c r="AT21" i="6" s="1"/>
  <c r="T569" i="25"/>
  <c r="R569" i="25"/>
  <c r="T439" i="25"/>
  <c r="R439" i="25"/>
  <c r="T330" i="25"/>
  <c r="R330" i="25"/>
  <c r="T407" i="25"/>
  <c r="R407" i="25"/>
  <c r="Y407" i="25" s="1"/>
  <c r="AS209" i="6"/>
  <c r="AV209" i="6" s="1"/>
  <c r="AS86" i="6"/>
  <c r="AS75" i="6"/>
  <c r="AT75" i="6" s="1"/>
  <c r="AS76" i="6"/>
  <c r="AV76" i="6" s="1"/>
  <c r="AS164" i="6"/>
  <c r="AT164" i="6" s="1"/>
  <c r="AS148" i="6"/>
  <c r="AV148" i="6" s="1"/>
  <c r="AS40" i="6"/>
  <c r="AV40" i="6" s="1"/>
  <c r="AV449" i="6"/>
  <c r="AV439" i="6"/>
  <c r="AV422" i="6"/>
  <c r="AV417" i="6"/>
  <c r="AV391" i="6"/>
  <c r="AT376" i="6"/>
  <c r="AV365" i="6"/>
  <c r="AV311" i="6"/>
  <c r="AT281" i="6"/>
  <c r="AV269" i="6"/>
  <c r="AV258" i="6"/>
  <c r="AV222" i="6"/>
  <c r="AS202" i="6"/>
  <c r="AT202" i="6" s="1"/>
  <c r="AS193" i="6"/>
  <c r="AV193" i="6" s="1"/>
  <c r="AS184" i="6"/>
  <c r="AT184" i="6" s="1"/>
  <c r="AS175" i="6"/>
  <c r="AT175" i="6" s="1"/>
  <c r="AS157" i="6"/>
  <c r="AT157" i="6" s="1"/>
  <c r="AS147" i="6"/>
  <c r="AT147" i="6" s="1"/>
  <c r="AS138" i="6"/>
  <c r="AS129" i="6"/>
  <c r="AS120" i="6"/>
  <c r="AV120" i="6" s="1"/>
  <c r="AS110" i="6"/>
  <c r="AT110" i="6" s="1"/>
  <c r="AS98" i="6"/>
  <c r="AT98" i="6" s="1"/>
  <c r="AS88" i="6"/>
  <c r="AV88" i="6" s="1"/>
  <c r="AS65" i="6"/>
  <c r="AT65" i="6" s="1"/>
  <c r="AS49" i="6"/>
  <c r="AT49" i="6" s="1"/>
  <c r="AS33" i="6"/>
  <c r="AT33" i="6" s="1"/>
  <c r="Q15" i="25"/>
  <c r="R15" i="25" s="1"/>
  <c r="T575" i="25"/>
  <c r="R575" i="25"/>
  <c r="R344" i="25"/>
  <c r="T344" i="25"/>
  <c r="T260" i="25"/>
  <c r="Y260" i="25" s="1"/>
  <c r="R260" i="25"/>
  <c r="R497" i="25"/>
  <c r="Y497" i="25" s="1"/>
  <c r="T460" i="25"/>
  <c r="T454" i="25"/>
  <c r="Y454" i="25" s="1"/>
  <c r="T438" i="25"/>
  <c r="T406" i="25"/>
  <c r="Y406" i="25" s="1"/>
  <c r="T310" i="25"/>
  <c r="T235" i="25"/>
  <c r="Y235" i="25" s="1"/>
  <c r="R228" i="25"/>
  <c r="R222" i="25"/>
  <c r="R170" i="25"/>
  <c r="Y170" i="25" s="1"/>
  <c r="T165" i="25"/>
  <c r="Y165" i="25" s="1"/>
  <c r="T161" i="25"/>
  <c r="Y161" i="25" s="1"/>
  <c r="T105" i="25"/>
  <c r="Y105" i="25" s="1"/>
  <c r="T69" i="25"/>
  <c r="T506" i="25"/>
  <c r="Y506" i="25" s="1"/>
  <c r="T430" i="25"/>
  <c r="Y430" i="25" s="1"/>
  <c r="T390" i="25"/>
  <c r="Y390" i="25" s="1"/>
  <c r="T342" i="25"/>
  <c r="R320" i="25"/>
  <c r="Y320" i="25" s="1"/>
  <c r="R304" i="25"/>
  <c r="Y304" i="25" s="1"/>
  <c r="R529" i="25"/>
  <c r="Y529" i="25" s="1"/>
  <c r="T522" i="25"/>
  <c r="T446" i="25"/>
  <c r="T422" i="25"/>
  <c r="Y422" i="25" s="1"/>
  <c r="R383" i="25"/>
  <c r="Y383" i="25" s="1"/>
  <c r="R356" i="25"/>
  <c r="T312" i="25"/>
  <c r="Y312" i="25" s="1"/>
  <c r="R296" i="25"/>
  <c r="Y296" i="25" s="1"/>
  <c r="T266" i="25"/>
  <c r="R242" i="25"/>
  <c r="T238" i="25"/>
  <c r="Y238" i="25" s="1"/>
  <c r="R102" i="25"/>
  <c r="T95" i="25"/>
  <c r="T89" i="25"/>
  <c r="R553" i="25"/>
  <c r="T532" i="25"/>
  <c r="Y532" i="25" s="1"/>
  <c r="T516" i="25"/>
  <c r="Y516" i="25" s="1"/>
  <c r="R505" i="25"/>
  <c r="Y505" i="25" s="1"/>
  <c r="T428" i="25"/>
  <c r="T414" i="25"/>
  <c r="Y414" i="25" s="1"/>
  <c r="R389" i="25"/>
  <c r="R340" i="25"/>
  <c r="R288" i="25"/>
  <c r="Y288" i="25" s="1"/>
  <c r="R276" i="25"/>
  <c r="Y276" i="25" s="1"/>
  <c r="R206" i="25"/>
  <c r="T171" i="25"/>
  <c r="Y171" i="25" s="1"/>
  <c r="R158" i="25"/>
  <c r="T145" i="25"/>
  <c r="R112" i="25"/>
  <c r="Y112" i="25" s="1"/>
  <c r="T107" i="25"/>
  <c r="T71" i="25"/>
  <c r="Y71" i="25" s="1"/>
  <c r="AT71" i="6"/>
  <c r="AT87" i="6"/>
  <c r="AV161" i="6"/>
  <c r="AT116" i="6"/>
  <c r="AV170" i="6"/>
  <c r="AT196" i="6"/>
  <c r="AT204" i="6"/>
  <c r="AV102" i="6"/>
  <c r="AT212" i="6"/>
  <c r="AT156" i="6"/>
  <c r="AT128" i="6"/>
  <c r="AV106" i="6"/>
  <c r="AT24" i="6"/>
  <c r="AT177" i="6"/>
  <c r="AT136" i="6"/>
  <c r="AV46" i="6"/>
  <c r="AT40" i="6"/>
  <c r="AT104" i="6"/>
  <c r="AT28" i="6"/>
  <c r="AV192" i="6"/>
  <c r="AT76" i="6"/>
  <c r="AT174" i="6"/>
  <c r="AT142" i="6"/>
  <c r="AV38" i="6"/>
  <c r="AT515" i="6"/>
  <c r="AV515" i="6"/>
  <c r="AV592" i="6"/>
  <c r="AT592" i="6"/>
  <c r="AT538" i="6"/>
  <c r="AV538" i="6"/>
  <c r="AT529" i="6"/>
  <c r="AV529" i="6"/>
  <c r="AT562" i="6"/>
  <c r="AV562" i="6"/>
  <c r="AT594" i="6"/>
  <c r="AV567" i="6"/>
  <c r="AT567" i="6"/>
  <c r="AV552" i="6"/>
  <c r="AT552" i="6"/>
  <c r="AV532" i="6"/>
  <c r="AT532" i="6"/>
  <c r="AV527" i="6"/>
  <c r="AT527" i="6"/>
  <c r="AV513" i="6"/>
  <c r="AT513" i="6"/>
  <c r="AT584" i="6"/>
  <c r="AT557" i="6"/>
  <c r="AT563" i="6"/>
  <c r="AV563" i="6"/>
  <c r="AT482" i="6"/>
  <c r="AV482" i="6"/>
  <c r="AT405" i="6"/>
  <c r="AV405" i="6"/>
  <c r="AT548" i="6"/>
  <c r="AV493" i="6"/>
  <c r="AV542" i="6"/>
  <c r="AV507" i="6"/>
  <c r="AT427" i="6"/>
  <c r="AV427" i="6"/>
  <c r="AT516" i="6"/>
  <c r="AT481" i="6"/>
  <c r="AV481" i="6"/>
  <c r="AT474" i="6"/>
  <c r="AV474" i="6"/>
  <c r="AT436" i="6"/>
  <c r="AV436" i="6"/>
  <c r="AT514" i="6"/>
  <c r="AV514" i="6"/>
  <c r="AT490" i="6"/>
  <c r="AV490" i="6"/>
  <c r="AT458" i="6"/>
  <c r="AV458" i="6"/>
  <c r="AT442" i="6"/>
  <c r="AV442" i="6"/>
  <c r="AV547" i="6"/>
  <c r="AV541" i="6"/>
  <c r="AV526" i="6"/>
  <c r="AT511" i="6"/>
  <c r="AV485" i="6"/>
  <c r="AT412" i="6"/>
  <c r="AV412" i="6"/>
  <c r="AT545" i="6"/>
  <c r="AV517" i="6"/>
  <c r="AV501" i="6"/>
  <c r="AV475" i="6"/>
  <c r="AT473" i="6"/>
  <c r="AV473" i="6"/>
  <c r="AV463" i="6"/>
  <c r="AT457" i="6"/>
  <c r="AV457" i="6"/>
  <c r="AT441" i="6"/>
  <c r="AV441" i="6"/>
  <c r="AV389" i="6"/>
  <c r="AV360" i="6"/>
  <c r="AV351" i="6"/>
  <c r="AT346" i="6"/>
  <c r="AV332" i="6"/>
  <c r="AT282" i="6"/>
  <c r="AT279" i="6"/>
  <c r="AV276" i="6"/>
  <c r="AT265" i="6"/>
  <c r="AV260" i="6"/>
  <c r="AV242" i="6"/>
  <c r="AV228" i="6"/>
  <c r="AT430" i="6"/>
  <c r="AT411" i="6"/>
  <c r="AT407" i="6"/>
  <c r="AV382" i="6"/>
  <c r="AT379" i="6"/>
  <c r="AT375" i="6"/>
  <c r="AT369" i="6"/>
  <c r="AT366" i="6"/>
  <c r="AT358" i="6"/>
  <c r="AT348" i="6"/>
  <c r="AT337" i="6"/>
  <c r="AT321" i="6"/>
  <c r="AV304" i="6"/>
  <c r="AT287" i="6"/>
  <c r="AV267" i="6"/>
  <c r="AT255" i="6"/>
  <c r="AV252" i="6"/>
  <c r="AT247" i="6"/>
  <c r="AV244" i="6"/>
  <c r="AV425" i="6"/>
  <c r="AV421" i="6"/>
  <c r="AT362" i="6"/>
  <c r="AV319" i="6"/>
  <c r="AT284" i="6"/>
  <c r="AT239" i="6"/>
  <c r="AT236" i="6"/>
  <c r="AT227" i="6"/>
  <c r="AV227" i="6"/>
  <c r="AT408" i="6"/>
  <c r="AV374" i="6"/>
  <c r="AT335" i="6"/>
  <c r="AV335" i="6"/>
  <c r="AV288" i="6"/>
  <c r="AV283" i="6"/>
  <c r="AV266" i="6"/>
  <c r="AV259" i="6"/>
  <c r="AT249" i="6"/>
  <c r="AT233" i="6"/>
  <c r="AT226" i="6"/>
  <c r="AV226" i="6"/>
  <c r="AV305" i="6"/>
  <c r="AT305" i="6"/>
  <c r="AT297" i="6"/>
  <c r="AT292" i="6"/>
  <c r="AV243" i="6"/>
  <c r="AT225" i="6"/>
  <c r="AV225" i="6"/>
  <c r="AT216" i="6"/>
  <c r="AT322" i="6"/>
  <c r="AV322" i="6"/>
  <c r="AT275" i="6"/>
  <c r="AV275" i="6"/>
  <c r="AT285" i="6"/>
  <c r="AV285" i="6"/>
  <c r="AV253" i="6"/>
  <c r="AT253" i="6"/>
  <c r="AT215" i="6"/>
  <c r="AV215" i="6"/>
  <c r="AT231" i="6"/>
  <c r="AV207" i="6"/>
  <c r="AV201" i="6"/>
  <c r="AT182" i="6"/>
  <c r="AT153" i="6"/>
  <c r="AT132" i="6"/>
  <c r="AV126" i="6"/>
  <c r="AT118" i="6"/>
  <c r="AV199" i="6"/>
  <c r="AT178" i="6"/>
  <c r="AV178" i="6"/>
  <c r="AV154" i="6"/>
  <c r="AT123" i="6"/>
  <c r="AT221" i="6"/>
  <c r="AT180" i="6"/>
  <c r="AV166" i="6"/>
  <c r="AT166" i="6"/>
  <c r="AV137" i="6"/>
  <c r="AT96" i="6"/>
  <c r="AT80" i="6"/>
  <c r="AV74" i="6"/>
  <c r="AT72" i="6"/>
  <c r="AV66" i="6"/>
  <c r="AT64" i="6"/>
  <c r="AV58" i="6"/>
  <c r="AT56" i="6"/>
  <c r="AV50" i="6"/>
  <c r="AV42" i="6"/>
  <c r="AV78" i="6"/>
  <c r="AT112" i="6"/>
  <c r="AV63" i="6"/>
  <c r="AV55" i="6"/>
  <c r="AV47" i="6"/>
  <c r="AT31" i="6"/>
  <c r="AV31" i="6"/>
  <c r="AV30" i="6"/>
  <c r="R586" i="25"/>
  <c r="T586" i="25"/>
  <c r="R498" i="25"/>
  <c r="T498" i="25"/>
  <c r="Y460" i="25"/>
  <c r="Y585" i="25"/>
  <c r="T583" i="25"/>
  <c r="R583" i="25"/>
  <c r="R570" i="25"/>
  <c r="T570" i="25"/>
  <c r="R538" i="25"/>
  <c r="T538" i="25"/>
  <c r="R524" i="25"/>
  <c r="T524" i="25"/>
  <c r="T554" i="25"/>
  <c r="T509" i="25"/>
  <c r="R509" i="25"/>
  <c r="R546" i="25"/>
  <c r="T546" i="25"/>
  <c r="R572" i="25"/>
  <c r="T572" i="25"/>
  <c r="R564" i="25"/>
  <c r="T564" i="25"/>
  <c r="Y561" i="25"/>
  <c r="R540" i="25"/>
  <c r="T540" i="25"/>
  <c r="R513" i="25"/>
  <c r="Y513" i="25" s="1"/>
  <c r="T490" i="25"/>
  <c r="Y490" i="25" s="1"/>
  <c r="T556" i="25"/>
  <c r="R545" i="25"/>
  <c r="Y545" i="25" s="1"/>
  <c r="R567" i="25"/>
  <c r="Y567" i="25" s="1"/>
  <c r="T482" i="25"/>
  <c r="Y482" i="25" s="1"/>
  <c r="T396" i="25"/>
  <c r="R371" i="25"/>
  <c r="R332" i="25"/>
  <c r="R274" i="25"/>
  <c r="Y274" i="25" s="1"/>
  <c r="Y428" i="25"/>
  <c r="T412" i="25"/>
  <c r="Y412" i="25" s="1"/>
  <c r="T404" i="25"/>
  <c r="T365" i="25"/>
  <c r="R365" i="25"/>
  <c r="T346" i="25"/>
  <c r="Y346" i="25" s="1"/>
  <c r="T314" i="25"/>
  <c r="R314" i="25"/>
  <c r="R305" i="25"/>
  <c r="T305" i="25"/>
  <c r="T300" i="25"/>
  <c r="R300" i="25"/>
  <c r="T284" i="25"/>
  <c r="R284" i="25"/>
  <c r="Y444" i="25"/>
  <c r="T420" i="25"/>
  <c r="R391" i="25"/>
  <c r="R387" i="25"/>
  <c r="Y387" i="25" s="1"/>
  <c r="T350" i="25"/>
  <c r="R294" i="25"/>
  <c r="Y294" i="25" s="1"/>
  <c r="T379" i="25"/>
  <c r="R379" i="25"/>
  <c r="R299" i="25"/>
  <c r="T299" i="25"/>
  <c r="Y299" i="25" s="1"/>
  <c r="T514" i="25"/>
  <c r="R493" i="25"/>
  <c r="R481" i="25"/>
  <c r="R423" i="25"/>
  <c r="Y423" i="25" s="1"/>
  <c r="R395" i="25"/>
  <c r="Y395" i="25" s="1"/>
  <c r="T373" i="25"/>
  <c r="R373" i="25"/>
  <c r="R364" i="25"/>
  <c r="T334" i="25"/>
  <c r="R324" i="25"/>
  <c r="T318" i="25"/>
  <c r="R318" i="25"/>
  <c r="T268" i="25"/>
  <c r="R268" i="25"/>
  <c r="R484" i="25"/>
  <c r="T484" i="25"/>
  <c r="R468" i="25"/>
  <c r="T468" i="25"/>
  <c r="T403" i="25"/>
  <c r="R403" i="25"/>
  <c r="T385" i="25"/>
  <c r="R385" i="25"/>
  <c r="R307" i="25"/>
  <c r="T307" i="25"/>
  <c r="Y307" i="25" s="1"/>
  <c r="T292" i="25"/>
  <c r="R292" i="25"/>
  <c r="T489" i="25"/>
  <c r="R489" i="25"/>
  <c r="R427" i="25"/>
  <c r="Y427" i="25" s="1"/>
  <c r="T419" i="25"/>
  <c r="R419" i="25"/>
  <c r="Y419" i="25" s="1"/>
  <c r="T384" i="25"/>
  <c r="T377" i="25"/>
  <c r="R377" i="25"/>
  <c r="R348" i="25"/>
  <c r="Y348" i="25" s="1"/>
  <c r="R328" i="25"/>
  <c r="Y328" i="25" s="1"/>
  <c r="R302" i="25"/>
  <c r="Y302" i="25" s="1"/>
  <c r="R286" i="25"/>
  <c r="Y286" i="25" s="1"/>
  <c r="T459" i="25"/>
  <c r="R459" i="25"/>
  <c r="T435" i="25"/>
  <c r="R435" i="25"/>
  <c r="T322" i="25"/>
  <c r="R322" i="25"/>
  <c r="R291" i="25"/>
  <c r="T291" i="25"/>
  <c r="R252" i="25"/>
  <c r="Y252" i="25" s="1"/>
  <c r="R236" i="25"/>
  <c r="R229" i="25"/>
  <c r="T227" i="25"/>
  <c r="R218" i="25"/>
  <c r="Y218" i="25" s="1"/>
  <c r="R214" i="25"/>
  <c r="Y214" i="25" s="1"/>
  <c r="R202" i="25"/>
  <c r="Y202" i="25" s="1"/>
  <c r="R198" i="25"/>
  <c r="R70" i="25"/>
  <c r="Y70" i="25" s="1"/>
  <c r="R66" i="25"/>
  <c r="Y66" i="25" s="1"/>
  <c r="R118" i="25"/>
  <c r="T91" i="25"/>
  <c r="Y150" i="25"/>
  <c r="Y113" i="25"/>
  <c r="T283" i="25"/>
  <c r="T219" i="25"/>
  <c r="Y219" i="25" s="1"/>
  <c r="T203" i="25"/>
  <c r="Y203" i="25" s="1"/>
  <c r="T187" i="25"/>
  <c r="Y187" i="25" s="1"/>
  <c r="R134" i="25"/>
  <c r="Y134" i="25" s="1"/>
  <c r="R96" i="25"/>
  <c r="R74" i="25"/>
  <c r="Y74" i="25" s="1"/>
  <c r="T298" i="25"/>
  <c r="Y298" i="25" s="1"/>
  <c r="T290" i="25"/>
  <c r="Y290" i="25" s="1"/>
  <c r="T137" i="25"/>
  <c r="Y137" i="25" s="1"/>
  <c r="T97" i="25"/>
  <c r="R76" i="25"/>
  <c r="R68" i="25"/>
  <c r="T278" i="25"/>
  <c r="Y278" i="25" s="1"/>
  <c r="T262" i="25"/>
  <c r="Y262" i="25" s="1"/>
  <c r="T246" i="25"/>
  <c r="T234" i="25"/>
  <c r="Y227" i="25"/>
  <c r="T157" i="25"/>
  <c r="T141" i="25"/>
  <c r="T133" i="25"/>
  <c r="T221" i="25"/>
  <c r="Y221" i="25" s="1"/>
  <c r="T211" i="25"/>
  <c r="T205" i="25"/>
  <c r="Y205" i="25" s="1"/>
  <c r="T195" i="25"/>
  <c r="T189" i="25"/>
  <c r="T179" i="25"/>
  <c r="R104" i="25"/>
  <c r="Y104" i="25" s="1"/>
  <c r="T99" i="25"/>
  <c r="R92" i="25"/>
  <c r="Y92" i="25" s="1"/>
  <c r="R78" i="25"/>
  <c r="T589" i="25"/>
  <c r="R590" i="25"/>
  <c r="T593" i="25"/>
  <c r="Y593" i="25" s="1"/>
  <c r="R594" i="25"/>
  <c r="T597" i="25"/>
  <c r="R598" i="25"/>
  <c r="T601" i="25"/>
  <c r="R591" i="25"/>
  <c r="R595" i="25"/>
  <c r="R599" i="25"/>
  <c r="R588" i="25"/>
  <c r="R592" i="25"/>
  <c r="R596" i="25"/>
  <c r="R600" i="25"/>
  <c r="R587" i="25"/>
  <c r="T574" i="25"/>
  <c r="Y574" i="25" s="1"/>
  <c r="R571" i="25"/>
  <c r="T558" i="25"/>
  <c r="R555" i="25"/>
  <c r="T542" i="25"/>
  <c r="R539" i="25"/>
  <c r="T526" i="25"/>
  <c r="Y526" i="25" s="1"/>
  <c r="R523" i="25"/>
  <c r="T510" i="25"/>
  <c r="Y510" i="25" s="1"/>
  <c r="R507" i="25"/>
  <c r="T494" i="25"/>
  <c r="R491" i="25"/>
  <c r="T478" i="25"/>
  <c r="R478" i="25"/>
  <c r="Y583" i="25"/>
  <c r="T576" i="25"/>
  <c r="Y576" i="25" s="1"/>
  <c r="R573" i="25"/>
  <c r="T560" i="25"/>
  <c r="Y560" i="25" s="1"/>
  <c r="R557" i="25"/>
  <c r="T544" i="25"/>
  <c r="R541" i="25"/>
  <c r="T528" i="25"/>
  <c r="Y528" i="25" s="1"/>
  <c r="R525" i="25"/>
  <c r="T512" i="25"/>
  <c r="T496" i="25"/>
  <c r="Y496" i="25" s="1"/>
  <c r="T480" i="25"/>
  <c r="Y480" i="25" s="1"/>
  <c r="T457" i="25"/>
  <c r="R457" i="25"/>
  <c r="Y446" i="25"/>
  <c r="R559" i="25"/>
  <c r="Y554" i="25"/>
  <c r="R543" i="25"/>
  <c r="Y538" i="25"/>
  <c r="R527" i="25"/>
  <c r="Y522" i="25"/>
  <c r="Y521" i="25"/>
  <c r="R511" i="25"/>
  <c r="R495" i="25"/>
  <c r="R479" i="25"/>
  <c r="T479" i="25"/>
  <c r="T474" i="25"/>
  <c r="R474" i="25"/>
  <c r="T470" i="25"/>
  <c r="R470" i="25"/>
  <c r="Y508" i="25"/>
  <c r="Y492" i="25"/>
  <c r="T466" i="25"/>
  <c r="R466" i="25"/>
  <c r="T580" i="25"/>
  <c r="Y556" i="25"/>
  <c r="T582" i="25"/>
  <c r="Y582" i="25" s="1"/>
  <c r="R579" i="25"/>
  <c r="T566" i="25"/>
  <c r="Y566" i="25" s="1"/>
  <c r="R563" i="25"/>
  <c r="Y558" i="25"/>
  <c r="T550" i="25"/>
  <c r="Y550" i="25" s="1"/>
  <c r="R547" i="25"/>
  <c r="Y542" i="25"/>
  <c r="T534" i="25"/>
  <c r="Y534" i="25" s="1"/>
  <c r="R531" i="25"/>
  <c r="T518" i="25"/>
  <c r="R515" i="25"/>
  <c r="T502" i="25"/>
  <c r="R499" i="25"/>
  <c r="Y494" i="25"/>
  <c r="T486" i="25"/>
  <c r="R483" i="25"/>
  <c r="R461" i="25"/>
  <c r="T461" i="25"/>
  <c r="T584" i="25"/>
  <c r="R581" i="25"/>
  <c r="T568" i="25"/>
  <c r="Y568" i="25" s="1"/>
  <c r="R565" i="25"/>
  <c r="T552" i="25"/>
  <c r="R549" i="25"/>
  <c r="Y544" i="25"/>
  <c r="T536" i="25"/>
  <c r="Y536" i="25" s="1"/>
  <c r="R533" i="25"/>
  <c r="T520" i="25"/>
  <c r="R517" i="25"/>
  <c r="T504" i="25"/>
  <c r="Y504" i="25" s="1"/>
  <c r="R501" i="25"/>
  <c r="T488" i="25"/>
  <c r="Y488" i="25" s="1"/>
  <c r="R485" i="25"/>
  <c r="R477" i="25"/>
  <c r="T477" i="25"/>
  <c r="R551" i="25"/>
  <c r="R535" i="25"/>
  <c r="R519" i="25"/>
  <c r="R503" i="25"/>
  <c r="R487" i="25"/>
  <c r="R475" i="25"/>
  <c r="T475" i="25"/>
  <c r="R473" i="25"/>
  <c r="T473" i="25"/>
  <c r="R471" i="25"/>
  <c r="T471" i="25"/>
  <c r="R469" i="25"/>
  <c r="T469" i="25"/>
  <c r="R465" i="25"/>
  <c r="T465" i="25"/>
  <c r="R463" i="25"/>
  <c r="T463" i="25"/>
  <c r="R467" i="25"/>
  <c r="T467" i="25"/>
  <c r="R458" i="25"/>
  <c r="T458" i="25"/>
  <c r="R462" i="25"/>
  <c r="T456" i="25"/>
  <c r="Y456" i="25" s="1"/>
  <c r="R453" i="25"/>
  <c r="T440" i="25"/>
  <c r="Y440" i="25" s="1"/>
  <c r="R437" i="25"/>
  <c r="T424" i="25"/>
  <c r="Y424" i="25" s="1"/>
  <c r="R421" i="25"/>
  <c r="T408" i="25"/>
  <c r="Y408" i="25" s="1"/>
  <c r="R405" i="25"/>
  <c r="T392" i="25"/>
  <c r="Y392" i="25" s="1"/>
  <c r="T386" i="25"/>
  <c r="R378" i="25"/>
  <c r="T378" i="25"/>
  <c r="T376" i="25"/>
  <c r="T442" i="25"/>
  <c r="T426" i="25"/>
  <c r="T410" i="25"/>
  <c r="Y410" i="25" s="1"/>
  <c r="T394" i="25"/>
  <c r="T363" i="25"/>
  <c r="R363" i="25"/>
  <c r="T355" i="25"/>
  <c r="R355" i="25"/>
  <c r="T347" i="25"/>
  <c r="R347" i="25"/>
  <c r="T476" i="25"/>
  <c r="T472" i="25"/>
  <c r="R441" i="25"/>
  <c r="Y436" i="25"/>
  <c r="Y435" i="25"/>
  <c r="R425" i="25"/>
  <c r="Y420" i="25"/>
  <c r="R409" i="25"/>
  <c r="Y404" i="25"/>
  <c r="R393" i="25"/>
  <c r="R374" i="25"/>
  <c r="T374" i="25"/>
  <c r="T372" i="25"/>
  <c r="Y438" i="25"/>
  <c r="Y389" i="25"/>
  <c r="T357" i="25"/>
  <c r="R357" i="25"/>
  <c r="T349" i="25"/>
  <c r="R349" i="25"/>
  <c r="T448" i="25"/>
  <c r="Y448" i="25" s="1"/>
  <c r="R445" i="25"/>
  <c r="Y439" i="25"/>
  <c r="T432" i="25"/>
  <c r="R429" i="25"/>
  <c r="T416" i="25"/>
  <c r="Y416" i="25" s="1"/>
  <c r="R413" i="25"/>
  <c r="T400" i="25"/>
  <c r="R397" i="25"/>
  <c r="Y391" i="25"/>
  <c r="T388" i="25"/>
  <c r="R370" i="25"/>
  <c r="T370" i="25"/>
  <c r="T368" i="25"/>
  <c r="R368" i="25"/>
  <c r="T450" i="25"/>
  <c r="R447" i="25"/>
  <c r="Y442" i="25"/>
  <c r="T434" i="25"/>
  <c r="R431" i="25"/>
  <c r="Y426" i="25"/>
  <c r="T418" i="25"/>
  <c r="R415" i="25"/>
  <c r="T402" i="25"/>
  <c r="Y402" i="25" s="1"/>
  <c r="R399" i="25"/>
  <c r="Y394" i="25"/>
  <c r="T359" i="25"/>
  <c r="R359" i="25"/>
  <c r="T351" i="25"/>
  <c r="R351" i="25"/>
  <c r="R449" i="25"/>
  <c r="R433" i="25"/>
  <c r="R417" i="25"/>
  <c r="R401" i="25"/>
  <c r="Y385" i="25"/>
  <c r="R382" i="25"/>
  <c r="T382" i="25"/>
  <c r="T380" i="25"/>
  <c r="R366" i="25"/>
  <c r="T366" i="25"/>
  <c r="T361" i="25"/>
  <c r="R361" i="25"/>
  <c r="T353" i="25"/>
  <c r="R353" i="25"/>
  <c r="T345" i="25"/>
  <c r="R345" i="25"/>
  <c r="Y362" i="25"/>
  <c r="Y360" i="25"/>
  <c r="Y358" i="25"/>
  <c r="Y356" i="25"/>
  <c r="Y354" i="25"/>
  <c r="Y352" i="25"/>
  <c r="Y350" i="25"/>
  <c r="R343" i="25"/>
  <c r="Y342" i="25"/>
  <c r="R341" i="25"/>
  <c r="Y340" i="25"/>
  <c r="R339" i="25"/>
  <c r="Y338" i="25"/>
  <c r="R337" i="25"/>
  <c r="R335" i="25"/>
  <c r="Y334" i="25"/>
  <c r="R329" i="25"/>
  <c r="R325" i="25"/>
  <c r="R321" i="25"/>
  <c r="R317" i="25"/>
  <c r="R313" i="25"/>
  <c r="Y332" i="25"/>
  <c r="Y326" i="25"/>
  <c r="R331" i="25"/>
  <c r="R327" i="25"/>
  <c r="R323" i="25"/>
  <c r="R319" i="25"/>
  <c r="R315" i="25"/>
  <c r="Y324" i="25"/>
  <c r="Y316" i="25"/>
  <c r="T333" i="25"/>
  <c r="T303" i="25"/>
  <c r="T295" i="25"/>
  <c r="T287" i="25"/>
  <c r="Y287" i="25" s="1"/>
  <c r="R277" i="25"/>
  <c r="T277" i="25"/>
  <c r="T282" i="25"/>
  <c r="R275" i="25"/>
  <c r="T275" i="25"/>
  <c r="R259" i="25"/>
  <c r="T259" i="25"/>
  <c r="T297" i="25"/>
  <c r="T289" i="25"/>
  <c r="Y289" i="25" s="1"/>
  <c r="R273" i="25"/>
  <c r="T273" i="25"/>
  <c r="R271" i="25"/>
  <c r="T271" i="25"/>
  <c r="R269" i="25"/>
  <c r="T269" i="25"/>
  <c r="R267" i="25"/>
  <c r="T267" i="25"/>
  <c r="R265" i="25"/>
  <c r="T265" i="25"/>
  <c r="R263" i="25"/>
  <c r="T263" i="25"/>
  <c r="R261" i="25"/>
  <c r="T261" i="25"/>
  <c r="T311" i="25"/>
  <c r="Y311" i="25" s="1"/>
  <c r="T309" i="25"/>
  <c r="R255" i="25"/>
  <c r="T255" i="25"/>
  <c r="Y310" i="25"/>
  <c r="Y308" i="25"/>
  <c r="T301" i="25"/>
  <c r="T293" i="25"/>
  <c r="T285" i="25"/>
  <c r="R281" i="25"/>
  <c r="T281" i="25"/>
  <c r="Y282" i="25"/>
  <c r="R279" i="25"/>
  <c r="T279" i="25"/>
  <c r="R257" i="25"/>
  <c r="T257" i="25"/>
  <c r="Y234" i="25"/>
  <c r="Y230" i="25"/>
  <c r="Y226" i="25"/>
  <c r="T224" i="25"/>
  <c r="R224" i="25"/>
  <c r="Y222" i="25"/>
  <c r="Y231" i="25"/>
  <c r="Y210" i="25"/>
  <c r="T253" i="25"/>
  <c r="Y253" i="25" s="1"/>
  <c r="T251" i="25"/>
  <c r="T249" i="25"/>
  <c r="T247" i="25"/>
  <c r="T245" i="25"/>
  <c r="T243" i="25"/>
  <c r="Y243" i="25" s="1"/>
  <c r="T241" i="25"/>
  <c r="T239" i="25"/>
  <c r="Y239" i="25" s="1"/>
  <c r="T237" i="25"/>
  <c r="Y237" i="25" s="1"/>
  <c r="Y280" i="25"/>
  <c r="Y272" i="25"/>
  <c r="Y270" i="25"/>
  <c r="Y268" i="25"/>
  <c r="Y266" i="25"/>
  <c r="Y264" i="25"/>
  <c r="Y254" i="25"/>
  <c r="Y250" i="25"/>
  <c r="Y248" i="25"/>
  <c r="Y246" i="25"/>
  <c r="Y242" i="25"/>
  <c r="Y240" i="25"/>
  <c r="Y228" i="25"/>
  <c r="T225" i="25"/>
  <c r="R217" i="25"/>
  <c r="T217" i="25"/>
  <c r="Y233" i="25"/>
  <c r="Y229" i="25"/>
  <c r="T215" i="25"/>
  <c r="Y215" i="25" s="1"/>
  <c r="R212" i="25"/>
  <c r="Y206" i="25"/>
  <c r="T199" i="25"/>
  <c r="Y199" i="25" s="1"/>
  <c r="R196" i="25"/>
  <c r="Y190" i="25"/>
  <c r="T183" i="25"/>
  <c r="Y183" i="25" s="1"/>
  <c r="R180" i="25"/>
  <c r="Y174" i="25"/>
  <c r="T167" i="25"/>
  <c r="R164" i="25"/>
  <c r="T149" i="25"/>
  <c r="R148" i="25"/>
  <c r="T148" i="25"/>
  <c r="T139" i="25"/>
  <c r="R139" i="25"/>
  <c r="Y133" i="25"/>
  <c r="T201" i="25"/>
  <c r="Y201" i="25" s="1"/>
  <c r="T185" i="25"/>
  <c r="Y185" i="25" s="1"/>
  <c r="T169" i="25"/>
  <c r="R144" i="25"/>
  <c r="T144" i="25"/>
  <c r="Y142" i="25"/>
  <c r="Y129" i="25"/>
  <c r="R216" i="25"/>
  <c r="R200" i="25"/>
  <c r="Y194" i="25"/>
  <c r="R184" i="25"/>
  <c r="Y178" i="25"/>
  <c r="R168" i="25"/>
  <c r="Y162" i="25"/>
  <c r="R154" i="25"/>
  <c r="R140" i="25"/>
  <c r="T140" i="25"/>
  <c r="R136" i="25"/>
  <c r="T136" i="25"/>
  <c r="T173" i="25"/>
  <c r="Y173" i="25" s="1"/>
  <c r="T159" i="25"/>
  <c r="R159" i="25"/>
  <c r="T223" i="25"/>
  <c r="R220" i="25"/>
  <c r="T207" i="25"/>
  <c r="Y207" i="25" s="1"/>
  <c r="R204" i="25"/>
  <c r="Y198" i="25"/>
  <c r="T191" i="25"/>
  <c r="Y191" i="25" s="1"/>
  <c r="R188" i="25"/>
  <c r="Y182" i="25"/>
  <c r="T175" i="25"/>
  <c r="Y175" i="25" s="1"/>
  <c r="R172" i="25"/>
  <c r="T155" i="25"/>
  <c r="R155" i="25"/>
  <c r="Y153" i="25"/>
  <c r="R146" i="25"/>
  <c r="R132" i="25"/>
  <c r="T132" i="25"/>
  <c r="R130" i="25"/>
  <c r="T209" i="25"/>
  <c r="T193" i="25"/>
  <c r="Y193" i="25" s="1"/>
  <c r="T177" i="25"/>
  <c r="Y169" i="25"/>
  <c r="R160" i="25"/>
  <c r="T160" i="25"/>
  <c r="T151" i="25"/>
  <c r="R151" i="25"/>
  <c r="R208" i="25"/>
  <c r="R192" i="25"/>
  <c r="R176" i="25"/>
  <c r="R156" i="25"/>
  <c r="T156" i="25"/>
  <c r="T147" i="25"/>
  <c r="R147" i="25"/>
  <c r="Y145" i="25"/>
  <c r="R138" i="25"/>
  <c r="R152" i="25"/>
  <c r="T152" i="25"/>
  <c r="T143" i="25"/>
  <c r="R143" i="25"/>
  <c r="Y125" i="25"/>
  <c r="R122" i="25"/>
  <c r="T122" i="25"/>
  <c r="R135" i="25"/>
  <c r="R131" i="25"/>
  <c r="R127" i="25"/>
  <c r="R123" i="25"/>
  <c r="T117" i="25"/>
  <c r="Y117" i="25" s="1"/>
  <c r="R114" i="25"/>
  <c r="Y108" i="25"/>
  <c r="T101" i="25"/>
  <c r="R98" i="25"/>
  <c r="T85" i="25"/>
  <c r="T80" i="25"/>
  <c r="R80" i="25"/>
  <c r="T119" i="25"/>
  <c r="R116" i="25"/>
  <c r="T103" i="25"/>
  <c r="R100" i="25"/>
  <c r="Y95" i="25"/>
  <c r="T87" i="25"/>
  <c r="Y87" i="25" s="1"/>
  <c r="R84" i="25"/>
  <c r="T81" i="25"/>
  <c r="R77" i="25"/>
  <c r="T77" i="25"/>
  <c r="T128" i="25"/>
  <c r="T124" i="25"/>
  <c r="T109" i="25"/>
  <c r="Y109" i="25" s="1"/>
  <c r="R106" i="25"/>
  <c r="T93" i="25"/>
  <c r="R90" i="25"/>
  <c r="R82" i="25"/>
  <c r="Y68" i="25"/>
  <c r="Y119" i="25"/>
  <c r="Y118" i="25"/>
  <c r="T111" i="25"/>
  <c r="Y111" i="25" s="1"/>
  <c r="Y103" i="25"/>
  <c r="Y86" i="25"/>
  <c r="R110" i="25"/>
  <c r="R94" i="25"/>
  <c r="Y89" i="25"/>
  <c r="Y107" i="25"/>
  <c r="Y91" i="25"/>
  <c r="R83" i="25"/>
  <c r="T83" i="25"/>
  <c r="Y78" i="25"/>
  <c r="T67" i="25"/>
  <c r="Y67" i="25" s="1"/>
  <c r="R64" i="25"/>
  <c r="R57" i="25"/>
  <c r="T57" i="25"/>
  <c r="R49" i="25"/>
  <c r="T49" i="25"/>
  <c r="R41" i="25"/>
  <c r="T41" i="25"/>
  <c r="R33" i="25"/>
  <c r="T33" i="25"/>
  <c r="R60" i="25"/>
  <c r="T60" i="25"/>
  <c r="R52" i="25"/>
  <c r="T52" i="25"/>
  <c r="R44" i="25"/>
  <c r="T44" i="25"/>
  <c r="R36" i="25"/>
  <c r="T36" i="25"/>
  <c r="R28" i="25"/>
  <c r="T28" i="25"/>
  <c r="T55" i="25"/>
  <c r="R55" i="25"/>
  <c r="T47" i="25"/>
  <c r="R47" i="25"/>
  <c r="T39" i="25"/>
  <c r="R39" i="25"/>
  <c r="T31" i="25"/>
  <c r="R31" i="25"/>
  <c r="R58" i="25"/>
  <c r="T58" i="25"/>
  <c r="R50" i="25"/>
  <c r="T50" i="25"/>
  <c r="R42" i="25"/>
  <c r="T42" i="25"/>
  <c r="R34" i="25"/>
  <c r="T34" i="25"/>
  <c r="T75" i="25"/>
  <c r="Y75" i="25" s="1"/>
  <c r="R72" i="25"/>
  <c r="R61" i="25"/>
  <c r="T61" i="25"/>
  <c r="R53" i="25"/>
  <c r="T53" i="25"/>
  <c r="R45" i="25"/>
  <c r="T45" i="25"/>
  <c r="R37" i="25"/>
  <c r="T37" i="25"/>
  <c r="Y69" i="25"/>
  <c r="R56" i="25"/>
  <c r="T56" i="25"/>
  <c r="R48" i="25"/>
  <c r="T48" i="25"/>
  <c r="R40" i="25"/>
  <c r="T40" i="25"/>
  <c r="R32" i="25"/>
  <c r="T32" i="25"/>
  <c r="R62" i="25"/>
  <c r="T59" i="25"/>
  <c r="R59" i="25"/>
  <c r="T51" i="25"/>
  <c r="R51" i="25"/>
  <c r="T43" i="25"/>
  <c r="R43" i="25"/>
  <c r="T35" i="25"/>
  <c r="R35" i="25"/>
  <c r="T65" i="25"/>
  <c r="R54" i="25"/>
  <c r="T54" i="25"/>
  <c r="R46" i="25"/>
  <c r="T46" i="25"/>
  <c r="R38" i="25"/>
  <c r="T38" i="25"/>
  <c r="R30" i="25"/>
  <c r="T30" i="25"/>
  <c r="R27" i="25"/>
  <c r="T25" i="25"/>
  <c r="Y25" i="25" s="1"/>
  <c r="T17" i="25"/>
  <c r="Y17" i="25" s="1"/>
  <c r="T24" i="25"/>
  <c r="T20" i="25"/>
  <c r="T15" i="25"/>
  <c r="AV595" i="6"/>
  <c r="AT591" i="6"/>
  <c r="AT590" i="6"/>
  <c r="AV579" i="6"/>
  <c r="AT575" i="6"/>
  <c r="AT574" i="6"/>
  <c r="AV566" i="6"/>
  <c r="AT565" i="6"/>
  <c r="AT593" i="6"/>
  <c r="AV593" i="6"/>
  <c r="AT577" i="6"/>
  <c r="AV577" i="6"/>
  <c r="AV561" i="6"/>
  <c r="AV598" i="6"/>
  <c r="AV582" i="6"/>
  <c r="AV568" i="6"/>
  <c r="AV556" i="6"/>
  <c r="AT556" i="6"/>
  <c r="AT599" i="6"/>
  <c r="AV587" i="6"/>
  <c r="AT583" i="6"/>
  <c r="AV571" i="6"/>
  <c r="AV558" i="6"/>
  <c r="AT601" i="6"/>
  <c r="AV601" i="6"/>
  <c r="AT585" i="6"/>
  <c r="AV585" i="6"/>
  <c r="AT569" i="6"/>
  <c r="AV569" i="6"/>
  <c r="AV560" i="6"/>
  <c r="AV540" i="6"/>
  <c r="AT540" i="6"/>
  <c r="AV534" i="6"/>
  <c r="AV518" i="6"/>
  <c r="AT494" i="6"/>
  <c r="AV494" i="6"/>
  <c r="AT533" i="6"/>
  <c r="AT444" i="6"/>
  <c r="AV444" i="6"/>
  <c r="AT520" i="6"/>
  <c r="AT510" i="6"/>
  <c r="AV510" i="6"/>
  <c r="AT492" i="6"/>
  <c r="AV492" i="6"/>
  <c r="AT486" i="6"/>
  <c r="AV486" i="6"/>
  <c r="AT468" i="6"/>
  <c r="AV468" i="6"/>
  <c r="AV434" i="6"/>
  <c r="AT434" i="6"/>
  <c r="AV432" i="6"/>
  <c r="AT432" i="6"/>
  <c r="AT506" i="6"/>
  <c r="AV506" i="6"/>
  <c r="AT502" i="6"/>
  <c r="AV502" i="6"/>
  <c r="AV496" i="6"/>
  <c r="AT496" i="6"/>
  <c r="AT478" i="6"/>
  <c r="AV478" i="6"/>
  <c r="AT524" i="6"/>
  <c r="AV512" i="6"/>
  <c r="AT512" i="6"/>
  <c r="AT484" i="6"/>
  <c r="AV484" i="6"/>
  <c r="AT452" i="6"/>
  <c r="AV452" i="6"/>
  <c r="AT500" i="6"/>
  <c r="AV500" i="6"/>
  <c r="AT476" i="6"/>
  <c r="AV476" i="6"/>
  <c r="AT431" i="6"/>
  <c r="AV431" i="6"/>
  <c r="AV546" i="6"/>
  <c r="AT544" i="6"/>
  <c r="AV530" i="6"/>
  <c r="AT528" i="6"/>
  <c r="AT508" i="6"/>
  <c r="AV508" i="6"/>
  <c r="AV504" i="6"/>
  <c r="AT504" i="6"/>
  <c r="AT460" i="6"/>
  <c r="AV460" i="6"/>
  <c r="AT488" i="6"/>
  <c r="AT480" i="6"/>
  <c r="AT472" i="6"/>
  <c r="AV470" i="6"/>
  <c r="AT464" i="6"/>
  <c r="AV462" i="6"/>
  <c r="AT456" i="6"/>
  <c r="AV454" i="6"/>
  <c r="AT448" i="6"/>
  <c r="AV446" i="6"/>
  <c r="AT424" i="6"/>
  <c r="AT423" i="6"/>
  <c r="AV410" i="6"/>
  <c r="AT410" i="6"/>
  <c r="AT404" i="6"/>
  <c r="AV404" i="6"/>
  <c r="AV386" i="6"/>
  <c r="AT386" i="6"/>
  <c r="AV426" i="6"/>
  <c r="AT426" i="6"/>
  <c r="AV406" i="6"/>
  <c r="AT380" i="6"/>
  <c r="AV380" i="6"/>
  <c r="AV415" i="6"/>
  <c r="AT372" i="6"/>
  <c r="AV372" i="6"/>
  <c r="AV498" i="6"/>
  <c r="AT416" i="6"/>
  <c r="AV394" i="6"/>
  <c r="AT394" i="6"/>
  <c r="AT388" i="6"/>
  <c r="AV388" i="6"/>
  <c r="AT370" i="6"/>
  <c r="AV370" i="6"/>
  <c r="AV418" i="6"/>
  <c r="AT418" i="6"/>
  <c r="AT440" i="6"/>
  <c r="AV402" i="6"/>
  <c r="AT402" i="6"/>
  <c r="AT396" i="6"/>
  <c r="AV396" i="6"/>
  <c r="AV377" i="6"/>
  <c r="AV398" i="6"/>
  <c r="AV331" i="6"/>
  <c r="AT331" i="6"/>
  <c r="AT325" i="6"/>
  <c r="AV325" i="6"/>
  <c r="AT378" i="6"/>
  <c r="AT359" i="6"/>
  <c r="AT343" i="6"/>
  <c r="AV327" i="6"/>
  <c r="AV313" i="6"/>
  <c r="AT313" i="6"/>
  <c r="AT361" i="6"/>
  <c r="AT345" i="6"/>
  <c r="AT333" i="6"/>
  <c r="AV333" i="6"/>
  <c r="AT317" i="6"/>
  <c r="AV317" i="6"/>
  <c r="AV310" i="6"/>
  <c r="AT310" i="6"/>
  <c r="AV293" i="6"/>
  <c r="AT293" i="6"/>
  <c r="AV363" i="6"/>
  <c r="AT363" i="6"/>
  <c r="AV347" i="6"/>
  <c r="AT347" i="6"/>
  <c r="AV323" i="6"/>
  <c r="AT323" i="6"/>
  <c r="AV314" i="6"/>
  <c r="AT314" i="6"/>
  <c r="AV354" i="6"/>
  <c r="AV338" i="6"/>
  <c r="AV330" i="6"/>
  <c r="AV312" i="6"/>
  <c r="AV302" i="6"/>
  <c r="AT302" i="6"/>
  <c r="AV357" i="6"/>
  <c r="AV341" i="6"/>
  <c r="AV309" i="6"/>
  <c r="AT309" i="6"/>
  <c r="AV371" i="6"/>
  <c r="AT371" i="6"/>
  <c r="AV355" i="6"/>
  <c r="AT355" i="6"/>
  <c r="AV339" i="6"/>
  <c r="AT339" i="6"/>
  <c r="AV301" i="6"/>
  <c r="AV294" i="6"/>
  <c r="AT294" i="6"/>
  <c r="AV251" i="6"/>
  <c r="AV246" i="6"/>
  <c r="AT246" i="6"/>
  <c r="AV296" i="6"/>
  <c r="AV280" i="6"/>
  <c r="AT278" i="6"/>
  <c r="AT277" i="6"/>
  <c r="AV264" i="6"/>
  <c r="AV262" i="6"/>
  <c r="AT262" i="6"/>
  <c r="AV256" i="6"/>
  <c r="AT240" i="6"/>
  <c r="AV240" i="6"/>
  <c r="AV238" i="6"/>
  <c r="AT238" i="6"/>
  <c r="AV248" i="6"/>
  <c r="AV245" i="6"/>
  <c r="AV306" i="6"/>
  <c r="AV290" i="6"/>
  <c r="AT286" i="6"/>
  <c r="AV274" i="6"/>
  <c r="AT270" i="6"/>
  <c r="AV254" i="6"/>
  <c r="AT254" i="6"/>
  <c r="AT230" i="6"/>
  <c r="AT191" i="6"/>
  <c r="AV191" i="6"/>
  <c r="AT189" i="6"/>
  <c r="AV232" i="6"/>
  <c r="AV214" i="6"/>
  <c r="AV210" i="6"/>
  <c r="AT213" i="6"/>
  <c r="AT211" i="6"/>
  <c r="AV183" i="6"/>
  <c r="AV175" i="6"/>
  <c r="AT125" i="6"/>
  <c r="AV125" i="6"/>
  <c r="AV181" i="6"/>
  <c r="AV173" i="6"/>
  <c r="AV165" i="6"/>
  <c r="AV149" i="6"/>
  <c r="AV141" i="6"/>
  <c r="AV127" i="6"/>
  <c r="AV122" i="6"/>
  <c r="AV103" i="6"/>
  <c r="AT103" i="6"/>
  <c r="AV171" i="6"/>
  <c r="AV163" i="6"/>
  <c r="AV155" i="6"/>
  <c r="AV119" i="6"/>
  <c r="AV111" i="6"/>
  <c r="AT111" i="6"/>
  <c r="AT109" i="6"/>
  <c r="AV109" i="6"/>
  <c r="AV101" i="6"/>
  <c r="AV85" i="6"/>
  <c r="AV77" i="6"/>
  <c r="AV53" i="6"/>
  <c r="AV45" i="6"/>
  <c r="AV37" i="6"/>
  <c r="AV29" i="6"/>
  <c r="AV115" i="6"/>
  <c r="AV107" i="6"/>
  <c r="AV75" i="6"/>
  <c r="AV35" i="6"/>
  <c r="AV27" i="6"/>
  <c r="AV19" i="6"/>
  <c r="AV97" i="6"/>
  <c r="AV89" i="6"/>
  <c r="AV26" i="6" l="1"/>
  <c r="AV43" i="6"/>
  <c r="AV130" i="6"/>
  <c r="T18" i="25"/>
  <c r="Y18" i="25" s="1"/>
  <c r="Y459" i="25"/>
  <c r="Y524" i="25"/>
  <c r="Y570" i="25"/>
  <c r="Y586" i="25"/>
  <c r="AT120" i="6"/>
  <c r="AV65" i="6"/>
  <c r="AV202" i="6"/>
  <c r="AT79" i="6"/>
  <c r="Y344" i="25"/>
  <c r="AV157" i="6"/>
  <c r="AV117" i="6"/>
  <c r="T21" i="25"/>
  <c r="Y21" i="25" s="1"/>
  <c r="AV39" i="6"/>
  <c r="AV208" i="6"/>
  <c r="Y575" i="25"/>
  <c r="AV73" i="6"/>
  <c r="AV51" i="6"/>
  <c r="AV83" i="6"/>
  <c r="AV20" i="6"/>
  <c r="AV93" i="6"/>
  <c r="AV131" i="6"/>
  <c r="AV133" i="6"/>
  <c r="AV205" i="6"/>
  <c r="AV70" i="6"/>
  <c r="AV114" i="6"/>
  <c r="AV162" i="6"/>
  <c r="AT206" i="6"/>
  <c r="AV176" i="6"/>
  <c r="AV16" i="6"/>
  <c r="AV59" i="6"/>
  <c r="AV99" i="6"/>
  <c r="AV21" i="6"/>
  <c r="AV146" i="6"/>
  <c r="AT168" i="6"/>
  <c r="AV152" i="6"/>
  <c r="AV57" i="6"/>
  <c r="AV67" i="6"/>
  <c r="AV169" i="6"/>
  <c r="AT36" i="6"/>
  <c r="AT198" i="6"/>
  <c r="AV91" i="6"/>
  <c r="AV143" i="6"/>
  <c r="AV195" i="6"/>
  <c r="AT68" i="6"/>
  <c r="AV105" i="6"/>
  <c r="AV159" i="6"/>
  <c r="AV41" i="6"/>
  <c r="AV81" i="6"/>
  <c r="AV61" i="6"/>
  <c r="AV124" i="6"/>
  <c r="AT52" i="6"/>
  <c r="T22" i="25"/>
  <c r="Y22" i="25" s="1"/>
  <c r="T26" i="25"/>
  <c r="Y26" i="25" s="1"/>
  <c r="AV49" i="6"/>
  <c r="AT193" i="6"/>
  <c r="AV69" i="6"/>
  <c r="AV147" i="6"/>
  <c r="AV94" i="6"/>
  <c r="AT160" i="6"/>
  <c r="AT145" i="6"/>
  <c r="AT44" i="6"/>
  <c r="AV167" i="6"/>
  <c r="AT203" i="6"/>
  <c r="AV164" i="6"/>
  <c r="AV108" i="6"/>
  <c r="Y322" i="25"/>
  <c r="Y305" i="25"/>
  <c r="Y365" i="25"/>
  <c r="AT121" i="6"/>
  <c r="AV34" i="6"/>
  <c r="AV54" i="6"/>
  <c r="Y181" i="25"/>
  <c r="AV82" i="6"/>
  <c r="AV62" i="6"/>
  <c r="AV179" i="6"/>
  <c r="AV135" i="6"/>
  <c r="Y377" i="25"/>
  <c r="Y540" i="25"/>
  <c r="AT88" i="6"/>
  <c r="AT148" i="6"/>
  <c r="AT139" i="6"/>
  <c r="AV110" i="6"/>
  <c r="AT158" i="6"/>
  <c r="AV22" i="6"/>
  <c r="AV98" i="6"/>
  <c r="AT92" i="6"/>
  <c r="Y375" i="25"/>
  <c r="AV18" i="6"/>
  <c r="R23" i="25"/>
  <c r="AT100" i="6"/>
  <c r="AT60" i="6"/>
  <c r="AT150" i="6"/>
  <c r="Y451" i="25"/>
  <c r="AV151" i="6"/>
  <c r="Y291" i="25"/>
  <c r="Y373" i="25"/>
  <c r="Y314" i="25"/>
  <c r="Y403" i="25"/>
  <c r="AV184" i="6"/>
  <c r="Y336" i="25"/>
  <c r="AV15" i="6"/>
  <c r="AV113" i="6"/>
  <c r="R19" i="25"/>
  <c r="Y19" i="25" s="1"/>
  <c r="AT200" i="6"/>
  <c r="AT95" i="6"/>
  <c r="AV25" i="6"/>
  <c r="AV33" i="6"/>
  <c r="AV187" i="6"/>
  <c r="AT134" i="6"/>
  <c r="AT172" i="6"/>
  <c r="AT48" i="6"/>
  <c r="AT190" i="6"/>
  <c r="Y318" i="25"/>
  <c r="AV129" i="6"/>
  <c r="AT129" i="6"/>
  <c r="Y468" i="25"/>
  <c r="AT138" i="6"/>
  <c r="AV138" i="6"/>
  <c r="AT86" i="6"/>
  <c r="AV86" i="6"/>
  <c r="Y489" i="25"/>
  <c r="Y236" i="25"/>
  <c r="AT23" i="6"/>
  <c r="AV197" i="6"/>
  <c r="Y102" i="25"/>
  <c r="Y384" i="25"/>
  <c r="AV185" i="6"/>
  <c r="AT185" i="6"/>
  <c r="Y283" i="25"/>
  <c r="Y569" i="25"/>
  <c r="AT194" i="6"/>
  <c r="AV194" i="6"/>
  <c r="AV32" i="6"/>
  <c r="AT32" i="6"/>
  <c r="AT144" i="6"/>
  <c r="AV144" i="6"/>
  <c r="AV84" i="6"/>
  <c r="AT84" i="6"/>
  <c r="R16" i="25"/>
  <c r="T16" i="25"/>
  <c r="W16" i="25" s="1"/>
  <c r="Y553" i="25"/>
  <c r="AT90" i="6"/>
  <c r="AV90" i="6"/>
  <c r="AT186" i="6"/>
  <c r="AV186" i="6"/>
  <c r="AT188" i="6"/>
  <c r="AV188" i="6"/>
  <c r="Y572" i="25"/>
  <c r="Y330" i="25"/>
  <c r="AV17" i="6"/>
  <c r="AT17" i="6"/>
  <c r="AT209" i="6"/>
  <c r="Y195" i="25"/>
  <c r="AV140" i="6"/>
  <c r="Y158" i="25"/>
  <c r="Y211" i="25"/>
  <c r="Y179" i="25"/>
  <c r="Y364" i="25"/>
  <c r="Y514" i="25"/>
  <c r="Y76" i="25"/>
  <c r="Y292" i="25"/>
  <c r="Y189" i="25"/>
  <c r="Y157" i="25"/>
  <c r="Y97" i="25"/>
  <c r="Y99" i="25"/>
  <c r="Y481" i="25"/>
  <c r="Y96" i="25"/>
  <c r="Y484" i="25"/>
  <c r="Y493" i="25"/>
  <c r="Y379" i="25"/>
  <c r="Y509" i="25"/>
  <c r="Y371" i="25"/>
  <c r="Y284" i="25"/>
  <c r="Y141" i="25"/>
  <c r="Y546" i="25"/>
  <c r="Y498" i="25"/>
  <c r="Y396" i="25"/>
  <c r="Y564" i="25"/>
  <c r="Y300" i="25"/>
  <c r="Y591" i="25"/>
  <c r="Y600" i="25"/>
  <c r="Y598" i="25"/>
  <c r="Y601" i="25"/>
  <c r="Y596" i="25"/>
  <c r="Y592" i="25"/>
  <c r="Y594" i="25"/>
  <c r="Y597" i="25"/>
  <c r="Y588" i="25"/>
  <c r="Y599" i="25"/>
  <c r="Y590" i="25"/>
  <c r="Y595" i="25"/>
  <c r="Y589" i="25"/>
  <c r="Y28" i="25"/>
  <c r="Y94" i="25"/>
  <c r="Y54" i="25"/>
  <c r="Y49" i="25"/>
  <c r="Y83" i="25"/>
  <c r="Y116" i="25"/>
  <c r="Y176" i="25"/>
  <c r="Y261" i="25"/>
  <c r="Y269" i="25"/>
  <c r="Y315" i="25"/>
  <c r="Y345" i="25"/>
  <c r="Y417" i="25"/>
  <c r="Y441" i="25"/>
  <c r="Y437" i="25"/>
  <c r="Y458" i="25"/>
  <c r="Y519" i="25"/>
  <c r="Y549" i="25"/>
  <c r="Y581" i="25"/>
  <c r="Y499" i="25"/>
  <c r="Y474" i="25"/>
  <c r="Y511" i="25"/>
  <c r="Y478" i="25"/>
  <c r="Y51" i="25"/>
  <c r="Y61" i="25"/>
  <c r="Y50" i="25"/>
  <c r="Y55" i="25"/>
  <c r="Y36" i="25"/>
  <c r="Y110" i="25"/>
  <c r="Y77" i="25"/>
  <c r="Y100" i="25"/>
  <c r="Y152" i="25"/>
  <c r="Y138" i="25"/>
  <c r="Y132" i="25"/>
  <c r="Y220" i="25"/>
  <c r="Y124" i="25"/>
  <c r="Y200" i="25"/>
  <c r="Y180" i="25"/>
  <c r="Y293" i="25"/>
  <c r="Y319" i="25"/>
  <c r="Y313" i="25"/>
  <c r="Y337" i="25"/>
  <c r="Y359" i="25"/>
  <c r="Y447" i="25"/>
  <c r="Y368" i="25"/>
  <c r="Y349" i="25"/>
  <c r="Y425" i="25"/>
  <c r="Y347" i="25"/>
  <c r="Y400" i="25"/>
  <c r="Y421" i="25"/>
  <c r="Y465" i="25"/>
  <c r="Y475" i="25"/>
  <c r="Y501" i="25"/>
  <c r="Y461" i="25"/>
  <c r="Y571" i="25"/>
  <c r="Y47" i="25"/>
  <c r="Y27" i="25"/>
  <c r="Y56" i="25"/>
  <c r="Y57" i="25"/>
  <c r="Y123" i="25"/>
  <c r="Y148" i="25"/>
  <c r="Y217" i="25"/>
  <c r="Y225" i="25"/>
  <c r="Y301" i="25"/>
  <c r="Y263" i="25"/>
  <c r="Y271" i="25"/>
  <c r="Y333" i="25"/>
  <c r="Y323" i="25"/>
  <c r="Y317" i="25"/>
  <c r="Y353" i="25"/>
  <c r="Y433" i="25"/>
  <c r="Y399" i="25"/>
  <c r="Y409" i="25"/>
  <c r="Y405" i="25"/>
  <c r="Y467" i="25"/>
  <c r="Y487" i="25"/>
  <c r="Y535" i="25"/>
  <c r="Y477" i="25"/>
  <c r="Y483" i="25"/>
  <c r="Y547" i="25"/>
  <c r="Y495" i="25"/>
  <c r="Y559" i="25"/>
  <c r="Y541" i="25"/>
  <c r="Y42" i="25"/>
  <c r="Y160" i="25"/>
  <c r="Y37" i="25"/>
  <c r="Y44" i="25"/>
  <c r="Y84" i="25"/>
  <c r="Y127" i="25"/>
  <c r="Y204" i="25"/>
  <c r="Y184" i="25"/>
  <c r="Y149" i="25"/>
  <c r="Y196" i="25"/>
  <c r="Y223" i="25"/>
  <c r="Y259" i="25"/>
  <c r="Y327" i="25"/>
  <c r="Y321" i="25"/>
  <c r="Y339" i="25"/>
  <c r="Y445" i="25"/>
  <c r="Y357" i="25"/>
  <c r="Y393" i="25"/>
  <c r="Y355" i="25"/>
  <c r="Y418" i="25"/>
  <c r="Y462" i="25"/>
  <c r="Y469" i="25"/>
  <c r="Y533" i="25"/>
  <c r="Y466" i="25"/>
  <c r="Y555" i="25"/>
  <c r="Y43" i="25"/>
  <c r="Y53" i="25"/>
  <c r="Y48" i="25"/>
  <c r="Y30" i="25"/>
  <c r="Y128" i="25"/>
  <c r="Y58" i="25"/>
  <c r="Y101" i="25"/>
  <c r="Y122" i="25"/>
  <c r="Y147" i="25"/>
  <c r="Y154" i="25"/>
  <c r="Y38" i="25"/>
  <c r="Y32" i="25"/>
  <c r="Y33" i="25"/>
  <c r="Y24" i="25"/>
  <c r="Y106" i="25"/>
  <c r="Y131" i="25"/>
  <c r="Y208" i="25"/>
  <c r="Y151" i="25"/>
  <c r="Y167" i="25"/>
  <c r="Y188" i="25"/>
  <c r="Y177" i="25"/>
  <c r="Y224" i="25"/>
  <c r="Y255" i="25"/>
  <c r="Y265" i="25"/>
  <c r="Y273" i="25"/>
  <c r="Y277" i="25"/>
  <c r="Y295" i="25"/>
  <c r="Y331" i="25"/>
  <c r="Y303" i="25"/>
  <c r="Y297" i="25"/>
  <c r="Y325" i="25"/>
  <c r="Y361" i="25"/>
  <c r="Y382" i="25"/>
  <c r="Y449" i="25"/>
  <c r="Y431" i="25"/>
  <c r="Y370" i="25"/>
  <c r="Y429" i="25"/>
  <c r="Y374" i="25"/>
  <c r="Y380" i="25"/>
  <c r="Y551" i="25"/>
  <c r="Y485" i="25"/>
  <c r="Y565" i="25"/>
  <c r="Y531" i="25"/>
  <c r="Y579" i="25"/>
  <c r="Y580" i="25"/>
  <c r="Y470" i="25"/>
  <c r="Y479" i="25"/>
  <c r="Y543" i="25"/>
  <c r="Y450" i="25"/>
  <c r="Y520" i="25"/>
  <c r="Y584" i="25"/>
  <c r="Y486" i="25"/>
  <c r="Y502" i="25"/>
  <c r="Y518" i="25"/>
  <c r="Y539" i="25"/>
  <c r="Y60" i="25"/>
  <c r="Y130" i="25"/>
  <c r="Y192" i="25"/>
  <c r="Y59" i="25"/>
  <c r="Y20" i="25"/>
  <c r="Y31" i="25"/>
  <c r="Y64" i="25"/>
  <c r="Y35" i="25"/>
  <c r="Y62" i="25"/>
  <c r="Y45" i="25"/>
  <c r="Y34" i="25"/>
  <c r="Y65" i="25"/>
  <c r="Y39" i="25"/>
  <c r="Y52" i="25"/>
  <c r="Y81" i="25"/>
  <c r="Y82" i="25"/>
  <c r="Y93" i="25"/>
  <c r="Y135" i="25"/>
  <c r="Y146" i="25"/>
  <c r="Y172" i="25"/>
  <c r="Y159" i="25"/>
  <c r="Y136" i="25"/>
  <c r="Y168" i="25"/>
  <c r="Y212" i="25"/>
  <c r="Y257" i="25"/>
  <c r="Y251" i="25"/>
  <c r="Y275" i="25"/>
  <c r="Y329" i="25"/>
  <c r="Y341" i="25"/>
  <c r="Y386" i="25"/>
  <c r="Y413" i="25"/>
  <c r="Y363" i="25"/>
  <c r="Y388" i="25"/>
  <c r="Y376" i="25"/>
  <c r="Y471" i="25"/>
  <c r="Y503" i="25"/>
  <c r="Y512" i="25"/>
  <c r="Y525" i="25"/>
  <c r="Y573" i="25"/>
  <c r="Y372" i="25"/>
  <c r="Y491" i="25"/>
  <c r="Y507" i="25"/>
  <c r="Y523" i="25"/>
  <c r="Y46" i="25"/>
  <c r="Y40" i="25"/>
  <c r="Y72" i="25"/>
  <c r="Y41" i="25"/>
  <c r="Y85" i="25"/>
  <c r="Y80" i="25"/>
  <c r="Y98" i="25"/>
  <c r="Y114" i="25"/>
  <c r="Y143" i="25"/>
  <c r="Y156" i="25"/>
  <c r="Y216" i="25"/>
  <c r="Y144" i="25"/>
  <c r="Y209" i="25"/>
  <c r="Y281" i="25"/>
  <c r="Y267" i="25"/>
  <c r="Y241" i="25"/>
  <c r="Y401" i="25"/>
  <c r="Y397" i="25"/>
  <c r="Y476" i="25"/>
  <c r="Y434" i="25"/>
  <c r="Y517" i="25"/>
  <c r="Y515" i="25"/>
  <c r="Y527" i="25"/>
  <c r="Y552" i="25"/>
  <c r="Y587" i="25"/>
  <c r="Y90" i="25"/>
  <c r="Y155" i="25"/>
  <c r="Y140" i="25"/>
  <c r="Y139" i="25"/>
  <c r="Y164" i="25"/>
  <c r="Y279" i="25"/>
  <c r="Y249" i="25"/>
  <c r="Y285" i="25"/>
  <c r="Y247" i="25"/>
  <c r="Y245" i="25"/>
  <c r="Y309" i="25"/>
  <c r="Y335" i="25"/>
  <c r="Y343" i="25"/>
  <c r="Y366" i="25"/>
  <c r="Y351" i="25"/>
  <c r="Y415" i="25"/>
  <c r="Y378" i="25"/>
  <c r="Y432" i="25"/>
  <c r="Y453" i="25"/>
  <c r="Y463" i="25"/>
  <c r="Y473" i="25"/>
  <c r="Y563" i="25"/>
  <c r="Y472" i="25"/>
  <c r="Y457" i="25"/>
  <c r="Y557" i="25"/>
  <c r="Y15" i="25"/>
  <c r="R3" i="25" l="1" a="1"/>
  <c r="R3" i="25" s="1"/>
  <c r="R2" i="25"/>
  <c r="Y23" i="25"/>
  <c r="T2" i="25"/>
  <c r="T3" i="25" a="1"/>
  <c r="T3" i="25" s="1"/>
  <c r="V16" i="25"/>
  <c r="X16" i="25" s="1"/>
  <c r="Y16" i="25"/>
  <c r="Y2" i="25" s="1"/>
  <c r="Y3" i="25" l="1" a="1"/>
  <c r="Y3" i="25" s="1"/>
  <c r="G25" i="41" l="1"/>
  <c r="G26" i="41"/>
  <c r="J12" i="25"/>
  <c r="AL12" i="6"/>
  <c r="S16" i="25" l="1"/>
  <c r="U16" i="25"/>
  <c r="H16" i="30"/>
  <c r="H17" i="30"/>
  <c r="H18" i="30"/>
  <c r="H19" i="30"/>
  <c r="G16" i="30"/>
  <c r="G17" i="30"/>
  <c r="G18" i="30"/>
  <c r="G19" i="30"/>
  <c r="E38" i="24" l="1"/>
  <c r="H12" i="30" s="1"/>
  <c r="AG15" i="6"/>
  <c r="AJ15" i="6" s="1"/>
  <c r="AP2" i="6"/>
  <c r="Q11" i="2"/>
  <c r="AC11" i="2" s="1"/>
  <c r="Q10" i="2"/>
  <c r="Q9" i="2"/>
  <c r="L26" i="8" s="1"/>
  <c r="Q8" i="2"/>
  <c r="Q7" i="2"/>
  <c r="L24" i="8" s="1"/>
  <c r="Q6" i="2"/>
  <c r="AC6" i="2" s="1"/>
  <c r="AB39" i="2"/>
  <c r="AA39" i="2"/>
  <c r="Z39" i="2"/>
  <c r="Y39" i="2"/>
  <c r="X39" i="2"/>
  <c r="W39" i="2"/>
  <c r="V39" i="2"/>
  <c r="U39" i="2"/>
  <c r="T39" i="2"/>
  <c r="S39" i="2"/>
  <c r="R39" i="2"/>
  <c r="AB38" i="2"/>
  <c r="AA38" i="2"/>
  <c r="Z38" i="2"/>
  <c r="L31" i="8" s="1"/>
  <c r="Y38" i="2"/>
  <c r="X38" i="2"/>
  <c r="W38" i="2"/>
  <c r="V38" i="2"/>
  <c r="L27" i="8" s="1"/>
  <c r="U38" i="2"/>
  <c r="T38" i="2"/>
  <c r="L22" i="8" s="1"/>
  <c r="S38" i="2"/>
  <c r="L21" i="8" s="1"/>
  <c r="R38" i="2"/>
  <c r="L20" i="8" s="1"/>
  <c r="AB14" i="2"/>
  <c r="AA14" i="2"/>
  <c r="Z14" i="2"/>
  <c r="Y14" i="2"/>
  <c r="X14" i="2"/>
  <c r="W14" i="2"/>
  <c r="V14" i="2"/>
  <c r="U14" i="2"/>
  <c r="T14" i="2"/>
  <c r="S14" i="2"/>
  <c r="R14" i="2"/>
  <c r="AC8" i="2"/>
  <c r="AB5" i="2"/>
  <c r="AA5" i="2"/>
  <c r="Z5" i="2"/>
  <c r="Y5" i="2"/>
  <c r="X5" i="2"/>
  <c r="W5" i="2"/>
  <c r="V5" i="2"/>
  <c r="U5" i="2"/>
  <c r="T5" i="2"/>
  <c r="S5" i="2"/>
  <c r="R5" i="2"/>
  <c r="AF5" i="2"/>
  <c r="AG5" i="2"/>
  <c r="AH5" i="2"/>
  <c r="AI5" i="2"/>
  <c r="AJ5" i="2"/>
  <c r="AK5" i="2"/>
  <c r="AL5" i="2"/>
  <c r="AM5" i="2"/>
  <c r="AN5" i="2"/>
  <c r="AO5" i="2"/>
  <c r="AP5" i="2"/>
  <c r="AE6" i="2"/>
  <c r="AQ6" i="2" s="1"/>
  <c r="AE7" i="2"/>
  <c r="AE8" i="2"/>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H46" i="40"/>
  <c r="H45" i="40"/>
  <c r="H44" i="40"/>
  <c r="H43" i="40"/>
  <c r="H42" i="40"/>
  <c r="H41" i="40"/>
  <c r="H40" i="40"/>
  <c r="H39" i="40"/>
  <c r="H38" i="40"/>
  <c r="H37" i="40"/>
  <c r="K36" i="40"/>
  <c r="K48" i="40" s="1"/>
  <c r="J36" i="40"/>
  <c r="J48" i="40" s="1"/>
  <c r="I36" i="40"/>
  <c r="K14" i="40"/>
  <c r="J14" i="40"/>
  <c r="H11" i="40"/>
  <c r="H10" i="40"/>
  <c r="H9" i="40"/>
  <c r="H8" i="40"/>
  <c r="H7" i="40"/>
  <c r="H6" i="40"/>
  <c r="K5" i="40"/>
  <c r="J5" i="40"/>
  <c r="I5" i="40"/>
  <c r="H36" i="40" l="1"/>
  <c r="H5" i="40"/>
  <c r="AQ10" i="2"/>
  <c r="E14" i="42"/>
  <c r="M25" i="8"/>
  <c r="W25" i="8" s="1"/>
  <c r="AC9" i="2"/>
  <c r="AQ9" i="2"/>
  <c r="M26" i="8"/>
  <c r="W26" i="8" s="1"/>
  <c r="AQ8" i="2"/>
  <c r="E11" i="42"/>
  <c r="L25" i="8"/>
  <c r="AQ7" i="2"/>
  <c r="M24" i="8"/>
  <c r="W24" i="8" s="1"/>
  <c r="L28" i="8"/>
  <c r="L32" i="8"/>
  <c r="L29" i="8"/>
  <c r="L23" i="8"/>
  <c r="L30" i="8"/>
  <c r="E7" i="42"/>
  <c r="G7" i="42" s="1"/>
  <c r="M21" i="8"/>
  <c r="W21" i="8" s="1"/>
  <c r="E28" i="42"/>
  <c r="M31" i="8"/>
  <c r="W31" i="8" s="1"/>
  <c r="E24" i="42"/>
  <c r="G24" i="42" s="1"/>
  <c r="M27" i="8"/>
  <c r="W27" i="8" s="1"/>
  <c r="E6" i="42"/>
  <c r="G6" i="42" s="1"/>
  <c r="M20" i="8"/>
  <c r="W20" i="8" s="1"/>
  <c r="E25" i="42"/>
  <c r="G25" i="42" s="1"/>
  <c r="M28" i="8"/>
  <c r="W28" i="8" s="1"/>
  <c r="E27" i="42"/>
  <c r="G27" i="42" s="1"/>
  <c r="M30" i="8"/>
  <c r="W30" i="8" s="1"/>
  <c r="E9" i="42"/>
  <c r="G9" i="42" s="1"/>
  <c r="M23" i="8"/>
  <c r="W23" i="8" s="1"/>
  <c r="E31" i="42"/>
  <c r="G31" i="42" s="1"/>
  <c r="M32" i="8"/>
  <c r="W32" i="8" s="1"/>
  <c r="E26" i="42"/>
  <c r="G26" i="42" s="1"/>
  <c r="M29" i="8"/>
  <c r="W29" i="8" s="1"/>
  <c r="E8" i="42"/>
  <c r="G8" i="42" s="1"/>
  <c r="M22" i="8"/>
  <c r="W22" i="8" s="1"/>
  <c r="Q36" i="2"/>
  <c r="AC36" i="2" s="1"/>
  <c r="AC10" i="2"/>
  <c r="Q5" i="2"/>
  <c r="AC5" i="2" s="1"/>
  <c r="AC7" i="2"/>
  <c r="AH15" i="6"/>
  <c r="F14" i="2"/>
  <c r="D14" i="40"/>
  <c r="N38" i="2"/>
  <c r="M38" i="2"/>
  <c r="L38" i="2"/>
  <c r="K38" i="2"/>
  <c r="J38" i="2"/>
  <c r="I38" i="2"/>
  <c r="H38" i="2"/>
  <c r="G38" i="2"/>
  <c r="F38" i="2"/>
  <c r="E38" i="2"/>
  <c r="D38" i="2"/>
  <c r="G11" i="42" l="1"/>
  <c r="E13" i="42"/>
  <c r="G13" i="42" s="1"/>
  <c r="E16" i="42"/>
  <c r="G16" i="42" s="1"/>
  <c r="G14" i="42"/>
  <c r="G28" i="42"/>
  <c r="E29" i="42"/>
  <c r="G29" i="42" s="1"/>
  <c r="W43" i="8"/>
  <c r="W44" i="8"/>
  <c r="AJ2" i="6"/>
  <c r="AH2" i="6"/>
  <c r="R15" i="30" l="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E24" i="8" l="1"/>
  <c r="O31" i="2" l="1"/>
  <c r="O30" i="2"/>
  <c r="O29" i="2"/>
  <c r="O28" i="2"/>
  <c r="O26" i="2"/>
  <c r="O23" i="2"/>
  <c r="O22" i="2"/>
  <c r="O15" i="2" l="1"/>
  <c r="O19" i="2"/>
  <c r="O33" i="2"/>
  <c r="O16" i="2"/>
  <c r="O20" i="2"/>
  <c r="O34" i="2"/>
  <c r="O17" i="2"/>
  <c r="O24" i="2"/>
  <c r="O36" i="2"/>
  <c r="O18" i="2"/>
  <c r="O32" i="2"/>
  <c r="U589" i="6" l="1"/>
  <c r="X589" i="6" s="1"/>
  <c r="I589" i="6"/>
  <c r="J589" i="6" s="1"/>
  <c r="H589" i="6"/>
  <c r="U588" i="6"/>
  <c r="X588" i="6" s="1"/>
  <c r="I588" i="6"/>
  <c r="M588" i="6" s="1"/>
  <c r="H588" i="6"/>
  <c r="U587" i="6"/>
  <c r="V587" i="6" s="1"/>
  <c r="I587" i="6"/>
  <c r="J587" i="6" s="1"/>
  <c r="H587" i="6"/>
  <c r="U586" i="6"/>
  <c r="V586" i="6" s="1"/>
  <c r="I586" i="6"/>
  <c r="M586" i="6" s="1"/>
  <c r="H586" i="6"/>
  <c r="U585" i="6"/>
  <c r="V585" i="6" s="1"/>
  <c r="I585" i="6"/>
  <c r="J585" i="6" s="1"/>
  <c r="H585" i="6"/>
  <c r="U584" i="6"/>
  <c r="X584" i="6" s="1"/>
  <c r="I584" i="6"/>
  <c r="M584" i="6" s="1"/>
  <c r="H584" i="6"/>
  <c r="G589" i="25"/>
  <c r="H589" i="25" s="1"/>
  <c r="F589" i="25"/>
  <c r="G588" i="25"/>
  <c r="I588" i="25" s="1"/>
  <c r="F588" i="25"/>
  <c r="G587" i="25"/>
  <c r="F587" i="25"/>
  <c r="G586" i="25"/>
  <c r="I586" i="25" s="1"/>
  <c r="F586" i="25"/>
  <c r="G585" i="25"/>
  <c r="H585" i="25" s="1"/>
  <c r="F585" i="25"/>
  <c r="G584" i="25"/>
  <c r="F584" i="25"/>
  <c r="U595" i="6"/>
  <c r="X595" i="6" s="1"/>
  <c r="I595" i="6"/>
  <c r="J595" i="6" s="1"/>
  <c r="H595" i="6"/>
  <c r="U594" i="6"/>
  <c r="X594" i="6" s="1"/>
  <c r="I594" i="6"/>
  <c r="H594" i="6"/>
  <c r="U593" i="6"/>
  <c r="V593" i="6" s="1"/>
  <c r="I593" i="6"/>
  <c r="L593" i="6" s="1"/>
  <c r="H593" i="6"/>
  <c r="U592" i="6"/>
  <c r="V592" i="6" s="1"/>
  <c r="I592" i="6"/>
  <c r="K592" i="6" s="1"/>
  <c r="H592" i="6"/>
  <c r="U591" i="6"/>
  <c r="X591" i="6" s="1"/>
  <c r="I591" i="6"/>
  <c r="J591" i="6" s="1"/>
  <c r="H591"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U480" i="6"/>
  <c r="X480" i="6" s="1"/>
  <c r="I480" i="6"/>
  <c r="L480" i="6" s="1"/>
  <c r="H480" i="6"/>
  <c r="U479" i="6"/>
  <c r="X479" i="6" s="1"/>
  <c r="I479" i="6"/>
  <c r="M479" i="6" s="1"/>
  <c r="H479" i="6"/>
  <c r="U478" i="6"/>
  <c r="V478" i="6" s="1"/>
  <c r="I478" i="6"/>
  <c r="M478" i="6" s="1"/>
  <c r="H478" i="6"/>
  <c r="U477" i="6"/>
  <c r="I477" i="6"/>
  <c r="L477" i="6" s="1"/>
  <c r="H477" i="6"/>
  <c r="U476" i="6"/>
  <c r="X476" i="6" s="1"/>
  <c r="I476" i="6"/>
  <c r="M476" i="6" s="1"/>
  <c r="H476" i="6"/>
  <c r="U475" i="6"/>
  <c r="X475" i="6" s="1"/>
  <c r="I475" i="6"/>
  <c r="K475" i="6" s="1"/>
  <c r="H475" i="6"/>
  <c r="U474" i="6"/>
  <c r="V474" i="6" s="1"/>
  <c r="I474" i="6"/>
  <c r="K474" i="6" s="1"/>
  <c r="H474" i="6"/>
  <c r="U473" i="6"/>
  <c r="X473" i="6" s="1"/>
  <c r="I473" i="6"/>
  <c r="H473" i="6"/>
  <c r="U472" i="6"/>
  <c r="V472" i="6" s="1"/>
  <c r="I472" i="6"/>
  <c r="J472" i="6" s="1"/>
  <c r="H472" i="6"/>
  <c r="U471" i="6"/>
  <c r="V471" i="6" s="1"/>
  <c r="I471" i="6"/>
  <c r="M471" i="6" s="1"/>
  <c r="H471" i="6"/>
  <c r="U470" i="6"/>
  <c r="I470" i="6"/>
  <c r="L470" i="6" s="1"/>
  <c r="H470" i="6"/>
  <c r="U469" i="6"/>
  <c r="V469" i="6" s="1"/>
  <c r="I469" i="6"/>
  <c r="M469" i="6" s="1"/>
  <c r="H469" i="6"/>
  <c r="U468" i="6"/>
  <c r="X468" i="6" s="1"/>
  <c r="I468" i="6"/>
  <c r="M468" i="6" s="1"/>
  <c r="H468" i="6"/>
  <c r="U467" i="6"/>
  <c r="X467" i="6" s="1"/>
  <c r="I467" i="6"/>
  <c r="M467" i="6" s="1"/>
  <c r="H467" i="6"/>
  <c r="U466" i="6"/>
  <c r="V466" i="6" s="1"/>
  <c r="I466" i="6"/>
  <c r="M466" i="6" s="1"/>
  <c r="H466" i="6"/>
  <c r="U465" i="6"/>
  <c r="V465" i="6" s="1"/>
  <c r="I465" i="6"/>
  <c r="L465" i="6" s="1"/>
  <c r="H465" i="6"/>
  <c r="U464" i="6"/>
  <c r="X464" i="6" s="1"/>
  <c r="I464" i="6"/>
  <c r="H464" i="6"/>
  <c r="U463" i="6"/>
  <c r="X463" i="6" s="1"/>
  <c r="I463" i="6"/>
  <c r="H463" i="6"/>
  <c r="U462" i="6"/>
  <c r="X462" i="6" s="1"/>
  <c r="I462" i="6"/>
  <c r="M462" i="6" s="1"/>
  <c r="H462" i="6"/>
  <c r="U461" i="6"/>
  <c r="V461" i="6" s="1"/>
  <c r="I461" i="6"/>
  <c r="M461" i="6" s="1"/>
  <c r="H461" i="6"/>
  <c r="U460" i="6"/>
  <c r="V460" i="6" s="1"/>
  <c r="I460" i="6"/>
  <c r="K460" i="6" s="1"/>
  <c r="H460" i="6"/>
  <c r="U459" i="6"/>
  <c r="V459" i="6" s="1"/>
  <c r="I459" i="6"/>
  <c r="J459" i="6" s="1"/>
  <c r="H459" i="6"/>
  <c r="U458" i="6"/>
  <c r="X458" i="6" s="1"/>
  <c r="I458" i="6"/>
  <c r="M458" i="6" s="1"/>
  <c r="H458" i="6"/>
  <c r="U457" i="6"/>
  <c r="I457" i="6"/>
  <c r="H457" i="6"/>
  <c r="U456" i="6"/>
  <c r="V456" i="6" s="1"/>
  <c r="I456" i="6"/>
  <c r="K456" i="6" s="1"/>
  <c r="H456" i="6"/>
  <c r="U455" i="6"/>
  <c r="I455" i="6"/>
  <c r="H455" i="6"/>
  <c r="U454" i="6"/>
  <c r="X454" i="6" s="1"/>
  <c r="I454" i="6"/>
  <c r="M454" i="6" s="1"/>
  <c r="H454" i="6"/>
  <c r="U453" i="6"/>
  <c r="V453" i="6" s="1"/>
  <c r="I453" i="6"/>
  <c r="M453" i="6" s="1"/>
  <c r="H453" i="6"/>
  <c r="U452" i="6"/>
  <c r="V452" i="6" s="1"/>
  <c r="I452" i="6"/>
  <c r="L452" i="6" s="1"/>
  <c r="H452" i="6"/>
  <c r="U451" i="6"/>
  <c r="I451" i="6"/>
  <c r="K451" i="6" s="1"/>
  <c r="H451" i="6"/>
  <c r="U450" i="6"/>
  <c r="X450" i="6" s="1"/>
  <c r="I450" i="6"/>
  <c r="J450" i="6" s="1"/>
  <c r="H450" i="6"/>
  <c r="U449" i="6"/>
  <c r="X449" i="6" s="1"/>
  <c r="I449" i="6"/>
  <c r="H449" i="6"/>
  <c r="U448" i="6"/>
  <c r="I448" i="6"/>
  <c r="H448" i="6"/>
  <c r="U447" i="6"/>
  <c r="X447" i="6" s="1"/>
  <c r="I447" i="6"/>
  <c r="J447" i="6" s="1"/>
  <c r="H447" i="6"/>
  <c r="U446" i="6"/>
  <c r="I446" i="6"/>
  <c r="M446" i="6" s="1"/>
  <c r="H446" i="6"/>
  <c r="U445" i="6"/>
  <c r="V445" i="6" s="1"/>
  <c r="I445" i="6"/>
  <c r="L445" i="6" s="1"/>
  <c r="H445" i="6"/>
  <c r="U444" i="6"/>
  <c r="V444" i="6" s="1"/>
  <c r="I444" i="6"/>
  <c r="H444" i="6"/>
  <c r="U443" i="6"/>
  <c r="X443" i="6" s="1"/>
  <c r="I443" i="6"/>
  <c r="L443" i="6" s="1"/>
  <c r="H443" i="6"/>
  <c r="U442" i="6"/>
  <c r="X442" i="6" s="1"/>
  <c r="I442" i="6"/>
  <c r="M442" i="6" s="1"/>
  <c r="H442" i="6"/>
  <c r="U441" i="6"/>
  <c r="V441" i="6" s="1"/>
  <c r="I441" i="6"/>
  <c r="K441" i="6" s="1"/>
  <c r="H441" i="6"/>
  <c r="U440" i="6"/>
  <c r="I440" i="6"/>
  <c r="M440" i="6" s="1"/>
  <c r="H440" i="6"/>
  <c r="U439" i="6"/>
  <c r="X439" i="6" s="1"/>
  <c r="I439" i="6"/>
  <c r="L439" i="6" s="1"/>
  <c r="H439" i="6"/>
  <c r="U438" i="6"/>
  <c r="X438" i="6" s="1"/>
  <c r="I438" i="6"/>
  <c r="H438" i="6"/>
  <c r="U437" i="6"/>
  <c r="V437" i="6" s="1"/>
  <c r="I437" i="6"/>
  <c r="L437" i="6" s="1"/>
  <c r="H437" i="6"/>
  <c r="U436" i="6"/>
  <c r="I436" i="6"/>
  <c r="H436" i="6"/>
  <c r="U435" i="6"/>
  <c r="X435" i="6" s="1"/>
  <c r="I435" i="6"/>
  <c r="M435" i="6" s="1"/>
  <c r="H435" i="6"/>
  <c r="U434" i="6"/>
  <c r="V434" i="6" s="1"/>
  <c r="I434" i="6"/>
  <c r="M434" i="6" s="1"/>
  <c r="H434" i="6"/>
  <c r="U433" i="6"/>
  <c r="V433" i="6" s="1"/>
  <c r="I433" i="6"/>
  <c r="H433" i="6"/>
  <c r="U432" i="6"/>
  <c r="X432" i="6" s="1"/>
  <c r="I432" i="6"/>
  <c r="K432" i="6" s="1"/>
  <c r="H432" i="6"/>
  <c r="U431" i="6"/>
  <c r="I431" i="6"/>
  <c r="H431" i="6"/>
  <c r="U430" i="6"/>
  <c r="X430" i="6" s="1"/>
  <c r="I430" i="6"/>
  <c r="M430" i="6" s="1"/>
  <c r="H430" i="6"/>
  <c r="U429" i="6"/>
  <c r="V429" i="6" s="1"/>
  <c r="I429" i="6"/>
  <c r="L429" i="6" s="1"/>
  <c r="H429" i="6"/>
  <c r="U428" i="6"/>
  <c r="I428" i="6"/>
  <c r="M428" i="6" s="1"/>
  <c r="H428" i="6"/>
  <c r="U427" i="6"/>
  <c r="V427" i="6" s="1"/>
  <c r="I427" i="6"/>
  <c r="L427" i="6" s="1"/>
  <c r="H427" i="6"/>
  <c r="U426" i="6"/>
  <c r="X426" i="6" s="1"/>
  <c r="I426" i="6"/>
  <c r="M426" i="6" s="1"/>
  <c r="H426" i="6"/>
  <c r="U425" i="6"/>
  <c r="V425" i="6" s="1"/>
  <c r="I425" i="6"/>
  <c r="L425" i="6" s="1"/>
  <c r="H425" i="6"/>
  <c r="U424" i="6"/>
  <c r="V424" i="6" s="1"/>
  <c r="I424" i="6"/>
  <c r="L424" i="6" s="1"/>
  <c r="H424" i="6"/>
  <c r="U423" i="6"/>
  <c r="X423" i="6" s="1"/>
  <c r="I423" i="6"/>
  <c r="H423" i="6"/>
  <c r="U422" i="6"/>
  <c r="X422" i="6" s="1"/>
  <c r="I422" i="6"/>
  <c r="J422" i="6" s="1"/>
  <c r="H422" i="6"/>
  <c r="U421" i="6"/>
  <c r="V421" i="6" s="1"/>
  <c r="I421" i="6"/>
  <c r="L421" i="6" s="1"/>
  <c r="H421" i="6"/>
  <c r="U420" i="6"/>
  <c r="V420" i="6" s="1"/>
  <c r="I420" i="6"/>
  <c r="L420" i="6" s="1"/>
  <c r="H420" i="6"/>
  <c r="U419" i="6"/>
  <c r="X419" i="6" s="1"/>
  <c r="I419" i="6"/>
  <c r="K419" i="6" s="1"/>
  <c r="H419" i="6"/>
  <c r="U418" i="6"/>
  <c r="X418" i="6" s="1"/>
  <c r="I418" i="6"/>
  <c r="H418" i="6"/>
  <c r="U417" i="6"/>
  <c r="I417" i="6"/>
  <c r="M417" i="6" s="1"/>
  <c r="H417" i="6"/>
  <c r="U416" i="6"/>
  <c r="I416" i="6"/>
  <c r="M416" i="6" s="1"/>
  <c r="H416" i="6"/>
  <c r="U415" i="6"/>
  <c r="V415" i="6" s="1"/>
  <c r="I415" i="6"/>
  <c r="L415" i="6" s="1"/>
  <c r="H415" i="6"/>
  <c r="U414" i="6"/>
  <c r="V414" i="6" s="1"/>
  <c r="I414" i="6"/>
  <c r="M414" i="6" s="1"/>
  <c r="H414" i="6"/>
  <c r="U413" i="6"/>
  <c r="X413" i="6" s="1"/>
  <c r="I413" i="6"/>
  <c r="L413" i="6" s="1"/>
  <c r="H413" i="6"/>
  <c r="U412" i="6"/>
  <c r="X412" i="6" s="1"/>
  <c r="I412" i="6"/>
  <c r="M412" i="6" s="1"/>
  <c r="H412" i="6"/>
  <c r="U411" i="6"/>
  <c r="V411" i="6" s="1"/>
  <c r="I411" i="6"/>
  <c r="H411" i="6"/>
  <c r="U410" i="6"/>
  <c r="V410" i="6" s="1"/>
  <c r="I410" i="6"/>
  <c r="M410" i="6" s="1"/>
  <c r="H410" i="6"/>
  <c r="U409" i="6"/>
  <c r="X409" i="6" s="1"/>
  <c r="I409" i="6"/>
  <c r="L409" i="6" s="1"/>
  <c r="H409" i="6"/>
  <c r="U408" i="6"/>
  <c r="X408" i="6" s="1"/>
  <c r="I408" i="6"/>
  <c r="L408" i="6" s="1"/>
  <c r="H408" i="6"/>
  <c r="U407" i="6"/>
  <c r="V407" i="6" s="1"/>
  <c r="I407" i="6"/>
  <c r="L407" i="6" s="1"/>
  <c r="H407" i="6"/>
  <c r="U406" i="6"/>
  <c r="V406" i="6" s="1"/>
  <c r="I406" i="6"/>
  <c r="H406" i="6"/>
  <c r="U405" i="6"/>
  <c r="I405" i="6"/>
  <c r="M405" i="6" s="1"/>
  <c r="H405" i="6"/>
  <c r="U404" i="6"/>
  <c r="X404" i="6" s="1"/>
  <c r="I404" i="6"/>
  <c r="K404" i="6" s="1"/>
  <c r="H404" i="6"/>
  <c r="U403" i="6"/>
  <c r="V403" i="6" s="1"/>
  <c r="I403" i="6"/>
  <c r="J403" i="6" s="1"/>
  <c r="H403" i="6"/>
  <c r="U402" i="6"/>
  <c r="X402" i="6" s="1"/>
  <c r="I402" i="6"/>
  <c r="K402" i="6" s="1"/>
  <c r="H402" i="6"/>
  <c r="U401" i="6"/>
  <c r="X401" i="6" s="1"/>
  <c r="I401" i="6"/>
  <c r="H401" i="6"/>
  <c r="U400" i="6"/>
  <c r="X400" i="6" s="1"/>
  <c r="I400" i="6"/>
  <c r="M400" i="6" s="1"/>
  <c r="H400" i="6"/>
  <c r="U399" i="6"/>
  <c r="V399" i="6" s="1"/>
  <c r="I399" i="6"/>
  <c r="L399" i="6" s="1"/>
  <c r="H399" i="6"/>
  <c r="U398" i="6"/>
  <c r="X398" i="6" s="1"/>
  <c r="I398" i="6"/>
  <c r="K398" i="6" s="1"/>
  <c r="H398" i="6"/>
  <c r="U397" i="6"/>
  <c r="X397" i="6" s="1"/>
  <c r="I397" i="6"/>
  <c r="J397" i="6" s="1"/>
  <c r="H397" i="6"/>
  <c r="U396" i="6"/>
  <c r="V396" i="6" s="1"/>
  <c r="I396" i="6"/>
  <c r="H396" i="6"/>
  <c r="U395" i="6"/>
  <c r="I395" i="6"/>
  <c r="K395" i="6" s="1"/>
  <c r="H395" i="6"/>
  <c r="U394" i="6"/>
  <c r="X394" i="6" s="1"/>
  <c r="I394" i="6"/>
  <c r="J394" i="6" s="1"/>
  <c r="H394" i="6"/>
  <c r="U393" i="6"/>
  <c r="V393" i="6" s="1"/>
  <c r="I393" i="6"/>
  <c r="J393" i="6" s="1"/>
  <c r="H393" i="6"/>
  <c r="U392" i="6"/>
  <c r="V392" i="6" s="1"/>
  <c r="I392" i="6"/>
  <c r="L392" i="6" s="1"/>
  <c r="H392" i="6"/>
  <c r="U391" i="6"/>
  <c r="V391" i="6" s="1"/>
  <c r="I391" i="6"/>
  <c r="K391" i="6" s="1"/>
  <c r="H391" i="6"/>
  <c r="U390" i="6"/>
  <c r="X390" i="6" s="1"/>
  <c r="I390" i="6"/>
  <c r="J390" i="6" s="1"/>
  <c r="H390" i="6"/>
  <c r="U389" i="6"/>
  <c r="I389" i="6"/>
  <c r="H389" i="6"/>
  <c r="U388" i="6"/>
  <c r="V388" i="6" s="1"/>
  <c r="I388" i="6"/>
  <c r="H388" i="6"/>
  <c r="U387" i="6"/>
  <c r="X387" i="6" s="1"/>
  <c r="I387" i="6"/>
  <c r="H387" i="6"/>
  <c r="U386" i="6"/>
  <c r="X386" i="6" s="1"/>
  <c r="I386" i="6"/>
  <c r="J386" i="6" s="1"/>
  <c r="H386" i="6"/>
  <c r="U385" i="6"/>
  <c r="I385" i="6"/>
  <c r="M385" i="6" s="1"/>
  <c r="H385" i="6"/>
  <c r="U384" i="6"/>
  <c r="V384" i="6" s="1"/>
  <c r="I384" i="6"/>
  <c r="L384" i="6" s="1"/>
  <c r="H384" i="6"/>
  <c r="U383" i="6"/>
  <c r="V383" i="6" s="1"/>
  <c r="I383" i="6"/>
  <c r="M383" i="6" s="1"/>
  <c r="H383" i="6"/>
  <c r="U382" i="6"/>
  <c r="X382" i="6" s="1"/>
  <c r="I382" i="6"/>
  <c r="L382" i="6" s="1"/>
  <c r="H382" i="6"/>
  <c r="U381" i="6"/>
  <c r="X381" i="6" s="1"/>
  <c r="I381" i="6"/>
  <c r="L381" i="6" s="1"/>
  <c r="H381" i="6"/>
  <c r="U380" i="6"/>
  <c r="V380" i="6" s="1"/>
  <c r="I380" i="6"/>
  <c r="K380" i="6" s="1"/>
  <c r="H380" i="6"/>
  <c r="U379" i="6"/>
  <c r="X379" i="6" s="1"/>
  <c r="I379" i="6"/>
  <c r="M379" i="6" s="1"/>
  <c r="H379" i="6"/>
  <c r="U378" i="6"/>
  <c r="X378" i="6" s="1"/>
  <c r="I378" i="6"/>
  <c r="L378" i="6" s="1"/>
  <c r="H378" i="6"/>
  <c r="U377" i="6"/>
  <c r="X377" i="6" s="1"/>
  <c r="I377" i="6"/>
  <c r="L377" i="6" s="1"/>
  <c r="H377" i="6"/>
  <c r="U376" i="6"/>
  <c r="V376" i="6" s="1"/>
  <c r="I376" i="6"/>
  <c r="J376" i="6" s="1"/>
  <c r="H376" i="6"/>
  <c r="U375" i="6"/>
  <c r="V375" i="6" s="1"/>
  <c r="I375" i="6"/>
  <c r="H375" i="6"/>
  <c r="U374" i="6"/>
  <c r="X374" i="6" s="1"/>
  <c r="I374" i="6"/>
  <c r="H374" i="6"/>
  <c r="U373" i="6"/>
  <c r="V373" i="6" s="1"/>
  <c r="I373" i="6"/>
  <c r="M373" i="6" s="1"/>
  <c r="H373"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U327" i="6"/>
  <c r="X327" i="6" s="1"/>
  <c r="I327" i="6"/>
  <c r="J327" i="6" s="1"/>
  <c r="H327" i="6"/>
  <c r="U326" i="6"/>
  <c r="X326" i="6" s="1"/>
  <c r="I326" i="6"/>
  <c r="H326" i="6"/>
  <c r="U325" i="6"/>
  <c r="V325" i="6" s="1"/>
  <c r="I325" i="6"/>
  <c r="H325" i="6"/>
  <c r="U324" i="6"/>
  <c r="X324" i="6" s="1"/>
  <c r="I324" i="6"/>
  <c r="H324" i="6"/>
  <c r="U323" i="6"/>
  <c r="X323" i="6" s="1"/>
  <c r="I323" i="6"/>
  <c r="J323" i="6" s="1"/>
  <c r="H323" i="6"/>
  <c r="U322" i="6"/>
  <c r="X322" i="6" s="1"/>
  <c r="I322" i="6"/>
  <c r="M322" i="6" s="1"/>
  <c r="H322" i="6"/>
  <c r="U321" i="6"/>
  <c r="V321" i="6" s="1"/>
  <c r="I321" i="6"/>
  <c r="L321" i="6" s="1"/>
  <c r="H321" i="6"/>
  <c r="U320" i="6"/>
  <c r="V320" i="6" s="1"/>
  <c r="I320" i="6"/>
  <c r="K320" i="6" s="1"/>
  <c r="H320" i="6"/>
  <c r="U319" i="6"/>
  <c r="X319" i="6" s="1"/>
  <c r="I319" i="6"/>
  <c r="L319" i="6" s="1"/>
  <c r="H319" i="6"/>
  <c r="U318" i="6"/>
  <c r="X318" i="6" s="1"/>
  <c r="I318" i="6"/>
  <c r="H318" i="6"/>
  <c r="U317" i="6"/>
  <c r="I317" i="6"/>
  <c r="H317" i="6"/>
  <c r="U316" i="6"/>
  <c r="I316" i="6"/>
  <c r="J316" i="6" s="1"/>
  <c r="H316" i="6"/>
  <c r="U315" i="6"/>
  <c r="V315" i="6" s="1"/>
  <c r="I315" i="6"/>
  <c r="M315" i="6" s="1"/>
  <c r="H315" i="6"/>
  <c r="U314" i="6"/>
  <c r="X314" i="6" s="1"/>
  <c r="I314" i="6"/>
  <c r="M314" i="6" s="1"/>
  <c r="H314" i="6"/>
  <c r="U313" i="6"/>
  <c r="I313" i="6"/>
  <c r="J313" i="6" s="1"/>
  <c r="H313" i="6"/>
  <c r="U312" i="6"/>
  <c r="I312" i="6"/>
  <c r="H312" i="6"/>
  <c r="U311" i="6"/>
  <c r="V311" i="6" s="1"/>
  <c r="I311" i="6"/>
  <c r="K311" i="6" s="1"/>
  <c r="H311" i="6"/>
  <c r="U310" i="6"/>
  <c r="X310" i="6" s="1"/>
  <c r="I310" i="6"/>
  <c r="M310" i="6" s="1"/>
  <c r="H310" i="6"/>
  <c r="U309" i="6"/>
  <c r="X309" i="6" s="1"/>
  <c r="I309" i="6"/>
  <c r="M309" i="6" s="1"/>
  <c r="H309" i="6"/>
  <c r="U308" i="6"/>
  <c r="V308" i="6" s="1"/>
  <c r="I308" i="6"/>
  <c r="M308" i="6" s="1"/>
  <c r="H308" i="6"/>
  <c r="U307" i="6"/>
  <c r="X307" i="6" s="1"/>
  <c r="I307" i="6"/>
  <c r="K307" i="6" s="1"/>
  <c r="H307" i="6"/>
  <c r="U306" i="6"/>
  <c r="V306" i="6" s="1"/>
  <c r="I306" i="6"/>
  <c r="M306" i="6" s="1"/>
  <c r="H306" i="6"/>
  <c r="U305" i="6"/>
  <c r="V305" i="6" s="1"/>
  <c r="I305" i="6"/>
  <c r="M305" i="6" s="1"/>
  <c r="H305" i="6"/>
  <c r="U304" i="6"/>
  <c r="V304" i="6" s="1"/>
  <c r="I304" i="6"/>
  <c r="M304" i="6" s="1"/>
  <c r="H304" i="6"/>
  <c r="U303" i="6"/>
  <c r="X303" i="6" s="1"/>
  <c r="I303" i="6"/>
  <c r="H303" i="6"/>
  <c r="U302" i="6"/>
  <c r="I302" i="6"/>
  <c r="M302" i="6" s="1"/>
  <c r="H302" i="6"/>
  <c r="U301" i="6"/>
  <c r="X301" i="6" s="1"/>
  <c r="I301" i="6"/>
  <c r="M301" i="6" s="1"/>
  <c r="H301" i="6"/>
  <c r="U300" i="6"/>
  <c r="X300" i="6" s="1"/>
  <c r="I300" i="6"/>
  <c r="M300" i="6" s="1"/>
  <c r="H300" i="6"/>
  <c r="U299" i="6"/>
  <c r="X299" i="6" s="1"/>
  <c r="I299" i="6"/>
  <c r="M299" i="6" s="1"/>
  <c r="H299" i="6"/>
  <c r="U298" i="6"/>
  <c r="I298" i="6"/>
  <c r="H298" i="6"/>
  <c r="U297" i="6"/>
  <c r="V297" i="6" s="1"/>
  <c r="I297" i="6"/>
  <c r="M297" i="6" s="1"/>
  <c r="H297" i="6"/>
  <c r="U296" i="6"/>
  <c r="I296" i="6"/>
  <c r="H296" i="6"/>
  <c r="U295" i="6"/>
  <c r="X295" i="6" s="1"/>
  <c r="I295" i="6"/>
  <c r="M295" i="6" s="1"/>
  <c r="H295" i="6"/>
  <c r="U294" i="6"/>
  <c r="I294" i="6"/>
  <c r="J294" i="6" s="1"/>
  <c r="H294" i="6"/>
  <c r="U293" i="6"/>
  <c r="V293" i="6" s="1"/>
  <c r="I293" i="6"/>
  <c r="K293" i="6" s="1"/>
  <c r="H293" i="6"/>
  <c r="U292" i="6"/>
  <c r="V292" i="6" s="1"/>
  <c r="I292" i="6"/>
  <c r="L292" i="6" s="1"/>
  <c r="H292" i="6"/>
  <c r="U291" i="6"/>
  <c r="V291" i="6" s="1"/>
  <c r="I291" i="6"/>
  <c r="H291" i="6"/>
  <c r="U290" i="6"/>
  <c r="I290" i="6"/>
  <c r="M290" i="6" s="1"/>
  <c r="H290" i="6"/>
  <c r="U289" i="6"/>
  <c r="X289" i="6" s="1"/>
  <c r="I289" i="6"/>
  <c r="K289" i="6" s="1"/>
  <c r="H289" i="6"/>
  <c r="U288" i="6"/>
  <c r="V288" i="6" s="1"/>
  <c r="I288" i="6"/>
  <c r="M288" i="6" s="1"/>
  <c r="H288" i="6"/>
  <c r="U287" i="6"/>
  <c r="V287" i="6" s="1"/>
  <c r="I287" i="6"/>
  <c r="M287" i="6" s="1"/>
  <c r="H287" i="6"/>
  <c r="U286" i="6"/>
  <c r="V286" i="6" s="1"/>
  <c r="I286" i="6"/>
  <c r="H286" i="6"/>
  <c r="U285" i="6"/>
  <c r="X285" i="6" s="1"/>
  <c r="I285" i="6"/>
  <c r="M285" i="6" s="1"/>
  <c r="H285" i="6"/>
  <c r="U284" i="6"/>
  <c r="V284" i="6" s="1"/>
  <c r="I284" i="6"/>
  <c r="J284" i="6" s="1"/>
  <c r="H284" i="6"/>
  <c r="U283" i="6"/>
  <c r="I283" i="6"/>
  <c r="M283" i="6" s="1"/>
  <c r="H283" i="6"/>
  <c r="U282" i="6"/>
  <c r="X282" i="6" s="1"/>
  <c r="I282" i="6"/>
  <c r="H282" i="6"/>
  <c r="U281" i="6"/>
  <c r="I281" i="6"/>
  <c r="M281" i="6" s="1"/>
  <c r="H281" i="6"/>
  <c r="U280" i="6"/>
  <c r="X280" i="6" s="1"/>
  <c r="I280" i="6"/>
  <c r="M280" i="6" s="1"/>
  <c r="H280" i="6"/>
  <c r="U279" i="6"/>
  <c r="I279" i="6"/>
  <c r="K279" i="6" s="1"/>
  <c r="H279" i="6"/>
  <c r="U278" i="6"/>
  <c r="V278" i="6" s="1"/>
  <c r="I278" i="6"/>
  <c r="M278" i="6" s="1"/>
  <c r="H278"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U487" i="6"/>
  <c r="X487" i="6" s="1"/>
  <c r="I487" i="6"/>
  <c r="J487" i="6" s="1"/>
  <c r="H487" i="6"/>
  <c r="U486" i="6"/>
  <c r="X486" i="6" s="1"/>
  <c r="I486" i="6"/>
  <c r="M486" i="6" s="1"/>
  <c r="H486" i="6"/>
  <c r="U485" i="6"/>
  <c r="V485" i="6" s="1"/>
  <c r="I485" i="6"/>
  <c r="L485" i="6" s="1"/>
  <c r="H485" i="6"/>
  <c r="U484" i="6"/>
  <c r="X484" i="6" s="1"/>
  <c r="I484" i="6"/>
  <c r="K484" i="6" s="1"/>
  <c r="H484" i="6"/>
  <c r="U483" i="6"/>
  <c r="X483" i="6" s="1"/>
  <c r="I483" i="6"/>
  <c r="J483" i="6" s="1"/>
  <c r="H483" i="6"/>
  <c r="U482" i="6"/>
  <c r="X482" i="6" s="1"/>
  <c r="I482" i="6"/>
  <c r="M482" i="6" s="1"/>
  <c r="H482" i="6"/>
  <c r="U481" i="6"/>
  <c r="V481" i="6" s="1"/>
  <c r="I481" i="6"/>
  <c r="L481" i="6" s="1"/>
  <c r="H481" i="6"/>
  <c r="U371" i="6"/>
  <c r="V371" i="6" s="1"/>
  <c r="I371" i="6"/>
  <c r="K371" i="6" s="1"/>
  <c r="H371" i="6"/>
  <c r="U370" i="6"/>
  <c r="X370" i="6" s="1"/>
  <c r="I370" i="6"/>
  <c r="L370" i="6" s="1"/>
  <c r="H370" i="6"/>
  <c r="U369" i="6"/>
  <c r="X369" i="6" s="1"/>
  <c r="I369" i="6"/>
  <c r="M369" i="6" s="1"/>
  <c r="H369" i="6"/>
  <c r="U368" i="6"/>
  <c r="V368" i="6" s="1"/>
  <c r="I368" i="6"/>
  <c r="L368" i="6" s="1"/>
  <c r="H368" i="6"/>
  <c r="U367" i="6"/>
  <c r="X367" i="6" s="1"/>
  <c r="I367" i="6"/>
  <c r="K367" i="6" s="1"/>
  <c r="H367" i="6"/>
  <c r="U366" i="6"/>
  <c r="I366" i="6"/>
  <c r="H366" i="6"/>
  <c r="U365" i="6"/>
  <c r="V365" i="6" s="1"/>
  <c r="I365" i="6"/>
  <c r="L365" i="6" s="1"/>
  <c r="H365" i="6"/>
  <c r="U364" i="6"/>
  <c r="V364" i="6" s="1"/>
  <c r="I364" i="6"/>
  <c r="K364" i="6" s="1"/>
  <c r="H364" i="6"/>
  <c r="U363" i="6"/>
  <c r="X363" i="6" s="1"/>
  <c r="I363" i="6"/>
  <c r="J363" i="6" s="1"/>
  <c r="H363" i="6"/>
  <c r="U362" i="6"/>
  <c r="V362" i="6" s="1"/>
  <c r="I362" i="6"/>
  <c r="M362" i="6" s="1"/>
  <c r="H362" i="6"/>
  <c r="U361" i="6"/>
  <c r="V361" i="6" s="1"/>
  <c r="I361" i="6"/>
  <c r="L361" i="6" s="1"/>
  <c r="H361" i="6"/>
  <c r="U360" i="6"/>
  <c r="I360" i="6"/>
  <c r="K360" i="6" s="1"/>
  <c r="H360" i="6"/>
  <c r="U359" i="6"/>
  <c r="X359" i="6" s="1"/>
  <c r="I359" i="6"/>
  <c r="J359" i="6" s="1"/>
  <c r="H359" i="6"/>
  <c r="U358" i="6"/>
  <c r="I358" i="6"/>
  <c r="M358" i="6" s="1"/>
  <c r="H358" i="6"/>
  <c r="U357" i="6"/>
  <c r="V357" i="6" s="1"/>
  <c r="I357" i="6"/>
  <c r="M357" i="6" s="1"/>
  <c r="H357" i="6"/>
  <c r="U356" i="6"/>
  <c r="I356" i="6"/>
  <c r="M356" i="6" s="1"/>
  <c r="H356" i="6"/>
  <c r="U355" i="6"/>
  <c r="V355" i="6" s="1"/>
  <c r="I355" i="6"/>
  <c r="H355" i="6"/>
  <c r="U354" i="6"/>
  <c r="I354" i="6"/>
  <c r="M354" i="6" s="1"/>
  <c r="H354" i="6"/>
  <c r="U353" i="6"/>
  <c r="X353" i="6" s="1"/>
  <c r="I353" i="6"/>
  <c r="M353" i="6" s="1"/>
  <c r="H353" i="6"/>
  <c r="U352" i="6"/>
  <c r="I352" i="6"/>
  <c r="H352" i="6"/>
  <c r="U351" i="6"/>
  <c r="V351" i="6" s="1"/>
  <c r="I351" i="6"/>
  <c r="K351" i="6" s="1"/>
  <c r="H351" i="6"/>
  <c r="U350" i="6"/>
  <c r="X350" i="6" s="1"/>
  <c r="I350" i="6"/>
  <c r="J350" i="6" s="1"/>
  <c r="H350" i="6"/>
  <c r="U349" i="6"/>
  <c r="V349" i="6" s="1"/>
  <c r="I349" i="6"/>
  <c r="M349" i="6" s="1"/>
  <c r="H349" i="6"/>
  <c r="U348" i="6"/>
  <c r="V348" i="6" s="1"/>
  <c r="I348" i="6"/>
  <c r="L348" i="6" s="1"/>
  <c r="H348" i="6"/>
  <c r="U347" i="6"/>
  <c r="X347" i="6" s="1"/>
  <c r="I347" i="6"/>
  <c r="L347" i="6" s="1"/>
  <c r="H347" i="6"/>
  <c r="U346" i="6"/>
  <c r="V346" i="6" s="1"/>
  <c r="I346" i="6"/>
  <c r="L346" i="6" s="1"/>
  <c r="H346" i="6"/>
  <c r="U345" i="6"/>
  <c r="V345" i="6" s="1"/>
  <c r="I345" i="6"/>
  <c r="K345" i="6" s="1"/>
  <c r="H345" i="6"/>
  <c r="U344" i="6"/>
  <c r="X344" i="6" s="1"/>
  <c r="I344" i="6"/>
  <c r="H344" i="6"/>
  <c r="U343" i="6"/>
  <c r="X343" i="6" s="1"/>
  <c r="I343" i="6"/>
  <c r="H343" i="6"/>
  <c r="U342" i="6"/>
  <c r="X342" i="6" s="1"/>
  <c r="I342" i="6"/>
  <c r="J342" i="6" s="1"/>
  <c r="H342" i="6"/>
  <c r="U341" i="6"/>
  <c r="V341" i="6" s="1"/>
  <c r="I341" i="6"/>
  <c r="M341" i="6" s="1"/>
  <c r="H341" i="6"/>
  <c r="U340" i="6"/>
  <c r="V340" i="6" s="1"/>
  <c r="I340" i="6"/>
  <c r="L340" i="6" s="1"/>
  <c r="H340" i="6"/>
  <c r="U339" i="6"/>
  <c r="V339" i="6" s="1"/>
  <c r="I339" i="6"/>
  <c r="K339" i="6" s="1"/>
  <c r="H339" i="6"/>
  <c r="U338" i="6"/>
  <c r="X338" i="6" s="1"/>
  <c r="I338" i="6"/>
  <c r="J338" i="6" s="1"/>
  <c r="H338" i="6"/>
  <c r="U337" i="6"/>
  <c r="I337" i="6"/>
  <c r="M337" i="6" s="1"/>
  <c r="H337" i="6"/>
  <c r="U336" i="6"/>
  <c r="I336" i="6"/>
  <c r="L336" i="6" s="1"/>
  <c r="H336" i="6"/>
  <c r="U335" i="6"/>
  <c r="I335" i="6"/>
  <c r="M335" i="6" s="1"/>
  <c r="H335" i="6"/>
  <c r="U334" i="6"/>
  <c r="X334" i="6" s="1"/>
  <c r="I334" i="6"/>
  <c r="J334" i="6" s="1"/>
  <c r="H334" i="6"/>
  <c r="U333" i="6"/>
  <c r="I333" i="6"/>
  <c r="M333" i="6" s="1"/>
  <c r="H333" i="6"/>
  <c r="U332" i="6"/>
  <c r="V332" i="6" s="1"/>
  <c r="I332" i="6"/>
  <c r="H332" i="6"/>
  <c r="U331" i="6"/>
  <c r="V331" i="6" s="1"/>
  <c r="I331" i="6"/>
  <c r="H331" i="6"/>
  <c r="U330" i="6"/>
  <c r="I330" i="6"/>
  <c r="J330" i="6" s="1"/>
  <c r="H330" i="6"/>
  <c r="U329" i="6"/>
  <c r="X329" i="6" s="1"/>
  <c r="I329" i="6"/>
  <c r="H329" i="6"/>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U538" i="6"/>
  <c r="X538" i="6" s="1"/>
  <c r="I538" i="6"/>
  <c r="J538" i="6" s="1"/>
  <c r="H538" i="6"/>
  <c r="U537" i="6"/>
  <c r="X537" i="6" s="1"/>
  <c r="I537" i="6"/>
  <c r="H537" i="6"/>
  <c r="U536" i="6"/>
  <c r="V536" i="6" s="1"/>
  <c r="I536" i="6"/>
  <c r="H536" i="6"/>
  <c r="U535" i="6"/>
  <c r="X535" i="6" s="1"/>
  <c r="I535" i="6"/>
  <c r="H535" i="6"/>
  <c r="U534" i="6"/>
  <c r="X534" i="6" s="1"/>
  <c r="I534" i="6"/>
  <c r="J534" i="6" s="1"/>
  <c r="H534" i="6"/>
  <c r="U533" i="6"/>
  <c r="I533" i="6"/>
  <c r="M533" i="6" s="1"/>
  <c r="H533" i="6"/>
  <c r="U532" i="6"/>
  <c r="V532" i="6" s="1"/>
  <c r="I532" i="6"/>
  <c r="L532" i="6" s="1"/>
  <c r="H532" i="6"/>
  <c r="U531" i="6"/>
  <c r="I531" i="6"/>
  <c r="K531" i="6" s="1"/>
  <c r="H531" i="6"/>
  <c r="U530" i="6"/>
  <c r="X530" i="6" s="1"/>
  <c r="I530" i="6"/>
  <c r="M530" i="6" s="1"/>
  <c r="H530" i="6"/>
  <c r="U529" i="6"/>
  <c r="X529" i="6" s="1"/>
  <c r="I529" i="6"/>
  <c r="M529" i="6" s="1"/>
  <c r="H529" i="6"/>
  <c r="U528" i="6"/>
  <c r="V528" i="6" s="1"/>
  <c r="I528" i="6"/>
  <c r="L528" i="6" s="1"/>
  <c r="H528" i="6"/>
  <c r="U527" i="6"/>
  <c r="V527" i="6" s="1"/>
  <c r="I527" i="6"/>
  <c r="M527" i="6" s="1"/>
  <c r="H527" i="6"/>
  <c r="U526" i="6"/>
  <c r="X526" i="6" s="1"/>
  <c r="I526" i="6"/>
  <c r="H526" i="6"/>
  <c r="U525" i="6"/>
  <c r="V525" i="6" s="1"/>
  <c r="I525" i="6"/>
  <c r="L525" i="6" s="1"/>
  <c r="H525" i="6"/>
  <c r="U524" i="6"/>
  <c r="I524" i="6"/>
  <c r="M524" i="6" s="1"/>
  <c r="H524" i="6"/>
  <c r="U523" i="6"/>
  <c r="X523" i="6" s="1"/>
  <c r="I523" i="6"/>
  <c r="M523" i="6" s="1"/>
  <c r="H523" i="6"/>
  <c r="U522" i="6"/>
  <c r="I522" i="6"/>
  <c r="K522" i="6" s="1"/>
  <c r="H522" i="6"/>
  <c r="U521" i="6"/>
  <c r="X521" i="6" s="1"/>
  <c r="I521" i="6"/>
  <c r="L521" i="6" s="1"/>
  <c r="H521" i="6"/>
  <c r="U520" i="6"/>
  <c r="X520" i="6" s="1"/>
  <c r="I520" i="6"/>
  <c r="J520" i="6" s="1"/>
  <c r="H520" i="6"/>
  <c r="U519" i="6"/>
  <c r="X519" i="6" s="1"/>
  <c r="I519" i="6"/>
  <c r="M519" i="6" s="1"/>
  <c r="H519" i="6"/>
  <c r="U518" i="6"/>
  <c r="I518" i="6"/>
  <c r="J518" i="6" s="1"/>
  <c r="H518" i="6"/>
  <c r="U517" i="6"/>
  <c r="V517" i="6" s="1"/>
  <c r="I517" i="6"/>
  <c r="K517" i="6" s="1"/>
  <c r="H517" i="6"/>
  <c r="U516" i="6"/>
  <c r="V516" i="6" s="1"/>
  <c r="I516" i="6"/>
  <c r="H516" i="6"/>
  <c r="U515" i="6"/>
  <c r="V515" i="6" s="1"/>
  <c r="I515" i="6"/>
  <c r="K515" i="6" s="1"/>
  <c r="H515" i="6"/>
  <c r="U514" i="6"/>
  <c r="X514" i="6" s="1"/>
  <c r="I514" i="6"/>
  <c r="H514" i="6"/>
  <c r="U513" i="6"/>
  <c r="V513" i="6" s="1"/>
  <c r="I513" i="6"/>
  <c r="H513" i="6"/>
  <c r="U512" i="6"/>
  <c r="I512" i="6"/>
  <c r="J512" i="6" s="1"/>
  <c r="H512" i="6"/>
  <c r="U511" i="6"/>
  <c r="V511" i="6" s="1"/>
  <c r="I511" i="6"/>
  <c r="H511" i="6"/>
  <c r="U510" i="6"/>
  <c r="X510" i="6" s="1"/>
  <c r="I510" i="6"/>
  <c r="H510" i="6"/>
  <c r="U509" i="6"/>
  <c r="X509" i="6" s="1"/>
  <c r="I509" i="6"/>
  <c r="M509" i="6" s="1"/>
  <c r="H509" i="6"/>
  <c r="U508" i="6"/>
  <c r="V508" i="6" s="1"/>
  <c r="I508" i="6"/>
  <c r="H508" i="6"/>
  <c r="U507" i="6"/>
  <c r="V507" i="6" s="1"/>
  <c r="I507" i="6"/>
  <c r="H507" i="6"/>
  <c r="U506" i="6"/>
  <c r="X506" i="6" s="1"/>
  <c r="I506" i="6"/>
  <c r="H506" i="6"/>
  <c r="U505" i="6"/>
  <c r="X505" i="6" s="1"/>
  <c r="I505" i="6"/>
  <c r="H505" i="6"/>
  <c r="U504" i="6"/>
  <c r="I504" i="6"/>
  <c r="M504" i="6" s="1"/>
  <c r="H504" i="6"/>
  <c r="U503" i="6"/>
  <c r="I503" i="6"/>
  <c r="L503" i="6" s="1"/>
  <c r="H503" i="6"/>
  <c r="U502" i="6"/>
  <c r="I502" i="6"/>
  <c r="J502" i="6" s="1"/>
  <c r="H502" i="6"/>
  <c r="U501" i="6"/>
  <c r="X501" i="6" s="1"/>
  <c r="I501" i="6"/>
  <c r="J501" i="6" s="1"/>
  <c r="H501" i="6"/>
  <c r="U500" i="6"/>
  <c r="X500" i="6" s="1"/>
  <c r="I500" i="6"/>
  <c r="J500" i="6" s="1"/>
  <c r="H500" i="6"/>
  <c r="U499" i="6"/>
  <c r="V499" i="6" s="1"/>
  <c r="I499" i="6"/>
  <c r="H499" i="6"/>
  <c r="U498" i="6"/>
  <c r="X498" i="6" s="1"/>
  <c r="I498" i="6"/>
  <c r="H498" i="6"/>
  <c r="U497" i="6"/>
  <c r="I497" i="6"/>
  <c r="K497" i="6" s="1"/>
  <c r="H497" i="6"/>
  <c r="U496" i="6"/>
  <c r="X496" i="6" s="1"/>
  <c r="I496" i="6"/>
  <c r="M496" i="6" s="1"/>
  <c r="H496" i="6"/>
  <c r="U495" i="6"/>
  <c r="X495" i="6" s="1"/>
  <c r="I495" i="6"/>
  <c r="L495" i="6" s="1"/>
  <c r="H495" i="6"/>
  <c r="U494" i="6"/>
  <c r="X494" i="6" s="1"/>
  <c r="I494" i="6"/>
  <c r="J494" i="6" s="1"/>
  <c r="H494" i="6"/>
  <c r="U493" i="6"/>
  <c r="X493" i="6" s="1"/>
  <c r="I493" i="6"/>
  <c r="M493" i="6" s="1"/>
  <c r="H493" i="6"/>
  <c r="U492" i="6"/>
  <c r="V492" i="6" s="1"/>
  <c r="I492" i="6"/>
  <c r="L492" i="6" s="1"/>
  <c r="H492" i="6"/>
  <c r="U491" i="6"/>
  <c r="X491" i="6" s="1"/>
  <c r="I491" i="6"/>
  <c r="H491" i="6"/>
  <c r="U490" i="6"/>
  <c r="I490" i="6"/>
  <c r="J490" i="6" s="1"/>
  <c r="H490" i="6"/>
  <c r="U489" i="6"/>
  <c r="V489" i="6" s="1"/>
  <c r="I489" i="6"/>
  <c r="J489" i="6" s="1"/>
  <c r="H489" i="6"/>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U219" i="6"/>
  <c r="X219" i="6" s="1"/>
  <c r="I219" i="6"/>
  <c r="J219" i="6" s="1"/>
  <c r="H219" i="6"/>
  <c r="U218" i="6"/>
  <c r="V218" i="6" s="1"/>
  <c r="I218" i="6"/>
  <c r="H218" i="6"/>
  <c r="U217" i="6"/>
  <c r="V217" i="6" s="1"/>
  <c r="I217" i="6"/>
  <c r="H217" i="6"/>
  <c r="U216" i="6"/>
  <c r="X216" i="6" s="1"/>
  <c r="I216" i="6"/>
  <c r="K216" i="6" s="1"/>
  <c r="H216" i="6"/>
  <c r="U215" i="6"/>
  <c r="X215" i="6" s="1"/>
  <c r="I215" i="6"/>
  <c r="J215" i="6" s="1"/>
  <c r="H215" i="6"/>
  <c r="U214" i="6"/>
  <c r="V214" i="6" s="1"/>
  <c r="I214" i="6"/>
  <c r="M214" i="6" s="1"/>
  <c r="H214" i="6"/>
  <c r="U213" i="6"/>
  <c r="I213" i="6"/>
  <c r="L213" i="6" s="1"/>
  <c r="H213" i="6"/>
  <c r="U212" i="6"/>
  <c r="V212" i="6" s="1"/>
  <c r="I212" i="6"/>
  <c r="H212" i="6"/>
  <c r="U211" i="6"/>
  <c r="X211" i="6" s="1"/>
  <c r="I211" i="6"/>
  <c r="J211" i="6" s="1"/>
  <c r="H211" i="6"/>
  <c r="U210" i="6"/>
  <c r="X210" i="6" s="1"/>
  <c r="I210" i="6"/>
  <c r="H210" i="6"/>
  <c r="U209" i="6"/>
  <c r="V209" i="6" s="1"/>
  <c r="I209" i="6"/>
  <c r="H209" i="6"/>
  <c r="U208" i="6"/>
  <c r="I208" i="6"/>
  <c r="H208" i="6"/>
  <c r="U207" i="6"/>
  <c r="X207" i="6" s="1"/>
  <c r="I207" i="6"/>
  <c r="H207" i="6"/>
  <c r="U206" i="6"/>
  <c r="X206" i="6" s="1"/>
  <c r="I206" i="6"/>
  <c r="J206" i="6" s="1"/>
  <c r="H206" i="6"/>
  <c r="U205" i="6"/>
  <c r="I205" i="6"/>
  <c r="H205" i="6"/>
  <c r="U204" i="6"/>
  <c r="I204" i="6"/>
  <c r="L204" i="6" s="1"/>
  <c r="H204" i="6"/>
  <c r="U203" i="6"/>
  <c r="I203" i="6"/>
  <c r="H203" i="6"/>
  <c r="U202" i="6"/>
  <c r="X202" i="6" s="1"/>
  <c r="I202" i="6"/>
  <c r="H202" i="6"/>
  <c r="U201" i="6"/>
  <c r="I201" i="6"/>
  <c r="J201" i="6" s="1"/>
  <c r="H201" i="6"/>
  <c r="U200" i="6"/>
  <c r="V200" i="6" s="1"/>
  <c r="I200" i="6"/>
  <c r="H200" i="6"/>
  <c r="U199" i="6"/>
  <c r="X199" i="6" s="1"/>
  <c r="I199" i="6"/>
  <c r="H199" i="6"/>
  <c r="U198" i="6"/>
  <c r="I198" i="6"/>
  <c r="H198" i="6"/>
  <c r="U197" i="6"/>
  <c r="V197" i="6" s="1"/>
  <c r="I197" i="6"/>
  <c r="J197" i="6" s="1"/>
  <c r="H197" i="6"/>
  <c r="U196" i="6"/>
  <c r="V196" i="6" s="1"/>
  <c r="I196" i="6"/>
  <c r="L196" i="6" s="1"/>
  <c r="H196" i="6"/>
  <c r="U195" i="6"/>
  <c r="V195" i="6" s="1"/>
  <c r="I195" i="6"/>
  <c r="H195" i="6"/>
  <c r="U194" i="6"/>
  <c r="X194" i="6" s="1"/>
  <c r="I194" i="6"/>
  <c r="J194" i="6" s="1"/>
  <c r="H194" i="6"/>
  <c r="U193" i="6"/>
  <c r="X193" i="6" s="1"/>
  <c r="I193" i="6"/>
  <c r="H193" i="6"/>
  <c r="U192" i="6"/>
  <c r="V192" i="6" s="1"/>
  <c r="I192" i="6"/>
  <c r="L192" i="6" s="1"/>
  <c r="H192" i="6"/>
  <c r="U191" i="6"/>
  <c r="X191" i="6" s="1"/>
  <c r="I191" i="6"/>
  <c r="H191" i="6"/>
  <c r="U190" i="6"/>
  <c r="X190" i="6" s="1"/>
  <c r="I190" i="6"/>
  <c r="J190" i="6" s="1"/>
  <c r="H190" i="6"/>
  <c r="U189" i="6"/>
  <c r="I189" i="6"/>
  <c r="H189" i="6"/>
  <c r="U188" i="6"/>
  <c r="V188" i="6" s="1"/>
  <c r="I188" i="6"/>
  <c r="J188" i="6" s="1"/>
  <c r="H188" i="6"/>
  <c r="U187" i="6"/>
  <c r="X187" i="6" s="1"/>
  <c r="I187" i="6"/>
  <c r="H187" i="6"/>
  <c r="U186" i="6"/>
  <c r="X186" i="6" s="1"/>
  <c r="I186" i="6"/>
  <c r="H186" i="6"/>
  <c r="U185" i="6"/>
  <c r="X185" i="6" s="1"/>
  <c r="I185" i="6"/>
  <c r="H185" i="6"/>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U255" i="6"/>
  <c r="I255" i="6"/>
  <c r="J255" i="6" s="1"/>
  <c r="H255" i="6"/>
  <c r="U254" i="6"/>
  <c r="X254" i="6" s="1"/>
  <c r="I254" i="6"/>
  <c r="L254" i="6" s="1"/>
  <c r="H254" i="6"/>
  <c r="U253" i="6"/>
  <c r="V253" i="6" s="1"/>
  <c r="I253" i="6"/>
  <c r="H253" i="6"/>
  <c r="U252" i="6"/>
  <c r="V252" i="6" s="1"/>
  <c r="I252" i="6"/>
  <c r="K252" i="6" s="1"/>
  <c r="H252" i="6"/>
  <c r="U251" i="6"/>
  <c r="I251" i="6"/>
  <c r="J251" i="6" s="1"/>
  <c r="H251" i="6"/>
  <c r="U250" i="6"/>
  <c r="V250" i="6" s="1"/>
  <c r="I250" i="6"/>
  <c r="M250" i="6" s="1"/>
  <c r="H250" i="6"/>
  <c r="U249" i="6"/>
  <c r="V249" i="6" s="1"/>
  <c r="I249" i="6"/>
  <c r="M249" i="6" s="1"/>
  <c r="H249" i="6"/>
  <c r="U248" i="6"/>
  <c r="X248" i="6" s="1"/>
  <c r="I248" i="6"/>
  <c r="K248" i="6" s="1"/>
  <c r="H248" i="6"/>
  <c r="U247" i="6"/>
  <c r="I247" i="6"/>
  <c r="M247" i="6" s="1"/>
  <c r="H247" i="6"/>
  <c r="U246" i="6"/>
  <c r="X246" i="6" s="1"/>
  <c r="I246" i="6"/>
  <c r="M246" i="6" s="1"/>
  <c r="H246" i="6"/>
  <c r="U245" i="6"/>
  <c r="I245" i="6"/>
  <c r="M245" i="6" s="1"/>
  <c r="H245" i="6"/>
  <c r="U244" i="6"/>
  <c r="X244" i="6" s="1"/>
  <c r="I244" i="6"/>
  <c r="H244" i="6"/>
  <c r="U243" i="6"/>
  <c r="X243" i="6" s="1"/>
  <c r="I243" i="6"/>
  <c r="K243" i="6" s="1"/>
  <c r="H243" i="6"/>
  <c r="U242" i="6"/>
  <c r="I242" i="6"/>
  <c r="J242" i="6" s="1"/>
  <c r="H242" i="6"/>
  <c r="U241" i="6"/>
  <c r="V241" i="6" s="1"/>
  <c r="I241" i="6"/>
  <c r="H241" i="6"/>
  <c r="U240" i="6"/>
  <c r="X240" i="6" s="1"/>
  <c r="I240" i="6"/>
  <c r="M240" i="6" s="1"/>
  <c r="H240" i="6"/>
  <c r="U239" i="6"/>
  <c r="X239" i="6" s="1"/>
  <c r="I239" i="6"/>
  <c r="K239" i="6" s="1"/>
  <c r="H239" i="6"/>
  <c r="U238" i="6"/>
  <c r="I238" i="6"/>
  <c r="M238" i="6" s="1"/>
  <c r="H238" i="6"/>
  <c r="U237" i="6"/>
  <c r="I237" i="6"/>
  <c r="L237" i="6" s="1"/>
  <c r="H237" i="6"/>
  <c r="U236" i="6"/>
  <c r="V236" i="6" s="1"/>
  <c r="I236" i="6"/>
  <c r="M236" i="6" s="1"/>
  <c r="H236" i="6"/>
  <c r="U235" i="6"/>
  <c r="V235" i="6" s="1"/>
  <c r="I235" i="6"/>
  <c r="M235" i="6" s="1"/>
  <c r="H235" i="6"/>
  <c r="U234" i="6"/>
  <c r="X234" i="6" s="1"/>
  <c r="I234" i="6"/>
  <c r="K234" i="6" s="1"/>
  <c r="H234" i="6"/>
  <c r="U233" i="6"/>
  <c r="I233" i="6"/>
  <c r="J233" i="6" s="1"/>
  <c r="H233" i="6"/>
  <c r="U232" i="6"/>
  <c r="V232" i="6" s="1"/>
  <c r="I232" i="6"/>
  <c r="M232" i="6" s="1"/>
  <c r="H232" i="6"/>
  <c r="U231" i="6"/>
  <c r="V231" i="6" s="1"/>
  <c r="I231" i="6"/>
  <c r="M231" i="6" s="1"/>
  <c r="H231" i="6"/>
  <c r="U230" i="6"/>
  <c r="X230" i="6" s="1"/>
  <c r="I230" i="6"/>
  <c r="K230" i="6" s="1"/>
  <c r="H230" i="6"/>
  <c r="U229" i="6"/>
  <c r="I229" i="6"/>
  <c r="J229" i="6" s="1"/>
  <c r="H229" i="6"/>
  <c r="U228" i="6"/>
  <c r="V228" i="6" s="1"/>
  <c r="I228" i="6"/>
  <c r="M228" i="6" s="1"/>
  <c r="H228" i="6"/>
  <c r="U227" i="6"/>
  <c r="V227" i="6" s="1"/>
  <c r="I227" i="6"/>
  <c r="H227" i="6"/>
  <c r="U226" i="6"/>
  <c r="X226" i="6" s="1"/>
  <c r="I226" i="6"/>
  <c r="M226" i="6" s="1"/>
  <c r="H226" i="6"/>
  <c r="U225" i="6"/>
  <c r="X225" i="6" s="1"/>
  <c r="I225" i="6"/>
  <c r="J225" i="6" s="1"/>
  <c r="H225" i="6"/>
  <c r="U224" i="6"/>
  <c r="I224" i="6"/>
  <c r="M224" i="6" s="1"/>
  <c r="H224" i="6"/>
  <c r="U223" i="6"/>
  <c r="V223" i="6" s="1"/>
  <c r="I223" i="6"/>
  <c r="L223" i="6" s="1"/>
  <c r="H223" i="6"/>
  <c r="U222" i="6"/>
  <c r="X222" i="6" s="1"/>
  <c r="I222" i="6"/>
  <c r="H222" i="6"/>
  <c r="U221" i="6"/>
  <c r="I221" i="6"/>
  <c r="M221" i="6" s="1"/>
  <c r="H221" i="6"/>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U553" i="6"/>
  <c r="X553" i="6" s="1"/>
  <c r="I553" i="6"/>
  <c r="J553" i="6" s="1"/>
  <c r="H553" i="6"/>
  <c r="U552" i="6"/>
  <c r="X552" i="6" s="1"/>
  <c r="I552" i="6"/>
  <c r="M552" i="6" s="1"/>
  <c r="H552" i="6"/>
  <c r="U551" i="6"/>
  <c r="V551" i="6" s="1"/>
  <c r="I551" i="6"/>
  <c r="L551" i="6" s="1"/>
  <c r="H551" i="6"/>
  <c r="U550" i="6"/>
  <c r="X550" i="6" s="1"/>
  <c r="I550" i="6"/>
  <c r="K550" i="6" s="1"/>
  <c r="H550" i="6"/>
  <c r="U549" i="6"/>
  <c r="X549" i="6" s="1"/>
  <c r="I549" i="6"/>
  <c r="J549" i="6" s="1"/>
  <c r="H549" i="6"/>
  <c r="U548" i="6"/>
  <c r="X548" i="6" s="1"/>
  <c r="I548" i="6"/>
  <c r="M548" i="6" s="1"/>
  <c r="H548" i="6"/>
  <c r="U547" i="6"/>
  <c r="V547" i="6" s="1"/>
  <c r="I547" i="6"/>
  <c r="L547" i="6" s="1"/>
  <c r="H547" i="6"/>
  <c r="U546" i="6"/>
  <c r="V546" i="6" s="1"/>
  <c r="I546" i="6"/>
  <c r="K546" i="6" s="1"/>
  <c r="H546" i="6"/>
  <c r="U545" i="6"/>
  <c r="X545" i="6" s="1"/>
  <c r="I545" i="6"/>
  <c r="M545" i="6" s="1"/>
  <c r="H545" i="6"/>
  <c r="U544" i="6"/>
  <c r="V544" i="6" s="1"/>
  <c r="I544" i="6"/>
  <c r="M544" i="6" s="1"/>
  <c r="H544" i="6"/>
  <c r="U543" i="6"/>
  <c r="V543" i="6" s="1"/>
  <c r="I543" i="6"/>
  <c r="L543" i="6" s="1"/>
  <c r="H543" i="6"/>
  <c r="U542" i="6"/>
  <c r="X542" i="6" s="1"/>
  <c r="I542" i="6"/>
  <c r="K542" i="6" s="1"/>
  <c r="H542" i="6"/>
  <c r="U541" i="6"/>
  <c r="V541" i="6" s="1"/>
  <c r="I541" i="6"/>
  <c r="M541" i="6" s="1"/>
  <c r="H541" i="6"/>
  <c r="U540" i="6"/>
  <c r="V540" i="6" s="1"/>
  <c r="I540" i="6"/>
  <c r="M540" i="6" s="1"/>
  <c r="H540" i="6"/>
  <c r="U539" i="6"/>
  <c r="X539" i="6" s="1"/>
  <c r="I539" i="6"/>
  <c r="K539" i="6" s="1"/>
  <c r="H539" i="6"/>
  <c r="U276" i="6"/>
  <c r="X276" i="6" s="1"/>
  <c r="I276" i="6"/>
  <c r="J276" i="6" s="1"/>
  <c r="H276" i="6"/>
  <c r="U275" i="6"/>
  <c r="V275" i="6" s="1"/>
  <c r="I275" i="6"/>
  <c r="M275" i="6" s="1"/>
  <c r="H275" i="6"/>
  <c r="U274" i="6"/>
  <c r="V274" i="6" s="1"/>
  <c r="I274" i="6"/>
  <c r="L274" i="6" s="1"/>
  <c r="H274" i="6"/>
  <c r="U273" i="6"/>
  <c r="X273" i="6" s="1"/>
  <c r="I273" i="6"/>
  <c r="K273" i="6" s="1"/>
  <c r="H273" i="6"/>
  <c r="U272" i="6"/>
  <c r="X272" i="6" s="1"/>
  <c r="I272" i="6"/>
  <c r="J272" i="6" s="1"/>
  <c r="H272" i="6"/>
  <c r="U271" i="6"/>
  <c r="X271" i="6" s="1"/>
  <c r="I271" i="6"/>
  <c r="M271" i="6" s="1"/>
  <c r="H271" i="6"/>
  <c r="U270" i="6"/>
  <c r="I270" i="6"/>
  <c r="K270" i="6" s="1"/>
  <c r="H270" i="6"/>
  <c r="U269" i="6"/>
  <c r="X269" i="6" s="1"/>
  <c r="I269" i="6"/>
  <c r="M269" i="6" s="1"/>
  <c r="H269" i="6"/>
  <c r="U268" i="6"/>
  <c r="I268" i="6"/>
  <c r="M268" i="6" s="1"/>
  <c r="H268" i="6"/>
  <c r="U267" i="6"/>
  <c r="X267" i="6" s="1"/>
  <c r="I267" i="6"/>
  <c r="M267" i="6" s="1"/>
  <c r="H267" i="6"/>
  <c r="U266" i="6"/>
  <c r="I266" i="6"/>
  <c r="M266" i="6" s="1"/>
  <c r="H266" i="6"/>
  <c r="U265" i="6"/>
  <c r="X265" i="6" s="1"/>
  <c r="I265" i="6"/>
  <c r="M265" i="6" s="1"/>
  <c r="H265" i="6"/>
  <c r="U264" i="6"/>
  <c r="V264" i="6" s="1"/>
  <c r="I264" i="6"/>
  <c r="L264" i="6" s="1"/>
  <c r="H264" i="6"/>
  <c r="U263" i="6"/>
  <c r="X263" i="6" s="1"/>
  <c r="I263" i="6"/>
  <c r="K263" i="6" s="1"/>
  <c r="H263" i="6"/>
  <c r="U262" i="6"/>
  <c r="X262" i="6" s="1"/>
  <c r="I262" i="6"/>
  <c r="J262" i="6" s="1"/>
  <c r="H262" i="6"/>
  <c r="U261" i="6"/>
  <c r="V261" i="6" s="1"/>
  <c r="I261" i="6"/>
  <c r="M261" i="6" s="1"/>
  <c r="H261" i="6"/>
  <c r="U260" i="6"/>
  <c r="V260" i="6" s="1"/>
  <c r="I260" i="6"/>
  <c r="L260" i="6" s="1"/>
  <c r="H260" i="6"/>
  <c r="U259" i="6"/>
  <c r="V259" i="6" s="1"/>
  <c r="I259" i="6"/>
  <c r="M259" i="6" s="1"/>
  <c r="H259" i="6"/>
  <c r="U258" i="6"/>
  <c r="I258" i="6"/>
  <c r="J258" i="6" s="1"/>
  <c r="H258" i="6"/>
  <c r="U257" i="6"/>
  <c r="X257" i="6" s="1"/>
  <c r="I257" i="6"/>
  <c r="M257" i="6" s="1"/>
  <c r="H257" i="6"/>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W263" i="25" l="1"/>
  <c r="V263" i="25"/>
  <c r="X263" i="25" s="1"/>
  <c r="V241" i="25"/>
  <c r="W241" i="25"/>
  <c r="V253" i="25"/>
  <c r="W253" i="25"/>
  <c r="V199" i="25"/>
  <c r="W199" i="25"/>
  <c r="X199" i="25" s="1"/>
  <c r="V215" i="25"/>
  <c r="W215" i="25"/>
  <c r="X215" i="25" s="1"/>
  <c r="W497" i="25"/>
  <c r="V497" i="25"/>
  <c r="W521" i="25"/>
  <c r="V521" i="25"/>
  <c r="X521" i="25" s="1"/>
  <c r="W533" i="25"/>
  <c r="V533" i="25"/>
  <c r="X533" i="25" s="1"/>
  <c r="V283" i="25"/>
  <c r="W283" i="25"/>
  <c r="V307" i="25"/>
  <c r="W307" i="25"/>
  <c r="W327" i="25"/>
  <c r="V327" i="25"/>
  <c r="X327" i="25" s="1"/>
  <c r="W592" i="25"/>
  <c r="V592" i="25"/>
  <c r="X592" i="25" s="1"/>
  <c r="W587" i="25"/>
  <c r="V587" i="25"/>
  <c r="X587" i="25" s="1"/>
  <c r="W330" i="25"/>
  <c r="V330" i="25"/>
  <c r="V334" i="25"/>
  <c r="W334" i="25"/>
  <c r="X334" i="25" s="1"/>
  <c r="V338" i="25"/>
  <c r="W338" i="25"/>
  <c r="X338" i="25" s="1"/>
  <c r="V342" i="25"/>
  <c r="W342" i="25"/>
  <c r="X342" i="25" s="1"/>
  <c r="V346" i="25"/>
  <c r="W346" i="25"/>
  <c r="W350" i="25"/>
  <c r="V350" i="25"/>
  <c r="V354" i="25"/>
  <c r="W354" i="25"/>
  <c r="X354" i="25" s="1"/>
  <c r="V358" i="25"/>
  <c r="W358" i="25"/>
  <c r="X358" i="25" s="1"/>
  <c r="V362" i="25"/>
  <c r="W362" i="25"/>
  <c r="W366" i="25"/>
  <c r="V366" i="25"/>
  <c r="X366" i="25" s="1"/>
  <c r="V370" i="25"/>
  <c r="W370" i="25"/>
  <c r="W483" i="25"/>
  <c r="V483" i="25"/>
  <c r="X483" i="25" s="1"/>
  <c r="W487" i="25"/>
  <c r="V487" i="25"/>
  <c r="W375" i="25"/>
  <c r="V375" i="25"/>
  <c r="W379" i="25"/>
  <c r="V379" i="25"/>
  <c r="X379" i="25" s="1"/>
  <c r="V383" i="25"/>
  <c r="W383" i="25"/>
  <c r="V387" i="25"/>
  <c r="W387" i="25"/>
  <c r="W391" i="25"/>
  <c r="V391" i="25"/>
  <c r="X391" i="25" s="1"/>
  <c r="W395" i="25"/>
  <c r="V395" i="25"/>
  <c r="X395" i="25" s="1"/>
  <c r="W399" i="25"/>
  <c r="V399" i="25"/>
  <c r="X399" i="25" s="1"/>
  <c r="V403" i="25"/>
  <c r="W403" i="25"/>
  <c r="W407" i="25"/>
  <c r="V407" i="25"/>
  <c r="X407" i="25" s="1"/>
  <c r="V411" i="25"/>
  <c r="W411" i="25"/>
  <c r="W415" i="25"/>
  <c r="V415" i="25"/>
  <c r="X415" i="25" s="1"/>
  <c r="V419" i="25"/>
  <c r="W419" i="25"/>
  <c r="W423" i="25"/>
  <c r="V423" i="25"/>
  <c r="X423" i="25" s="1"/>
  <c r="W427" i="25"/>
  <c r="V427" i="25"/>
  <c r="X427" i="25" s="1"/>
  <c r="W431" i="25"/>
  <c r="V431" i="25"/>
  <c r="X431" i="25" s="1"/>
  <c r="V435" i="25"/>
  <c r="W435" i="25"/>
  <c r="W439" i="25"/>
  <c r="V439" i="25"/>
  <c r="X439" i="25" s="1"/>
  <c r="V443" i="25"/>
  <c r="W443" i="25"/>
  <c r="W447" i="25"/>
  <c r="V447" i="25"/>
  <c r="X447" i="25" s="1"/>
  <c r="W451" i="25"/>
  <c r="V451" i="25"/>
  <c r="V455" i="25"/>
  <c r="W455" i="25"/>
  <c r="V459" i="25"/>
  <c r="W459" i="25"/>
  <c r="W463" i="25"/>
  <c r="V463" i="25"/>
  <c r="X463" i="25" s="1"/>
  <c r="V467" i="25"/>
  <c r="W467" i="25"/>
  <c r="W471" i="25"/>
  <c r="V471" i="25"/>
  <c r="X471" i="25" s="1"/>
  <c r="V475" i="25"/>
  <c r="W475" i="25"/>
  <c r="V479" i="25"/>
  <c r="W479" i="25"/>
  <c r="V267" i="25"/>
  <c r="W267" i="25"/>
  <c r="W545" i="25"/>
  <c r="V545" i="25"/>
  <c r="X545" i="25" s="1"/>
  <c r="W553" i="25"/>
  <c r="V553" i="25"/>
  <c r="W221" i="25"/>
  <c r="V221" i="25"/>
  <c r="V237" i="25"/>
  <c r="W237" i="25"/>
  <c r="V187" i="25"/>
  <c r="W187" i="25"/>
  <c r="V211" i="25"/>
  <c r="W211" i="25"/>
  <c r="W501" i="25"/>
  <c r="V501" i="25"/>
  <c r="W525" i="25"/>
  <c r="V525" i="25"/>
  <c r="W537" i="25"/>
  <c r="V537" i="25"/>
  <c r="V287" i="25"/>
  <c r="W287" i="25"/>
  <c r="W315" i="25"/>
  <c r="V315" i="25"/>
  <c r="X315" i="25" s="1"/>
  <c r="V256" i="25"/>
  <c r="W256" i="25"/>
  <c r="V260" i="25"/>
  <c r="W260" i="25"/>
  <c r="X260" i="25" s="1"/>
  <c r="W264" i="25"/>
  <c r="V264" i="25"/>
  <c r="W268" i="25"/>
  <c r="V268" i="25"/>
  <c r="V272" i="25"/>
  <c r="W272" i="25"/>
  <c r="V276" i="25"/>
  <c r="W276" i="25"/>
  <c r="X276" i="25" s="1"/>
  <c r="V542" i="25"/>
  <c r="W542" i="25"/>
  <c r="W546" i="25"/>
  <c r="V546" i="25"/>
  <c r="V550" i="25"/>
  <c r="W550" i="25"/>
  <c r="W222" i="25"/>
  <c r="V222" i="25"/>
  <c r="W226" i="25"/>
  <c r="V226" i="25"/>
  <c r="W230" i="25"/>
  <c r="V230" i="25"/>
  <c r="V234" i="25"/>
  <c r="W234" i="25"/>
  <c r="W238" i="25"/>
  <c r="V238" i="25"/>
  <c r="V242" i="25"/>
  <c r="W242" i="25"/>
  <c r="W246" i="25"/>
  <c r="V246" i="25"/>
  <c r="V250" i="25"/>
  <c r="W250" i="25"/>
  <c r="V254" i="25"/>
  <c r="W254" i="25"/>
  <c r="W184" i="25"/>
  <c r="V184" i="25"/>
  <c r="W188" i="25"/>
  <c r="V188" i="25"/>
  <c r="W192" i="25"/>
  <c r="V192" i="25"/>
  <c r="W196" i="25"/>
  <c r="V196" i="25"/>
  <c r="W200" i="25"/>
  <c r="V200" i="25"/>
  <c r="W204" i="25"/>
  <c r="V204" i="25"/>
  <c r="W208" i="25"/>
  <c r="V208" i="25"/>
  <c r="W212" i="25"/>
  <c r="V212" i="25"/>
  <c r="W216" i="25"/>
  <c r="V216" i="25"/>
  <c r="V490" i="25"/>
  <c r="W490" i="25"/>
  <c r="V494" i="25"/>
  <c r="W494" i="25"/>
  <c r="W498" i="25"/>
  <c r="V498" i="25"/>
  <c r="V502" i="25"/>
  <c r="W502" i="25"/>
  <c r="V506" i="25"/>
  <c r="W506" i="25"/>
  <c r="V510" i="25"/>
  <c r="W510" i="25"/>
  <c r="W514" i="25"/>
  <c r="V514" i="25"/>
  <c r="V518" i="25"/>
  <c r="W518" i="25"/>
  <c r="V522" i="25"/>
  <c r="W522" i="25"/>
  <c r="V526" i="25"/>
  <c r="W526" i="25"/>
  <c r="V530" i="25"/>
  <c r="W530" i="25"/>
  <c r="V534" i="25"/>
  <c r="W534" i="25"/>
  <c r="W538" i="25"/>
  <c r="V538" i="25"/>
  <c r="V280" i="25"/>
  <c r="W280" i="25"/>
  <c r="W284" i="25"/>
  <c r="V284" i="25"/>
  <c r="W288" i="25"/>
  <c r="V288" i="25"/>
  <c r="X288" i="25" s="1"/>
  <c r="V292" i="25"/>
  <c r="W292" i="25"/>
  <c r="W296" i="25"/>
  <c r="V296" i="25"/>
  <c r="V300" i="25"/>
  <c r="W300" i="25"/>
  <c r="V304" i="25"/>
  <c r="W304" i="25"/>
  <c r="V308" i="25"/>
  <c r="W308" i="25"/>
  <c r="W312" i="25"/>
  <c r="V312" i="25"/>
  <c r="W316" i="25"/>
  <c r="V316" i="25"/>
  <c r="W320" i="25"/>
  <c r="V320" i="25"/>
  <c r="W324" i="25"/>
  <c r="V324" i="25"/>
  <c r="V593" i="25"/>
  <c r="W593" i="25"/>
  <c r="V584" i="25"/>
  <c r="W584" i="25"/>
  <c r="X584" i="25" s="1"/>
  <c r="W588" i="25"/>
  <c r="V588" i="25"/>
  <c r="W541" i="25"/>
  <c r="V541" i="25"/>
  <c r="X541" i="25" s="1"/>
  <c r="W233" i="25"/>
  <c r="V233" i="25"/>
  <c r="V203" i="25"/>
  <c r="W203" i="25"/>
  <c r="W493" i="25"/>
  <c r="V493" i="25"/>
  <c r="X493" i="25" s="1"/>
  <c r="W517" i="25"/>
  <c r="V517" i="25"/>
  <c r="X517" i="25" s="1"/>
  <c r="W279" i="25"/>
  <c r="V279" i="25"/>
  <c r="V303" i="25"/>
  <c r="W303" i="25"/>
  <c r="W331" i="25"/>
  <c r="V331" i="25"/>
  <c r="W335" i="25"/>
  <c r="V335" i="25"/>
  <c r="X335" i="25" s="1"/>
  <c r="W339" i="25"/>
  <c r="V339" i="25"/>
  <c r="W343" i="25"/>
  <c r="V343" i="25"/>
  <c r="V347" i="25"/>
  <c r="W347" i="25"/>
  <c r="W351" i="25"/>
  <c r="V351" i="25"/>
  <c r="X351" i="25" s="1"/>
  <c r="W355" i="25"/>
  <c r="V355" i="25"/>
  <c r="V359" i="25"/>
  <c r="W359" i="25"/>
  <c r="V363" i="25"/>
  <c r="W363" i="25"/>
  <c r="V367" i="25"/>
  <c r="W367" i="25"/>
  <c r="W371" i="25"/>
  <c r="V371" i="25"/>
  <c r="W484" i="25"/>
  <c r="V484" i="25"/>
  <c r="V372" i="25"/>
  <c r="W372" i="25"/>
  <c r="V376" i="25"/>
  <c r="W376" i="25"/>
  <c r="X376" i="25" s="1"/>
  <c r="V380" i="25"/>
  <c r="W380" i="25"/>
  <c r="V384" i="25"/>
  <c r="W384" i="25"/>
  <c r="V388" i="25"/>
  <c r="W388" i="25"/>
  <c r="X388" i="25" s="1"/>
  <c r="V392" i="25"/>
  <c r="W392" i="25"/>
  <c r="X392" i="25" s="1"/>
  <c r="V396" i="25"/>
  <c r="W396" i="25"/>
  <c r="V400" i="25"/>
  <c r="W400" i="25"/>
  <c r="X400" i="25" s="1"/>
  <c r="V404" i="25"/>
  <c r="W404" i="25"/>
  <c r="X404" i="25" s="1"/>
  <c r="V408" i="25"/>
  <c r="W408" i="25"/>
  <c r="X408" i="25" s="1"/>
  <c r="V412" i="25"/>
  <c r="W412" i="25"/>
  <c r="V416" i="25"/>
  <c r="W416" i="25"/>
  <c r="X416" i="25" s="1"/>
  <c r="W420" i="25"/>
  <c r="V420" i="25"/>
  <c r="V424" i="25"/>
  <c r="W424" i="25"/>
  <c r="X424" i="25" s="1"/>
  <c r="V428" i="25"/>
  <c r="W428" i="25"/>
  <c r="V432" i="25"/>
  <c r="W432" i="25"/>
  <c r="X432" i="25" s="1"/>
  <c r="W436" i="25"/>
  <c r="V436" i="25"/>
  <c r="V440" i="25"/>
  <c r="W440" i="25"/>
  <c r="X440" i="25" s="1"/>
  <c r="V444" i="25"/>
  <c r="W444" i="25"/>
  <c r="V448" i="25"/>
  <c r="W448" i="25"/>
  <c r="X448" i="25" s="1"/>
  <c r="V452" i="25"/>
  <c r="W452" i="25"/>
  <c r="X452" i="25" s="1"/>
  <c r="V456" i="25"/>
  <c r="W456" i="25"/>
  <c r="X456" i="25" s="1"/>
  <c r="V460" i="25"/>
  <c r="W460" i="25"/>
  <c r="W464" i="25"/>
  <c r="V464" i="25"/>
  <c r="X464" i="25" s="1"/>
  <c r="V468" i="25"/>
  <c r="W468" i="25"/>
  <c r="V472" i="25"/>
  <c r="W472" i="25"/>
  <c r="X472" i="25" s="1"/>
  <c r="V476" i="25"/>
  <c r="W476" i="25"/>
  <c r="V480" i="25"/>
  <c r="W480" i="25"/>
  <c r="X480" i="25" s="1"/>
  <c r="V259" i="25"/>
  <c r="W259" i="25"/>
  <c r="W229" i="25"/>
  <c r="V229" i="25"/>
  <c r="V191" i="25"/>
  <c r="W191" i="25"/>
  <c r="V489" i="25"/>
  <c r="W489" i="25"/>
  <c r="W513" i="25"/>
  <c r="V513" i="25"/>
  <c r="X513" i="25" s="1"/>
  <c r="V295" i="25"/>
  <c r="W295" i="25"/>
  <c r="W319" i="25"/>
  <c r="V319" i="25"/>
  <c r="V261" i="25"/>
  <c r="W261" i="25"/>
  <c r="V269" i="25"/>
  <c r="W269" i="25"/>
  <c r="W539" i="25"/>
  <c r="V539" i="25"/>
  <c r="W547" i="25"/>
  <c r="V547" i="25"/>
  <c r="V223" i="25"/>
  <c r="W223" i="25"/>
  <c r="X223" i="25" s="1"/>
  <c r="V227" i="25"/>
  <c r="W227" i="25"/>
  <c r="X227" i="25" s="1"/>
  <c r="V231" i="25"/>
  <c r="W231" i="25"/>
  <c r="V235" i="25"/>
  <c r="W235" i="25"/>
  <c r="V239" i="25"/>
  <c r="W239" i="25"/>
  <c r="V243" i="25"/>
  <c r="W243" i="25"/>
  <c r="V247" i="25"/>
  <c r="W247" i="25"/>
  <c r="V251" i="25"/>
  <c r="W251" i="25"/>
  <c r="V255" i="25"/>
  <c r="W255" i="25"/>
  <c r="V185" i="25"/>
  <c r="W185" i="25"/>
  <c r="V189" i="25"/>
  <c r="W189" i="25"/>
  <c r="V193" i="25"/>
  <c r="W193" i="25"/>
  <c r="V197" i="25"/>
  <c r="W197" i="25"/>
  <c r="X197" i="25" s="1"/>
  <c r="V201" i="25"/>
  <c r="W201" i="25"/>
  <c r="V205" i="25"/>
  <c r="W205" i="25"/>
  <c r="V209" i="25"/>
  <c r="W209" i="25"/>
  <c r="W213" i="25"/>
  <c r="V213" i="25"/>
  <c r="W217" i="25"/>
  <c r="V217" i="25"/>
  <c r="W491" i="25"/>
  <c r="V491" i="25"/>
  <c r="W495" i="25"/>
  <c r="V495" i="25"/>
  <c r="W499" i="25"/>
  <c r="V499" i="25"/>
  <c r="X499" i="25" s="1"/>
  <c r="W503" i="25"/>
  <c r="V503" i="25"/>
  <c r="W507" i="25"/>
  <c r="V507" i="25"/>
  <c r="X507" i="25" s="1"/>
  <c r="W511" i="25"/>
  <c r="V511" i="25"/>
  <c r="W515" i="25"/>
  <c r="V515" i="25"/>
  <c r="X515" i="25" s="1"/>
  <c r="W519" i="25"/>
  <c r="V519" i="25"/>
  <c r="W523" i="25"/>
  <c r="V523" i="25"/>
  <c r="X523" i="25" s="1"/>
  <c r="W527" i="25"/>
  <c r="V527" i="25"/>
  <c r="W531" i="25"/>
  <c r="V531" i="25"/>
  <c r="X531" i="25" s="1"/>
  <c r="W535" i="25"/>
  <c r="V535" i="25"/>
  <c r="V277" i="25"/>
  <c r="W277" i="25"/>
  <c r="V281" i="25"/>
  <c r="W281" i="25"/>
  <c r="V285" i="25"/>
  <c r="W285" i="25"/>
  <c r="V289" i="25"/>
  <c r="W289" i="25"/>
  <c r="X289" i="25" s="1"/>
  <c r="V293" i="25"/>
  <c r="W293" i="25"/>
  <c r="X293" i="25" s="1"/>
  <c r="V297" i="25"/>
  <c r="W297" i="25"/>
  <c r="V301" i="25"/>
  <c r="W301" i="25"/>
  <c r="V305" i="25"/>
  <c r="W305" i="25"/>
  <c r="V309" i="25"/>
  <c r="W309" i="25"/>
  <c r="X309" i="25" s="1"/>
  <c r="W313" i="25"/>
  <c r="V313" i="25"/>
  <c r="W317" i="25"/>
  <c r="V317" i="25"/>
  <c r="W321" i="25"/>
  <c r="V321" i="25"/>
  <c r="X321" i="25" s="1"/>
  <c r="W325" i="25"/>
  <c r="V325" i="25"/>
  <c r="X325" i="25" s="1"/>
  <c r="W590" i="25"/>
  <c r="V590" i="25"/>
  <c r="W594" i="25"/>
  <c r="V594" i="25"/>
  <c r="X594" i="25" s="1"/>
  <c r="W585" i="25"/>
  <c r="V585" i="25"/>
  <c r="V589" i="25"/>
  <c r="W589" i="25"/>
  <c r="X589" i="25" s="1"/>
  <c r="V271" i="25"/>
  <c r="W271" i="25"/>
  <c r="W549" i="25"/>
  <c r="V549" i="25"/>
  <c r="V245" i="25"/>
  <c r="W245" i="25"/>
  <c r="V249" i="25"/>
  <c r="W249" i="25"/>
  <c r="X249" i="25" s="1"/>
  <c r="V195" i="25"/>
  <c r="W195" i="25"/>
  <c r="V219" i="25"/>
  <c r="W219" i="25"/>
  <c r="V509" i="25"/>
  <c r="W509" i="25"/>
  <c r="W529" i="25"/>
  <c r="V529" i="25"/>
  <c r="X529" i="25" s="1"/>
  <c r="V291" i="25"/>
  <c r="W291" i="25"/>
  <c r="V311" i="25"/>
  <c r="W311" i="25"/>
  <c r="V265" i="25"/>
  <c r="W265" i="25"/>
  <c r="V273" i="25"/>
  <c r="W273" i="25"/>
  <c r="W543" i="25"/>
  <c r="V543" i="25"/>
  <c r="W551" i="25"/>
  <c r="V551" i="25"/>
  <c r="X551" i="25" s="1"/>
  <c r="W328" i="25"/>
  <c r="V328" i="25"/>
  <c r="V332" i="25"/>
  <c r="W332" i="25"/>
  <c r="V336" i="25"/>
  <c r="W336" i="25"/>
  <c r="W340" i="25"/>
  <c r="V340" i="25"/>
  <c r="W344" i="25"/>
  <c r="V344" i="25"/>
  <c r="W348" i="25"/>
  <c r="V348" i="25"/>
  <c r="V352" i="25"/>
  <c r="W352" i="25"/>
  <c r="W356" i="25"/>
  <c r="V356" i="25"/>
  <c r="V360" i="25"/>
  <c r="W360" i="25"/>
  <c r="V364" i="25"/>
  <c r="W364" i="25"/>
  <c r="W368" i="25"/>
  <c r="V368" i="25"/>
  <c r="W481" i="25"/>
  <c r="V481" i="25"/>
  <c r="X481" i="25" s="1"/>
  <c r="W485" i="25"/>
  <c r="V485" i="25"/>
  <c r="W373" i="25"/>
  <c r="V373" i="25"/>
  <c r="X373" i="25" s="1"/>
  <c r="W377" i="25"/>
  <c r="V377" i="25"/>
  <c r="W381" i="25"/>
  <c r="V381" i="25"/>
  <c r="W385" i="25"/>
  <c r="V385" i="25"/>
  <c r="W389" i="25"/>
  <c r="V389" i="25"/>
  <c r="X389" i="25" s="1"/>
  <c r="W393" i="25"/>
  <c r="V393" i="25"/>
  <c r="W397" i="25"/>
  <c r="V397" i="25"/>
  <c r="W401" i="25"/>
  <c r="V401" i="25"/>
  <c r="W405" i="25"/>
  <c r="V405" i="25"/>
  <c r="X405" i="25" s="1"/>
  <c r="W409" i="25"/>
  <c r="V409" i="25"/>
  <c r="W413" i="25"/>
  <c r="V413" i="25"/>
  <c r="W417" i="25"/>
  <c r="V417" i="25"/>
  <c r="W421" i="25"/>
  <c r="V421" i="25"/>
  <c r="X421" i="25" s="1"/>
  <c r="W425" i="25"/>
  <c r="V425" i="25"/>
  <c r="W429" i="25"/>
  <c r="V429" i="25"/>
  <c r="W433" i="25"/>
  <c r="V433" i="25"/>
  <c r="W437" i="25"/>
  <c r="V437" i="25"/>
  <c r="X437" i="25" s="1"/>
  <c r="W441" i="25"/>
  <c r="V441" i="25"/>
  <c r="W445" i="25"/>
  <c r="V445" i="25"/>
  <c r="W449" i="25"/>
  <c r="V449" i="25"/>
  <c r="W453" i="25"/>
  <c r="V453" i="25"/>
  <c r="X453" i="25" s="1"/>
  <c r="W457" i="25"/>
  <c r="V457" i="25"/>
  <c r="W461" i="25"/>
  <c r="V461" i="25"/>
  <c r="W465" i="25"/>
  <c r="V465" i="25"/>
  <c r="V469" i="25"/>
  <c r="W469" i="25"/>
  <c r="V473" i="25"/>
  <c r="W473" i="25"/>
  <c r="W477" i="25"/>
  <c r="V477" i="25"/>
  <c r="V275" i="25"/>
  <c r="W275" i="25"/>
  <c r="V225" i="25"/>
  <c r="W225" i="25"/>
  <c r="V207" i="25"/>
  <c r="W207" i="25"/>
  <c r="W505" i="25"/>
  <c r="V505" i="25"/>
  <c r="X505" i="25" s="1"/>
  <c r="V299" i="25"/>
  <c r="W299" i="25"/>
  <c r="W323" i="25"/>
  <c r="V323" i="25"/>
  <c r="V257" i="25"/>
  <c r="W257" i="25"/>
  <c r="V258" i="25"/>
  <c r="W258" i="25"/>
  <c r="W262" i="25"/>
  <c r="V262" i="25"/>
  <c r="V266" i="25"/>
  <c r="W266" i="25"/>
  <c r="W270" i="25"/>
  <c r="V270" i="25"/>
  <c r="W274" i="25"/>
  <c r="V274" i="25"/>
  <c r="X274" i="25" s="1"/>
  <c r="W540" i="25"/>
  <c r="V540" i="25"/>
  <c r="V544" i="25"/>
  <c r="W544" i="25"/>
  <c r="V548" i="25"/>
  <c r="W548" i="25"/>
  <c r="V552" i="25"/>
  <c r="W552" i="25"/>
  <c r="X552" i="25" s="1"/>
  <c r="W220" i="25"/>
  <c r="V220" i="25"/>
  <c r="X220" i="25" s="1"/>
  <c r="W224" i="25"/>
  <c r="V224" i="25"/>
  <c r="V228" i="25"/>
  <c r="W228" i="25"/>
  <c r="V232" i="25"/>
  <c r="W232" i="25"/>
  <c r="X232" i="25" s="1"/>
  <c r="W236" i="25"/>
  <c r="V236" i="25"/>
  <c r="V240" i="25"/>
  <c r="W240" i="25"/>
  <c r="V244" i="25"/>
  <c r="W244" i="25"/>
  <c r="V248" i="25"/>
  <c r="W248" i="25"/>
  <c r="X248" i="25" s="1"/>
  <c r="W252" i="25"/>
  <c r="V252" i="25"/>
  <c r="X252" i="25" s="1"/>
  <c r="W186" i="25"/>
  <c r="V186" i="25"/>
  <c r="W190" i="25"/>
  <c r="V190" i="25"/>
  <c r="W194" i="25"/>
  <c r="V194" i="25"/>
  <c r="X194" i="25" s="1"/>
  <c r="W198" i="25"/>
  <c r="V198" i="25"/>
  <c r="W202" i="25"/>
  <c r="V202" i="25"/>
  <c r="W206" i="25"/>
  <c r="V206" i="25"/>
  <c r="W210" i="25"/>
  <c r="V210" i="25"/>
  <c r="X210" i="25" s="1"/>
  <c r="W214" i="25"/>
  <c r="V214" i="25"/>
  <c r="V218" i="25"/>
  <c r="W218" i="25"/>
  <c r="V488" i="25"/>
  <c r="W488" i="25"/>
  <c r="W492" i="25"/>
  <c r="V492" i="25"/>
  <c r="V496" i="25"/>
  <c r="W496" i="25"/>
  <c r="V500" i="25"/>
  <c r="W500" i="25"/>
  <c r="V504" i="25"/>
  <c r="W504" i="25"/>
  <c r="V508" i="25"/>
  <c r="W508" i="25"/>
  <c r="X508" i="25" s="1"/>
  <c r="V512" i="25"/>
  <c r="W512" i="25"/>
  <c r="V516" i="25"/>
  <c r="W516" i="25"/>
  <c r="V520" i="25"/>
  <c r="W520" i="25"/>
  <c r="W524" i="25"/>
  <c r="V524" i="25"/>
  <c r="V528" i="25"/>
  <c r="W528" i="25"/>
  <c r="W532" i="25"/>
  <c r="V532" i="25"/>
  <c r="V536" i="25"/>
  <c r="W536" i="25"/>
  <c r="W278" i="25"/>
  <c r="V278" i="25"/>
  <c r="V282" i="25"/>
  <c r="W282" i="25"/>
  <c r="X282" i="25" s="1"/>
  <c r="W286" i="25"/>
  <c r="V286" i="25"/>
  <c r="V290" i="25"/>
  <c r="W290" i="25"/>
  <c r="V294" i="25"/>
  <c r="W294" i="25"/>
  <c r="V298" i="25"/>
  <c r="W298" i="25"/>
  <c r="X298" i="25" s="1"/>
  <c r="W302" i="25"/>
  <c r="V302" i="25"/>
  <c r="V306" i="25"/>
  <c r="W306" i="25"/>
  <c r="V310" i="25"/>
  <c r="W310" i="25"/>
  <c r="W314" i="25"/>
  <c r="V314" i="25"/>
  <c r="X314" i="25" s="1"/>
  <c r="W318" i="25"/>
  <c r="V318" i="25"/>
  <c r="W322" i="25"/>
  <c r="V322" i="25"/>
  <c r="W326" i="25"/>
  <c r="V326" i="25"/>
  <c r="W591" i="25"/>
  <c r="V591" i="25"/>
  <c r="X591" i="25" s="1"/>
  <c r="W595" i="25"/>
  <c r="V595" i="25"/>
  <c r="W586" i="25"/>
  <c r="V586" i="25"/>
  <c r="W329" i="25"/>
  <c r="V329" i="25"/>
  <c r="X329" i="25" s="1"/>
  <c r="V333" i="25"/>
  <c r="W333" i="25"/>
  <c r="X333" i="25" s="1"/>
  <c r="W337" i="25"/>
  <c r="V337" i="25"/>
  <c r="X337" i="25" s="1"/>
  <c r="W341" i="25"/>
  <c r="V341" i="25"/>
  <c r="W345" i="25"/>
  <c r="V345" i="25"/>
  <c r="X345" i="25" s="1"/>
  <c r="W349" i="25"/>
  <c r="V349" i="25"/>
  <c r="X349" i="25" s="1"/>
  <c r="V353" i="25"/>
  <c r="W353" i="25"/>
  <c r="V357" i="25"/>
  <c r="W357" i="25"/>
  <c r="W361" i="25"/>
  <c r="V361" i="25"/>
  <c r="X361" i="25" s="1"/>
  <c r="V365" i="25"/>
  <c r="W365" i="25"/>
  <c r="X365" i="25" s="1"/>
  <c r="W369" i="25"/>
  <c r="V369" i="25"/>
  <c r="X369" i="25" s="1"/>
  <c r="W482" i="25"/>
  <c r="V482" i="25"/>
  <c r="V486" i="25"/>
  <c r="W486" i="25"/>
  <c r="X486" i="25" s="1"/>
  <c r="W374" i="25"/>
  <c r="V374" i="25"/>
  <c r="X374" i="25" s="1"/>
  <c r="V378" i="25"/>
  <c r="W378" i="25"/>
  <c r="W382" i="25"/>
  <c r="V382" i="25"/>
  <c r="V386" i="25"/>
  <c r="W386" i="25"/>
  <c r="V390" i="25"/>
  <c r="W390" i="25"/>
  <c r="X390" i="25" s="1"/>
  <c r="V394" i="25"/>
  <c r="W394" i="25"/>
  <c r="X394" i="25" s="1"/>
  <c r="W398" i="25"/>
  <c r="V398" i="25"/>
  <c r="V402" i="25"/>
  <c r="W402" i="25"/>
  <c r="X402" i="25" s="1"/>
  <c r="V406" i="25"/>
  <c r="W406" i="25"/>
  <c r="X406" i="25" s="1"/>
  <c r="V410" i="25"/>
  <c r="W410" i="25"/>
  <c r="X410" i="25" s="1"/>
  <c r="W414" i="25"/>
  <c r="V414" i="25"/>
  <c r="V418" i="25"/>
  <c r="W418" i="25"/>
  <c r="X418" i="25" s="1"/>
  <c r="W422" i="25"/>
  <c r="V422" i="25"/>
  <c r="V426" i="25"/>
  <c r="W426" i="25"/>
  <c r="X426" i="25" s="1"/>
  <c r="V430" i="25"/>
  <c r="W430" i="25"/>
  <c r="V434" i="25"/>
  <c r="W434" i="25"/>
  <c r="X434" i="25" s="1"/>
  <c r="W438" i="25"/>
  <c r="V438" i="25"/>
  <c r="V442" i="25"/>
  <c r="W442" i="25"/>
  <c r="X442" i="25" s="1"/>
  <c r="V446" i="25"/>
  <c r="W446" i="25"/>
  <c r="V450" i="25"/>
  <c r="W450" i="25"/>
  <c r="X450" i="25" s="1"/>
  <c r="W454" i="25"/>
  <c r="V454" i="25"/>
  <c r="W458" i="25"/>
  <c r="V458" i="25"/>
  <c r="X458" i="25" s="1"/>
  <c r="W462" i="25"/>
  <c r="V462" i="25"/>
  <c r="V466" i="25"/>
  <c r="W466" i="25"/>
  <c r="W470" i="25"/>
  <c r="V470" i="25"/>
  <c r="X470" i="25" s="1"/>
  <c r="W474" i="25"/>
  <c r="V474" i="25"/>
  <c r="X474" i="25" s="1"/>
  <c r="W478" i="25"/>
  <c r="V478" i="25"/>
  <c r="J537" i="25"/>
  <c r="S537" i="25" s="1"/>
  <c r="V378" i="6"/>
  <c r="J404" i="6"/>
  <c r="N404" i="6" s="1"/>
  <c r="K228" i="6"/>
  <c r="H304" i="25"/>
  <c r="M304" i="25" s="1"/>
  <c r="M361" i="6"/>
  <c r="O361" i="6" s="1"/>
  <c r="K309" i="25"/>
  <c r="U309" i="25" s="1"/>
  <c r="I271" i="25"/>
  <c r="K271" i="25" s="1"/>
  <c r="U271" i="25" s="1"/>
  <c r="L500" i="6"/>
  <c r="V243" i="6"/>
  <c r="K287" i="6"/>
  <c r="H403" i="25"/>
  <c r="M403" i="25" s="1"/>
  <c r="K587" i="6"/>
  <c r="N587" i="6" s="1"/>
  <c r="X489" i="6"/>
  <c r="I211" i="25"/>
  <c r="K211" i="25" s="1"/>
  <c r="U211" i="25" s="1"/>
  <c r="I323" i="25"/>
  <c r="K323" i="25" s="1"/>
  <c r="U323" i="25" s="1"/>
  <c r="V280" i="6"/>
  <c r="L486" i="6"/>
  <c r="O486" i="6" s="1"/>
  <c r="X469" i="6"/>
  <c r="J529" i="6"/>
  <c r="I371" i="25"/>
  <c r="M371" i="25" s="1"/>
  <c r="M450" i="6"/>
  <c r="I331" i="25"/>
  <c r="M331" i="25" s="1"/>
  <c r="H312" i="25"/>
  <c r="M312" i="25" s="1"/>
  <c r="K442" i="6"/>
  <c r="X260" i="6"/>
  <c r="K262" i="6"/>
  <c r="N262" i="6" s="1"/>
  <c r="L350" i="6"/>
  <c r="K461" i="25"/>
  <c r="U461" i="25" s="1"/>
  <c r="I513" i="25"/>
  <c r="M513" i="25" s="1"/>
  <c r="H465" i="25"/>
  <c r="M465" i="25" s="1"/>
  <c r="V222" i="6"/>
  <c r="J224" i="6"/>
  <c r="X195" i="6"/>
  <c r="J228" i="6"/>
  <c r="X527" i="6"/>
  <c r="L290" i="6"/>
  <c r="O290" i="6" s="1"/>
  <c r="X516" i="6"/>
  <c r="X525" i="6"/>
  <c r="J527" i="6"/>
  <c r="J318" i="25"/>
  <c r="S318" i="25" s="1"/>
  <c r="X406" i="6"/>
  <c r="K415" i="6"/>
  <c r="K454" i="6"/>
  <c r="V476" i="6"/>
  <c r="X232" i="6"/>
  <c r="K524" i="6"/>
  <c r="K341" i="6"/>
  <c r="X288" i="6"/>
  <c r="J290" i="6"/>
  <c r="H451" i="25"/>
  <c r="M451" i="25" s="1"/>
  <c r="X415" i="6"/>
  <c r="L422" i="6"/>
  <c r="X188" i="6"/>
  <c r="J193" i="6"/>
  <c r="K193" i="6" s="1"/>
  <c r="V199" i="6"/>
  <c r="J493" i="6"/>
  <c r="M494" i="6"/>
  <c r="L509" i="6"/>
  <c r="O509" i="6" s="1"/>
  <c r="H356" i="25"/>
  <c r="M356" i="25" s="1"/>
  <c r="J301" i="6"/>
  <c r="L304" i="6"/>
  <c r="O304" i="6" s="1"/>
  <c r="V324" i="6"/>
  <c r="H372" i="25"/>
  <c r="M372" i="25" s="1"/>
  <c r="I383" i="25"/>
  <c r="M383" i="25" s="1"/>
  <c r="I394" i="25"/>
  <c r="K394" i="25" s="1"/>
  <c r="U394" i="25" s="1"/>
  <c r="J381" i="6"/>
  <c r="V419" i="6"/>
  <c r="K446" i="6"/>
  <c r="V447" i="6"/>
  <c r="X456" i="6"/>
  <c r="L458" i="6"/>
  <c r="O458" i="6" s="1"/>
  <c r="J465" i="6"/>
  <c r="K470" i="6"/>
  <c r="J477" i="6"/>
  <c r="J480" i="6"/>
  <c r="M258" i="6"/>
  <c r="V548" i="6"/>
  <c r="K246" i="6"/>
  <c r="K255" i="6"/>
  <c r="N255" i="6" s="1"/>
  <c r="X212" i="6"/>
  <c r="L493" i="6"/>
  <c r="O493" i="6" s="1"/>
  <c r="L501" i="6"/>
  <c r="V521" i="6"/>
  <c r="V529" i="6"/>
  <c r="J531" i="6"/>
  <c r="N531" i="6" s="1"/>
  <c r="M364" i="6"/>
  <c r="X284" i="6"/>
  <c r="K301" i="6"/>
  <c r="H387" i="25"/>
  <c r="J387" i="25" s="1"/>
  <c r="S387" i="25" s="1"/>
  <c r="K464" i="25"/>
  <c r="U464" i="25" s="1"/>
  <c r="H467" i="25"/>
  <c r="M467" i="25" s="1"/>
  <c r="V390" i="6"/>
  <c r="L446" i="6"/>
  <c r="O446" i="6" s="1"/>
  <c r="J453" i="6"/>
  <c r="K477" i="6"/>
  <c r="I592" i="25"/>
  <c r="M592" i="25" s="1"/>
  <c r="X543" i="6"/>
  <c r="V263" i="6"/>
  <c r="V220" i="6"/>
  <c r="L230" i="6"/>
  <c r="M196" i="6"/>
  <c r="O196" i="6" s="1"/>
  <c r="J504" i="6"/>
  <c r="X511" i="6"/>
  <c r="J334" i="25"/>
  <c r="S334" i="25" s="1"/>
  <c r="L301" i="6"/>
  <c r="X304" i="6"/>
  <c r="H475" i="25"/>
  <c r="M475" i="25" s="1"/>
  <c r="X376" i="6"/>
  <c r="M378" i="6"/>
  <c r="O378" i="6" s="1"/>
  <c r="J400" i="6"/>
  <c r="L416" i="6"/>
  <c r="O416" i="6" s="1"/>
  <c r="V423" i="6"/>
  <c r="X460" i="6"/>
  <c r="K476" i="6"/>
  <c r="K552" i="6"/>
  <c r="M260" i="6"/>
  <c r="O260" i="6" s="1"/>
  <c r="J540" i="6"/>
  <c r="L257" i="6"/>
  <c r="O257" i="6" s="1"/>
  <c r="J273" i="6"/>
  <c r="N273" i="6" s="1"/>
  <c r="J252" i="6"/>
  <c r="N252" i="6" s="1"/>
  <c r="J192" i="6"/>
  <c r="K192" i="6" s="1"/>
  <c r="J214" i="6"/>
  <c r="V501" i="6"/>
  <c r="L533" i="6"/>
  <c r="O533" i="6" s="1"/>
  <c r="V347" i="6"/>
  <c r="J293" i="6"/>
  <c r="N293" i="6" s="1"/>
  <c r="H381" i="25"/>
  <c r="M381" i="25" s="1"/>
  <c r="I395" i="25"/>
  <c r="M395" i="25" s="1"/>
  <c r="I418" i="25"/>
  <c r="K418" i="25" s="1"/>
  <c r="U418" i="25" s="1"/>
  <c r="H461" i="25"/>
  <c r="M461" i="25" s="1"/>
  <c r="K468" i="25"/>
  <c r="U468" i="25" s="1"/>
  <c r="K472" i="25"/>
  <c r="U472" i="25" s="1"/>
  <c r="J373" i="6"/>
  <c r="V387" i="6"/>
  <c r="K400" i="6"/>
  <c r="K462" i="6"/>
  <c r="J479" i="6"/>
  <c r="X592" i="6"/>
  <c r="K588" i="25"/>
  <c r="U588" i="25" s="1"/>
  <c r="X275" i="6"/>
  <c r="K229" i="6"/>
  <c r="N229" i="6" s="1"/>
  <c r="J213" i="6"/>
  <c r="V216" i="6"/>
  <c r="V219" i="6"/>
  <c r="J497" i="6"/>
  <c r="N497" i="6" s="1"/>
  <c r="K503" i="6"/>
  <c r="H355" i="25"/>
  <c r="M355" i="25" s="1"/>
  <c r="K280" i="25"/>
  <c r="U280" i="25" s="1"/>
  <c r="K284" i="25"/>
  <c r="U284" i="25" s="1"/>
  <c r="L280" i="6"/>
  <c r="O280" i="6" s="1"/>
  <c r="X297" i="6"/>
  <c r="J322" i="6"/>
  <c r="X375" i="6"/>
  <c r="K384" i="6"/>
  <c r="V435" i="6"/>
  <c r="J437" i="6"/>
  <c r="J440" i="6"/>
  <c r="J475" i="6"/>
  <c r="N475" i="6" s="1"/>
  <c r="X259" i="6"/>
  <c r="X546" i="6"/>
  <c r="J548" i="6"/>
  <c r="K221" i="6"/>
  <c r="V226" i="6"/>
  <c r="K213" i="6"/>
  <c r="J482" i="6"/>
  <c r="L322" i="6"/>
  <c r="O322" i="6" s="1"/>
  <c r="K437" i="6"/>
  <c r="V468" i="6"/>
  <c r="J478" i="6"/>
  <c r="L504" i="6"/>
  <c r="L529" i="6"/>
  <c r="O529" i="6" s="1"/>
  <c r="K385" i="25"/>
  <c r="U385" i="25" s="1"/>
  <c r="I439" i="25"/>
  <c r="M439" i="25" s="1"/>
  <c r="L475" i="6"/>
  <c r="K264" i="6"/>
  <c r="V269" i="6"/>
  <c r="J271" i="6"/>
  <c r="X228" i="6"/>
  <c r="V248" i="6"/>
  <c r="V187" i="6"/>
  <c r="L211" i="6"/>
  <c r="K509" i="6"/>
  <c r="X515" i="6"/>
  <c r="L518" i="6"/>
  <c r="I328" i="25"/>
  <c r="K328" i="25" s="1"/>
  <c r="U328" i="25" s="1"/>
  <c r="H351" i="25"/>
  <c r="M351" i="25" s="1"/>
  <c r="K308" i="25"/>
  <c r="U308" i="25" s="1"/>
  <c r="K278" i="6"/>
  <c r="X292" i="6"/>
  <c r="J299" i="6"/>
  <c r="X315" i="6"/>
  <c r="M319" i="6"/>
  <c r="O319" i="6" s="1"/>
  <c r="K389" i="25"/>
  <c r="U389" i="25" s="1"/>
  <c r="J407" i="25"/>
  <c r="S407" i="25" s="1"/>
  <c r="K437" i="25"/>
  <c r="U437" i="25" s="1"/>
  <c r="X391" i="6"/>
  <c r="J407" i="6"/>
  <c r="X410" i="6"/>
  <c r="J412" i="6"/>
  <c r="X424" i="6"/>
  <c r="X427" i="6"/>
  <c r="J461" i="6"/>
  <c r="V464" i="6"/>
  <c r="M474" i="6"/>
  <c r="M475" i="6"/>
  <c r="K479" i="6"/>
  <c r="K257" i="6"/>
  <c r="K540" i="6"/>
  <c r="L548" i="6"/>
  <c r="O548" i="6" s="1"/>
  <c r="K232" i="6"/>
  <c r="J250" i="6"/>
  <c r="L186" i="6"/>
  <c r="M186" i="6" s="1"/>
  <c r="X217" i="6"/>
  <c r="K493" i="6"/>
  <c r="V495" i="6"/>
  <c r="V498" i="6"/>
  <c r="V506" i="6"/>
  <c r="V514" i="6"/>
  <c r="J523" i="6"/>
  <c r="L333" i="6"/>
  <c r="O333" i="6" s="1"/>
  <c r="L369" i="6"/>
  <c r="O369" i="6" s="1"/>
  <c r="K485" i="6"/>
  <c r="X278" i="6"/>
  <c r="L314" i="6"/>
  <c r="O314" i="6" s="1"/>
  <c r="J321" i="6"/>
  <c r="V322" i="6"/>
  <c r="H389" i="25"/>
  <c r="M389" i="25" s="1"/>
  <c r="K396" i="25"/>
  <c r="U396" i="25" s="1"/>
  <c r="H411" i="25"/>
  <c r="M411" i="25" s="1"/>
  <c r="I414" i="25"/>
  <c r="M414" i="25" s="1"/>
  <c r="K444" i="25"/>
  <c r="U444" i="25" s="1"/>
  <c r="X373" i="6"/>
  <c r="L385" i="6"/>
  <c r="O385" i="6" s="1"/>
  <c r="X444" i="6"/>
  <c r="L447" i="6"/>
  <c r="M452" i="6"/>
  <c r="O452" i="6" s="1"/>
  <c r="V479" i="6"/>
  <c r="K250" i="6"/>
  <c r="K523" i="6"/>
  <c r="L342" i="6"/>
  <c r="J353" i="6"/>
  <c r="X371" i="6"/>
  <c r="K377" i="25"/>
  <c r="U377" i="25" s="1"/>
  <c r="K453" i="25"/>
  <c r="U453" i="25" s="1"/>
  <c r="K456" i="25"/>
  <c r="U456" i="25" s="1"/>
  <c r="V473" i="6"/>
  <c r="V265" i="6"/>
  <c r="J267" i="6"/>
  <c r="X544" i="6"/>
  <c r="L546" i="6"/>
  <c r="V552" i="6"/>
  <c r="L228" i="6"/>
  <c r="V246" i="6"/>
  <c r="L248" i="6"/>
  <c r="X252" i="6"/>
  <c r="V202" i="6"/>
  <c r="J204" i="6"/>
  <c r="K204" i="6" s="1"/>
  <c r="L215" i="6"/>
  <c r="V500" i="6"/>
  <c r="K504" i="6"/>
  <c r="V519" i="6"/>
  <c r="K529" i="6"/>
  <c r="K532" i="6"/>
  <c r="V353" i="6"/>
  <c r="L357" i="6"/>
  <c r="O357" i="6" s="1"/>
  <c r="V482" i="6"/>
  <c r="H292" i="25"/>
  <c r="M292" i="25" s="1"/>
  <c r="I307" i="25"/>
  <c r="M307" i="25" s="1"/>
  <c r="M279" i="6"/>
  <c r="K292" i="6"/>
  <c r="V295" i="6"/>
  <c r="X320" i="6"/>
  <c r="H377" i="25"/>
  <c r="M377" i="25" s="1"/>
  <c r="I442" i="25"/>
  <c r="M442" i="25" s="1"/>
  <c r="H453" i="25"/>
  <c r="M453" i="25" s="1"/>
  <c r="H471" i="25"/>
  <c r="M471" i="25" s="1"/>
  <c r="X384" i="6"/>
  <c r="J398" i="6"/>
  <c r="N398" i="6" s="1"/>
  <c r="J410" i="6"/>
  <c r="M427" i="6"/>
  <c r="O427" i="6" s="1"/>
  <c r="L442" i="6"/>
  <c r="O442" i="6" s="1"/>
  <c r="X459" i="6"/>
  <c r="M489" i="6"/>
  <c r="L489" i="6"/>
  <c r="M495" i="6"/>
  <c r="O495" i="6" s="1"/>
  <c r="J495" i="6"/>
  <c r="J510" i="6"/>
  <c r="L510" i="6"/>
  <c r="I335" i="25"/>
  <c r="H335" i="25"/>
  <c r="J335" i="25" s="1"/>
  <c r="S335" i="25" s="1"/>
  <c r="K223" i="6"/>
  <c r="V204" i="6"/>
  <c r="X204" i="6"/>
  <c r="M516" i="6"/>
  <c r="K516" i="6"/>
  <c r="H366" i="25"/>
  <c r="I366" i="25"/>
  <c r="J261" i="6"/>
  <c r="L262" i="6"/>
  <c r="L267" i="6"/>
  <c r="O267" i="6" s="1"/>
  <c r="L271" i="6"/>
  <c r="O271" i="6" s="1"/>
  <c r="V272" i="6"/>
  <c r="J275" i="6"/>
  <c r="J544" i="6"/>
  <c r="J220" i="6"/>
  <c r="L261" i="6"/>
  <c r="O261" i="6" s="1"/>
  <c r="K275" i="6"/>
  <c r="J543" i="6"/>
  <c r="L544" i="6"/>
  <c r="O544" i="6" s="1"/>
  <c r="M223" i="6"/>
  <c r="O223" i="6" s="1"/>
  <c r="K224" i="6"/>
  <c r="V225" i="6"/>
  <c r="V230" i="6"/>
  <c r="K233" i="6"/>
  <c r="N233" i="6" s="1"/>
  <c r="J236" i="6"/>
  <c r="V240" i="6"/>
  <c r="V244" i="6"/>
  <c r="L250" i="6"/>
  <c r="O250" i="6" s="1"/>
  <c r="V254" i="6"/>
  <c r="J185" i="6"/>
  <c r="K185" i="6" s="1"/>
  <c r="L190" i="6"/>
  <c r="V191" i="6"/>
  <c r="X192" i="6"/>
  <c r="K214" i="6"/>
  <c r="V215" i="6"/>
  <c r="J495" i="25"/>
  <c r="S495" i="25" s="1"/>
  <c r="J499" i="25"/>
  <c r="S499" i="25" s="1"/>
  <c r="K489" i="6"/>
  <c r="N489" i="6" s="1"/>
  <c r="X490" i="6"/>
  <c r="V490" i="6"/>
  <c r="K502" i="6"/>
  <c r="N502" i="6" s="1"/>
  <c r="M502" i="6"/>
  <c r="V504" i="6"/>
  <c r="X504" i="6"/>
  <c r="K506" i="6"/>
  <c r="L506" i="6"/>
  <c r="V510" i="6"/>
  <c r="J516" i="6"/>
  <c r="K521" i="6"/>
  <c r="J521" i="6"/>
  <c r="M522" i="6"/>
  <c r="V523" i="6"/>
  <c r="L536" i="6"/>
  <c r="K536" i="6"/>
  <c r="L275" i="6"/>
  <c r="O275" i="6" s="1"/>
  <c r="M543" i="6"/>
  <c r="O543" i="6" s="1"/>
  <c r="L224" i="6"/>
  <c r="O224" i="6" s="1"/>
  <c r="L233" i="6"/>
  <c r="K236" i="6"/>
  <c r="X198" i="6"/>
  <c r="V198" i="6"/>
  <c r="L214" i="6"/>
  <c r="O214" i="6" s="1"/>
  <c r="M497" i="6"/>
  <c r="L497" i="6"/>
  <c r="M500" i="6"/>
  <c r="K500" i="6"/>
  <c r="L516" i="6"/>
  <c r="I352" i="25"/>
  <c r="K352" i="25" s="1"/>
  <c r="U352" i="25" s="1"/>
  <c r="H352" i="25"/>
  <c r="X261" i="6"/>
  <c r="J265" i="6"/>
  <c r="J269" i="6"/>
  <c r="K274" i="6"/>
  <c r="V550" i="6"/>
  <c r="J552" i="6"/>
  <c r="X223" i="6"/>
  <c r="K238" i="6"/>
  <c r="V239" i="6"/>
  <c r="J246" i="6"/>
  <c r="X250" i="6"/>
  <c r="L185" i="6"/>
  <c r="V186" i="6"/>
  <c r="V190" i="6"/>
  <c r="V206" i="6"/>
  <c r="M512" i="6"/>
  <c r="K512" i="6"/>
  <c r="N512" i="6" s="1"/>
  <c r="M525" i="6"/>
  <c r="O525" i="6" s="1"/>
  <c r="J525" i="6"/>
  <c r="K269" i="6"/>
  <c r="V213" i="6"/>
  <c r="X213" i="6"/>
  <c r="V488" i="6"/>
  <c r="X488" i="6"/>
  <c r="K491" i="6"/>
  <c r="M491" i="6"/>
  <c r="K535" i="6"/>
  <c r="J535" i="6"/>
  <c r="K265" i="6"/>
  <c r="J257" i="6"/>
  <c r="L258" i="6"/>
  <c r="L263" i="6"/>
  <c r="J264" i="6"/>
  <c r="L265" i="6"/>
  <c r="O265" i="6" s="1"/>
  <c r="L269" i="6"/>
  <c r="O269" i="6" s="1"/>
  <c r="M273" i="6"/>
  <c r="L552" i="6"/>
  <c r="O552" i="6" s="1"/>
  <c r="H227" i="25"/>
  <c r="M227" i="25" s="1"/>
  <c r="L226" i="6"/>
  <c r="O226" i="6" s="1"/>
  <c r="X235" i="6"/>
  <c r="L246" i="6"/>
  <c r="K247" i="6"/>
  <c r="L252" i="6"/>
  <c r="K185" i="25"/>
  <c r="U185" i="25" s="1"/>
  <c r="J208" i="6"/>
  <c r="K208" i="6" s="1"/>
  <c r="J491" i="6"/>
  <c r="V512" i="6"/>
  <c r="X512" i="6"/>
  <c r="L519" i="6"/>
  <c r="O519" i="6" s="1"/>
  <c r="V520" i="6"/>
  <c r="L208" i="6"/>
  <c r="M208" i="6" s="1"/>
  <c r="L491" i="6"/>
  <c r="K527" i="6"/>
  <c r="L527" i="6"/>
  <c r="L482" i="6"/>
  <c r="O482" i="6" s="1"/>
  <c r="X286" i="6"/>
  <c r="K306" i="6"/>
  <c r="I384" i="25"/>
  <c r="K384" i="25" s="1"/>
  <c r="U384" i="25" s="1"/>
  <c r="I399" i="25"/>
  <c r="M399" i="25" s="1"/>
  <c r="I443" i="25"/>
  <c r="M443" i="25" s="1"/>
  <c r="I463" i="25"/>
  <c r="M463" i="25" s="1"/>
  <c r="K393" i="6"/>
  <c r="N393" i="6" s="1"/>
  <c r="L426" i="6"/>
  <c r="O426" i="6" s="1"/>
  <c r="M470" i="6"/>
  <c r="O470" i="6" s="1"/>
  <c r="X472" i="6"/>
  <c r="V475" i="6"/>
  <c r="M480" i="6"/>
  <c r="O480" i="6" s="1"/>
  <c r="L590" i="6"/>
  <c r="O590" i="6" s="1"/>
  <c r="K333" i="6"/>
  <c r="L334" i="6"/>
  <c r="L341" i="6"/>
  <c r="O341" i="6" s="1"/>
  <c r="M359" i="6"/>
  <c r="L364" i="6"/>
  <c r="V367" i="6"/>
  <c r="H287" i="25"/>
  <c r="M287" i="25" s="1"/>
  <c r="H308" i="25"/>
  <c r="M308" i="25" s="1"/>
  <c r="J297" i="6"/>
  <c r="L299" i="6"/>
  <c r="O299" i="6" s="1"/>
  <c r="J305" i="6"/>
  <c r="L306" i="6"/>
  <c r="O306" i="6" s="1"/>
  <c r="J309" i="6"/>
  <c r="K322" i="6"/>
  <c r="V323" i="6"/>
  <c r="K373" i="25"/>
  <c r="U373" i="25" s="1"/>
  <c r="H376" i="25"/>
  <c r="M376" i="25" s="1"/>
  <c r="I379" i="25"/>
  <c r="M379" i="25" s="1"/>
  <c r="I382" i="25"/>
  <c r="M382" i="25" s="1"/>
  <c r="I406" i="25"/>
  <c r="K406" i="25" s="1"/>
  <c r="U406" i="25" s="1"/>
  <c r="K416" i="25"/>
  <c r="U416" i="25" s="1"/>
  <c r="H419" i="25"/>
  <c r="M419" i="25" s="1"/>
  <c r="I422" i="25"/>
  <c r="M422" i="25" s="1"/>
  <c r="K430" i="25"/>
  <c r="U430" i="25" s="1"/>
  <c r="K470" i="25"/>
  <c r="U470" i="25" s="1"/>
  <c r="H473" i="25"/>
  <c r="J473" i="25" s="1"/>
  <c r="S473" i="25" s="1"/>
  <c r="I480" i="25"/>
  <c r="M480" i="25" s="1"/>
  <c r="K373" i="6"/>
  <c r="L386" i="6"/>
  <c r="K408" i="6"/>
  <c r="J417" i="6"/>
  <c r="J424" i="6"/>
  <c r="M439" i="6"/>
  <c r="O439" i="6" s="1"/>
  <c r="K297" i="6"/>
  <c r="K309" i="6"/>
  <c r="L373" i="6"/>
  <c r="O373" i="6" s="1"/>
  <c r="J385" i="6"/>
  <c r="V398" i="6"/>
  <c r="V402" i="6"/>
  <c r="J416" i="6"/>
  <c r="K417" i="6"/>
  <c r="M424" i="6"/>
  <c r="O424" i="6" s="1"/>
  <c r="V432" i="6"/>
  <c r="K453" i="6"/>
  <c r="J460" i="6"/>
  <c r="N460" i="6" s="1"/>
  <c r="K461" i="6"/>
  <c r="V462" i="6"/>
  <c r="K465" i="6"/>
  <c r="J466" i="6"/>
  <c r="K467" i="6"/>
  <c r="V480" i="6"/>
  <c r="H594" i="25"/>
  <c r="M594" i="25" s="1"/>
  <c r="V590" i="6"/>
  <c r="J593" i="6"/>
  <c r="K332" i="25"/>
  <c r="U332" i="25" s="1"/>
  <c r="J365" i="25"/>
  <c r="S365" i="25" s="1"/>
  <c r="M351" i="6"/>
  <c r="K288" i="25"/>
  <c r="U288" i="25" s="1"/>
  <c r="K292" i="25"/>
  <c r="U292" i="25" s="1"/>
  <c r="H295" i="25"/>
  <c r="M295" i="25" s="1"/>
  <c r="I315" i="25"/>
  <c r="M315" i="25" s="1"/>
  <c r="I322" i="25"/>
  <c r="K322" i="25" s="1"/>
  <c r="U322" i="25" s="1"/>
  <c r="J280" i="6"/>
  <c r="J288" i="6"/>
  <c r="J292" i="6"/>
  <c r="L297" i="6"/>
  <c r="O297" i="6" s="1"/>
  <c r="X305" i="6"/>
  <c r="L309" i="6"/>
  <c r="O309" i="6" s="1"/>
  <c r="J320" i="6"/>
  <c r="N320" i="6" s="1"/>
  <c r="K321" i="6"/>
  <c r="K380" i="25"/>
  <c r="U380" i="25" s="1"/>
  <c r="I391" i="25"/>
  <c r="M391" i="25" s="1"/>
  <c r="K385" i="6"/>
  <c r="V386" i="6"/>
  <c r="K416" i="6"/>
  <c r="L417" i="6"/>
  <c r="O417" i="6" s="1"/>
  <c r="J434" i="6"/>
  <c r="J442" i="6"/>
  <c r="J446" i="6"/>
  <c r="L453" i="6"/>
  <c r="O453" i="6" s="1"/>
  <c r="M465" i="6"/>
  <c r="O465" i="6" s="1"/>
  <c r="K466" i="6"/>
  <c r="K381" i="25"/>
  <c r="U381" i="25" s="1"/>
  <c r="L466" i="6"/>
  <c r="M368" i="6"/>
  <c r="O368" i="6" s="1"/>
  <c r="K296" i="25"/>
  <c r="U296" i="25" s="1"/>
  <c r="H313" i="25"/>
  <c r="M323" i="25"/>
  <c r="J278" i="6"/>
  <c r="N278" i="6" s="1"/>
  <c r="X293" i="6"/>
  <c r="K302" i="6"/>
  <c r="M311" i="6"/>
  <c r="K314" i="6"/>
  <c r="K436" i="25"/>
  <c r="U436" i="25" s="1"/>
  <c r="H445" i="25"/>
  <c r="J445" i="25" s="1"/>
  <c r="S445" i="25" s="1"/>
  <c r="K452" i="25"/>
  <c r="U452" i="25" s="1"/>
  <c r="I459" i="25"/>
  <c r="M459" i="25" s="1"/>
  <c r="V379" i="6"/>
  <c r="K422" i="6"/>
  <c r="N422" i="6" s="1"/>
  <c r="X434" i="6"/>
  <c r="J445" i="6"/>
  <c r="X465" i="6"/>
  <c r="J470" i="6"/>
  <c r="X474" i="6"/>
  <c r="L362" i="6"/>
  <c r="O362" i="6" s="1"/>
  <c r="K482" i="6"/>
  <c r="L278" i="6"/>
  <c r="O278" i="6" s="1"/>
  <c r="K290" i="6"/>
  <c r="J306" i="6"/>
  <c r="X311" i="6"/>
  <c r="K372" i="25"/>
  <c r="U372" i="25" s="1"/>
  <c r="J382" i="25"/>
  <c r="S382" i="25" s="1"/>
  <c r="I402" i="25"/>
  <c r="M402" i="25" s="1"/>
  <c r="K412" i="25"/>
  <c r="U412" i="25" s="1"/>
  <c r="H415" i="25"/>
  <c r="M415" i="25" s="1"/>
  <c r="K440" i="25"/>
  <c r="U440" i="25" s="1"/>
  <c r="K460" i="25"/>
  <c r="U460" i="25" s="1"/>
  <c r="K466" i="25"/>
  <c r="U466" i="25" s="1"/>
  <c r="L400" i="6"/>
  <c r="O400" i="6" s="1"/>
  <c r="M409" i="6"/>
  <c r="O409" i="6" s="1"/>
  <c r="L412" i="6"/>
  <c r="O412" i="6" s="1"/>
  <c r="M422" i="6"/>
  <c r="K426" i="6"/>
  <c r="K430" i="6"/>
  <c r="X433" i="6"/>
  <c r="L468" i="6"/>
  <c r="O468" i="6" s="1"/>
  <c r="K471" i="6"/>
  <c r="M477" i="6"/>
  <c r="O477" i="6" s="1"/>
  <c r="X478" i="6"/>
  <c r="L479" i="6"/>
  <c r="O479" i="6" s="1"/>
  <c r="K480" i="6"/>
  <c r="K590" i="6"/>
  <c r="V591" i="6"/>
  <c r="J586" i="6"/>
  <c r="V503" i="6"/>
  <c r="X503" i="6"/>
  <c r="M513" i="6"/>
  <c r="L513" i="6"/>
  <c r="K513" i="6"/>
  <c r="M537" i="6"/>
  <c r="L537" i="6"/>
  <c r="K537" i="6"/>
  <c r="J537" i="6"/>
  <c r="H256" i="25"/>
  <c r="M256" i="25" s="1"/>
  <c r="K260" i="25"/>
  <c r="U260" i="25" s="1"/>
  <c r="M263" i="6"/>
  <c r="J541" i="6"/>
  <c r="V542" i="6"/>
  <c r="K545" i="6"/>
  <c r="K547" i="6"/>
  <c r="I238" i="25"/>
  <c r="K238" i="25" s="1"/>
  <c r="U238" i="25" s="1"/>
  <c r="K225" i="6"/>
  <c r="N225" i="6" s="1"/>
  <c r="X227" i="6"/>
  <c r="V234" i="6"/>
  <c r="K237" i="6"/>
  <c r="L238" i="6"/>
  <c r="K245" i="6"/>
  <c r="L193" i="6"/>
  <c r="M193" i="6" s="1"/>
  <c r="L197" i="6"/>
  <c r="M197" i="6" s="1"/>
  <c r="K197" i="6"/>
  <c r="N197" i="6" s="1"/>
  <c r="J205" i="6"/>
  <c r="K205" i="6" s="1"/>
  <c r="L206" i="6"/>
  <c r="M206" i="6" s="1"/>
  <c r="V207" i="6"/>
  <c r="V491" i="6"/>
  <c r="I423" i="25"/>
  <c r="K423" i="25" s="1"/>
  <c r="U423" i="25" s="1"/>
  <c r="H423" i="25"/>
  <c r="I427" i="25"/>
  <c r="K427" i="25" s="1"/>
  <c r="U427" i="25" s="1"/>
  <c r="H427" i="25"/>
  <c r="J427" i="25" s="1"/>
  <c r="S427" i="25" s="1"/>
  <c r="I431" i="25"/>
  <c r="K431" i="25" s="1"/>
  <c r="U431" i="25" s="1"/>
  <c r="H431" i="25"/>
  <c r="J431" i="25" s="1"/>
  <c r="S431" i="25" s="1"/>
  <c r="I435" i="25"/>
  <c r="K435" i="25" s="1"/>
  <c r="U435" i="25" s="1"/>
  <c r="H435" i="25"/>
  <c r="J435" i="25" s="1"/>
  <c r="S435" i="25" s="1"/>
  <c r="X395" i="6"/>
  <c r="V395" i="6"/>
  <c r="L201" i="6"/>
  <c r="M201" i="6" s="1"/>
  <c r="K201" i="6"/>
  <c r="N201" i="6" s="1"/>
  <c r="X208" i="6"/>
  <c r="V208" i="6"/>
  <c r="K541" i="6"/>
  <c r="L225" i="6"/>
  <c r="M237" i="6"/>
  <c r="O237" i="6" s="1"/>
  <c r="X238" i="6"/>
  <c r="V238" i="6"/>
  <c r="J210" i="6"/>
  <c r="K210" i="6" s="1"/>
  <c r="M218" i="6"/>
  <c r="L218" i="6"/>
  <c r="K218" i="6"/>
  <c r="J218" i="6"/>
  <c r="L499" i="6"/>
  <c r="M499" i="6"/>
  <c r="X502" i="6"/>
  <c r="V502" i="6"/>
  <c r="L507" i="6"/>
  <c r="M507" i="6"/>
  <c r="K507" i="6"/>
  <c r="L332" i="6"/>
  <c r="K332" i="6"/>
  <c r="V336" i="6"/>
  <c r="X336" i="6"/>
  <c r="H306" i="25"/>
  <c r="J306" i="25" s="1"/>
  <c r="S306" i="25" s="1"/>
  <c r="I306" i="25"/>
  <c r="K306" i="25" s="1"/>
  <c r="U306" i="25" s="1"/>
  <c r="L541" i="6"/>
  <c r="O541" i="6" s="1"/>
  <c r="I243" i="25"/>
  <c r="H243" i="25"/>
  <c r="J243" i="25" s="1"/>
  <c r="S243" i="25" s="1"/>
  <c r="V237" i="6"/>
  <c r="X237" i="6"/>
  <c r="M242" i="6"/>
  <c r="L242" i="6"/>
  <c r="J243" i="6"/>
  <c r="N243" i="6" s="1"/>
  <c r="L243" i="6"/>
  <c r="H196" i="25"/>
  <c r="M196" i="25" s="1"/>
  <c r="J499" i="6"/>
  <c r="J507" i="6"/>
  <c r="M517" i="6"/>
  <c r="L517" i="6"/>
  <c r="V518" i="6"/>
  <c r="X518" i="6"/>
  <c r="X533" i="6"/>
  <c r="V533" i="6"/>
  <c r="H303" i="25"/>
  <c r="M303" i="25" s="1"/>
  <c r="K551" i="6"/>
  <c r="L184" i="6"/>
  <c r="M184" i="6" s="1"/>
  <c r="J184" i="6"/>
  <c r="K184" i="6" s="1"/>
  <c r="L200" i="6"/>
  <c r="M200" i="6" s="1"/>
  <c r="J200" i="6"/>
  <c r="K200" i="6" s="1"/>
  <c r="X203" i="6"/>
  <c r="V203" i="6"/>
  <c r="L210" i="6"/>
  <c r="M210" i="6" s="1"/>
  <c r="L217" i="6"/>
  <c r="K217" i="6"/>
  <c r="J217" i="6"/>
  <c r="I300" i="25"/>
  <c r="K300" i="25" s="1"/>
  <c r="U300" i="25" s="1"/>
  <c r="H300" i="25"/>
  <c r="J300" i="25" s="1"/>
  <c r="S300" i="25" s="1"/>
  <c r="V257" i="6"/>
  <c r="K268" i="6"/>
  <c r="L272" i="6"/>
  <c r="K276" i="6"/>
  <c r="N276" i="6" s="1"/>
  <c r="V539" i="6"/>
  <c r="J550" i="6"/>
  <c r="N550" i="6" s="1"/>
  <c r="H551" i="25"/>
  <c r="M551" i="25" s="1"/>
  <c r="X264" i="6"/>
  <c r="K266" i="6"/>
  <c r="V267" i="6"/>
  <c r="V271" i="6"/>
  <c r="V273" i="6"/>
  <c r="X274" i="6"/>
  <c r="L276" i="6"/>
  <c r="K244" i="25"/>
  <c r="U244" i="25" s="1"/>
  <c r="J221" i="6"/>
  <c r="X231" i="6"/>
  <c r="K242" i="6"/>
  <c r="N242" i="6" s="1"/>
  <c r="J248" i="6"/>
  <c r="N248" i="6" s="1"/>
  <c r="K251" i="6"/>
  <c r="N251" i="6" s="1"/>
  <c r="M254" i="6"/>
  <c r="O254" i="6" s="1"/>
  <c r="K254" i="6"/>
  <c r="J254" i="6"/>
  <c r="V184" i="6"/>
  <c r="X184" i="6"/>
  <c r="J199" i="6"/>
  <c r="K199" i="6" s="1"/>
  <c r="V211" i="6"/>
  <c r="J514" i="6"/>
  <c r="L514" i="6"/>
  <c r="X360" i="6"/>
  <c r="V360" i="6"/>
  <c r="H282" i="25"/>
  <c r="J282" i="25" s="1"/>
  <c r="S282" i="25" s="1"/>
  <c r="I282" i="25"/>
  <c r="K282" i="25" s="1"/>
  <c r="U282" i="25" s="1"/>
  <c r="M276" i="6"/>
  <c r="L189" i="6"/>
  <c r="M189" i="6" s="1"/>
  <c r="J189" i="6"/>
  <c r="K189" i="6" s="1"/>
  <c r="J202" i="6"/>
  <c r="K202" i="6" s="1"/>
  <c r="L202" i="6"/>
  <c r="M202" i="6" s="1"/>
  <c r="J505" i="6"/>
  <c r="M505" i="6"/>
  <c r="L505" i="6"/>
  <c r="M355" i="6"/>
  <c r="L355" i="6"/>
  <c r="L205" i="6"/>
  <c r="M205" i="6" s="1"/>
  <c r="K256" i="25"/>
  <c r="U256" i="25" s="1"/>
  <c r="K260" i="6"/>
  <c r="K261" i="6"/>
  <c r="J263" i="6"/>
  <c r="N263" i="6" s="1"/>
  <c r="K543" i="6"/>
  <c r="K544" i="6"/>
  <c r="J546" i="6"/>
  <c r="N546" i="6" s="1"/>
  <c r="K548" i="6"/>
  <c r="L229" i="6"/>
  <c r="J238" i="6"/>
  <c r="J239" i="6"/>
  <c r="N239" i="6" s="1"/>
  <c r="L239" i="6"/>
  <c r="L240" i="6"/>
  <c r="O240" i="6" s="1"/>
  <c r="L188" i="6"/>
  <c r="M188" i="6" s="1"/>
  <c r="K188" i="6"/>
  <c r="N188" i="6" s="1"/>
  <c r="L198" i="6"/>
  <c r="M198" i="6" s="1"/>
  <c r="I535" i="25"/>
  <c r="K535" i="25" s="1"/>
  <c r="U535" i="25" s="1"/>
  <c r="L488" i="6"/>
  <c r="M488" i="6"/>
  <c r="K488" i="6"/>
  <c r="J488" i="6"/>
  <c r="K505" i="6"/>
  <c r="M508" i="6"/>
  <c r="L508" i="6"/>
  <c r="K508" i="6"/>
  <c r="J508" i="6"/>
  <c r="X531" i="6"/>
  <c r="V531" i="6"/>
  <c r="L512" i="6"/>
  <c r="M521" i="6"/>
  <c r="L523" i="6"/>
  <c r="O523" i="6" s="1"/>
  <c r="I336" i="25"/>
  <c r="K336" i="25" s="1"/>
  <c r="U336" i="25" s="1"/>
  <c r="H336" i="25"/>
  <c r="J336" i="25" s="1"/>
  <c r="S336" i="25" s="1"/>
  <c r="I481" i="25"/>
  <c r="K481" i="25" s="1"/>
  <c r="U481" i="25" s="1"/>
  <c r="H481" i="25"/>
  <c r="J481" i="25" s="1"/>
  <c r="S481" i="25" s="1"/>
  <c r="X330" i="6"/>
  <c r="V330" i="6"/>
  <c r="J344" i="6"/>
  <c r="M344" i="6"/>
  <c r="J303" i="6"/>
  <c r="M303" i="6"/>
  <c r="L303" i="6"/>
  <c r="K303" i="6"/>
  <c r="K228" i="25"/>
  <c r="U228" i="25" s="1"/>
  <c r="J223" i="6"/>
  <c r="J232" i="6"/>
  <c r="L234" i="6"/>
  <c r="X236" i="6"/>
  <c r="X241" i="6"/>
  <c r="L219" i="6"/>
  <c r="V338" i="6"/>
  <c r="K340" i="6"/>
  <c r="H279" i="25"/>
  <c r="M279" i="25" s="1"/>
  <c r="H290" i="25"/>
  <c r="J290" i="25" s="1"/>
  <c r="S290" i="25" s="1"/>
  <c r="I290" i="25"/>
  <c r="K290" i="25" s="1"/>
  <c r="U290" i="25" s="1"/>
  <c r="I319" i="25"/>
  <c r="K319" i="25" s="1"/>
  <c r="U319" i="25" s="1"/>
  <c r="H319" i="25"/>
  <c r="J319" i="25" s="1"/>
  <c r="S319" i="25" s="1"/>
  <c r="I370" i="25"/>
  <c r="K370" i="25" s="1"/>
  <c r="U370" i="25" s="1"/>
  <c r="H370" i="25"/>
  <c r="J370" i="25" s="1"/>
  <c r="S370" i="25" s="1"/>
  <c r="M329" i="6"/>
  <c r="K329" i="6"/>
  <c r="J329" i="6"/>
  <c r="M291" i="6"/>
  <c r="K291" i="6"/>
  <c r="X335" i="6"/>
  <c r="V335" i="6"/>
  <c r="M343" i="6"/>
  <c r="L343" i="6"/>
  <c r="K343" i="6"/>
  <c r="H298" i="25"/>
  <c r="J298" i="25" s="1"/>
  <c r="S298" i="25" s="1"/>
  <c r="I298" i="25"/>
  <c r="K298" i="25" s="1"/>
  <c r="U298" i="25" s="1"/>
  <c r="X507" i="6"/>
  <c r="J519" i="6"/>
  <c r="J533" i="6"/>
  <c r="V535" i="6"/>
  <c r="V537" i="6"/>
  <c r="J342" i="25"/>
  <c r="S342" i="25" s="1"/>
  <c r="V329" i="6"/>
  <c r="M347" i="6"/>
  <c r="O347" i="6" s="1"/>
  <c r="K347" i="6"/>
  <c r="J347" i="6"/>
  <c r="X364" i="6"/>
  <c r="M366" i="6"/>
  <c r="L366" i="6"/>
  <c r="K366" i="6"/>
  <c r="H284" i="25"/>
  <c r="J284" i="25" s="1"/>
  <c r="S284" i="25" s="1"/>
  <c r="H311" i="25"/>
  <c r="M311" i="25" s="1"/>
  <c r="M282" i="6"/>
  <c r="L282" i="6"/>
  <c r="K282" i="6"/>
  <c r="J282" i="6"/>
  <c r="J310" i="6"/>
  <c r="L310" i="6"/>
  <c r="O310" i="6" s="1"/>
  <c r="M326" i="6"/>
  <c r="L326" i="6"/>
  <c r="K326" i="6"/>
  <c r="J326" i="6"/>
  <c r="K519" i="6"/>
  <c r="K533" i="6"/>
  <c r="I324" i="25"/>
  <c r="K324" i="25" s="1"/>
  <c r="U324" i="25" s="1"/>
  <c r="H324" i="25"/>
  <c r="J324" i="25" s="1"/>
  <c r="S324" i="25" s="1"/>
  <c r="L277" i="6"/>
  <c r="J277" i="6"/>
  <c r="V313" i="6"/>
  <c r="X313" i="6"/>
  <c r="J277" i="25"/>
  <c r="S277" i="25" s="1"/>
  <c r="J285" i="25"/>
  <c r="S285" i="25" s="1"/>
  <c r="J293" i="25"/>
  <c r="S293" i="25" s="1"/>
  <c r="J301" i="25"/>
  <c r="S301" i="25" s="1"/>
  <c r="K325" i="25"/>
  <c r="U325" i="25" s="1"/>
  <c r="M292" i="6"/>
  <c r="O292" i="6" s="1"/>
  <c r="H398" i="25"/>
  <c r="I398" i="25"/>
  <c r="K398" i="25" s="1"/>
  <c r="U398" i="25" s="1"/>
  <c r="I317" i="25"/>
  <c r="K317" i="25" s="1"/>
  <c r="U317" i="25" s="1"/>
  <c r="H317" i="25"/>
  <c r="J317" i="25" s="1"/>
  <c r="S317" i="25" s="1"/>
  <c r="L312" i="6"/>
  <c r="M312" i="6"/>
  <c r="K312" i="6"/>
  <c r="M286" i="6"/>
  <c r="L286" i="6"/>
  <c r="V302" i="6"/>
  <c r="X302" i="6"/>
  <c r="V312" i="6"/>
  <c r="X312" i="6"/>
  <c r="M318" i="6"/>
  <c r="J318" i="6"/>
  <c r="L325" i="6"/>
  <c r="K325" i="6"/>
  <c r="J325" i="6"/>
  <c r="K340" i="25"/>
  <c r="U340" i="25" s="1"/>
  <c r="M350" i="6"/>
  <c r="K353" i="6"/>
  <c r="H280" i="25"/>
  <c r="J280" i="25" s="1"/>
  <c r="S280" i="25" s="1"/>
  <c r="H283" i="25"/>
  <c r="M283" i="25" s="1"/>
  <c r="H288" i="25"/>
  <c r="J288" i="25" s="1"/>
  <c r="S288" i="25" s="1"/>
  <c r="H291" i="25"/>
  <c r="J291" i="25" s="1"/>
  <c r="S291" i="25" s="1"/>
  <c r="H296" i="25"/>
  <c r="J296" i="25" s="1"/>
  <c r="S296" i="25" s="1"/>
  <c r="H299" i="25"/>
  <c r="M299" i="25" s="1"/>
  <c r="I320" i="25"/>
  <c r="V282" i="6"/>
  <c r="J286" i="6"/>
  <c r="L288" i="6"/>
  <c r="O288" i="6" s="1"/>
  <c r="X290" i="6"/>
  <c r="V290" i="6"/>
  <c r="J295" i="6"/>
  <c r="V301" i="6"/>
  <c r="X316" i="6"/>
  <c r="V316" i="6"/>
  <c r="K318" i="6"/>
  <c r="V319" i="6"/>
  <c r="K324" i="6"/>
  <c r="J324" i="6"/>
  <c r="L353" i="6"/>
  <c r="O353" i="6" s="1"/>
  <c r="I278" i="25"/>
  <c r="K278" i="25" s="1"/>
  <c r="U278" i="25" s="1"/>
  <c r="J281" i="25"/>
  <c r="S281" i="25" s="1"/>
  <c r="I286" i="25"/>
  <c r="K286" i="25" s="1"/>
  <c r="U286" i="25" s="1"/>
  <c r="J289" i="25"/>
  <c r="S289" i="25" s="1"/>
  <c r="I294" i="25"/>
  <c r="M294" i="25" s="1"/>
  <c r="J297" i="25"/>
  <c r="S297" i="25" s="1"/>
  <c r="I302" i="25"/>
  <c r="K302" i="25" s="1"/>
  <c r="U302" i="25" s="1"/>
  <c r="J305" i="25"/>
  <c r="S305" i="25" s="1"/>
  <c r="K313" i="25"/>
  <c r="U313" i="25" s="1"/>
  <c r="I318" i="25"/>
  <c r="M318" i="25" s="1"/>
  <c r="M284" i="6"/>
  <c r="L284" i="6"/>
  <c r="K286" i="6"/>
  <c r="L295" i="6"/>
  <c r="O295" i="6" s="1"/>
  <c r="V299" i="6"/>
  <c r="J307" i="6"/>
  <c r="N307" i="6" s="1"/>
  <c r="L307" i="6"/>
  <c r="L318" i="6"/>
  <c r="K321" i="25"/>
  <c r="U321" i="25" s="1"/>
  <c r="I327" i="25"/>
  <c r="K327" i="25" s="1"/>
  <c r="U327" i="25" s="1"/>
  <c r="H327" i="25"/>
  <c r="M293" i="6"/>
  <c r="L293" i="6"/>
  <c r="M313" i="6"/>
  <c r="L313" i="6"/>
  <c r="K313" i="6"/>
  <c r="N313" i="6" s="1"/>
  <c r="I392" i="25"/>
  <c r="K392" i="25" s="1"/>
  <c r="U392" i="25" s="1"/>
  <c r="H392" i="25"/>
  <c r="J392" i="25" s="1"/>
  <c r="S392" i="25" s="1"/>
  <c r="K304" i="25"/>
  <c r="U304" i="25" s="1"/>
  <c r="K312" i="25"/>
  <c r="U312" i="25" s="1"/>
  <c r="J322" i="25"/>
  <c r="S322" i="25" s="1"/>
  <c r="I375" i="25"/>
  <c r="M375" i="25" s="1"/>
  <c r="M473" i="6"/>
  <c r="L473" i="6"/>
  <c r="K473" i="6"/>
  <c r="J473" i="6"/>
  <c r="I393" i="25"/>
  <c r="K393" i="25" s="1"/>
  <c r="U393" i="25" s="1"/>
  <c r="H393" i="25"/>
  <c r="H479" i="25"/>
  <c r="I479" i="25"/>
  <c r="K479" i="25" s="1"/>
  <c r="U479" i="25" s="1"/>
  <c r="J406" i="6"/>
  <c r="M406" i="6"/>
  <c r="I429" i="25"/>
  <c r="K429" i="25" s="1"/>
  <c r="U429" i="25" s="1"/>
  <c r="H429" i="25"/>
  <c r="J429" i="25" s="1"/>
  <c r="S429" i="25" s="1"/>
  <c r="I433" i="25"/>
  <c r="K433" i="25" s="1"/>
  <c r="U433" i="25" s="1"/>
  <c r="H433" i="25"/>
  <c r="J433" i="25" s="1"/>
  <c r="S433" i="25" s="1"/>
  <c r="I469" i="25"/>
  <c r="K469" i="25" s="1"/>
  <c r="U469" i="25" s="1"/>
  <c r="H469" i="25"/>
  <c r="J469" i="25" s="1"/>
  <c r="S469" i="25" s="1"/>
  <c r="M449" i="6"/>
  <c r="L449" i="6"/>
  <c r="K449" i="6"/>
  <c r="J449" i="6"/>
  <c r="V326" i="6"/>
  <c r="I457" i="25"/>
  <c r="K457" i="25" s="1"/>
  <c r="U457" i="25" s="1"/>
  <c r="H457" i="25"/>
  <c r="J457" i="25" s="1"/>
  <c r="S457" i="25" s="1"/>
  <c r="I397" i="25"/>
  <c r="K397" i="25" s="1"/>
  <c r="U397" i="25" s="1"/>
  <c r="H397" i="25"/>
  <c r="J397" i="25" s="1"/>
  <c r="S397" i="25" s="1"/>
  <c r="I400" i="25"/>
  <c r="K400" i="25" s="1"/>
  <c r="U400" i="25" s="1"/>
  <c r="H400" i="25"/>
  <c r="H410" i="25"/>
  <c r="J410" i="25" s="1"/>
  <c r="S410" i="25" s="1"/>
  <c r="I410" i="25"/>
  <c r="K410" i="25" s="1"/>
  <c r="U410" i="25" s="1"/>
  <c r="H426" i="25"/>
  <c r="J426" i="25" s="1"/>
  <c r="S426" i="25" s="1"/>
  <c r="I426" i="25"/>
  <c r="K426" i="25" s="1"/>
  <c r="U426" i="25" s="1"/>
  <c r="H434" i="25"/>
  <c r="J434" i="25" s="1"/>
  <c r="S434" i="25" s="1"/>
  <c r="I434" i="25"/>
  <c r="K434" i="25" s="1"/>
  <c r="U434" i="25" s="1"/>
  <c r="I447" i="25"/>
  <c r="K447" i="25" s="1"/>
  <c r="U447" i="25" s="1"/>
  <c r="H447" i="25"/>
  <c r="X436" i="6"/>
  <c r="V436" i="6"/>
  <c r="I388" i="25"/>
  <c r="K388" i="25" s="1"/>
  <c r="U388" i="25" s="1"/>
  <c r="H388" i="25"/>
  <c r="J388" i="25" s="1"/>
  <c r="S388" i="25" s="1"/>
  <c r="H454" i="25"/>
  <c r="J454" i="25" s="1"/>
  <c r="S454" i="25" s="1"/>
  <c r="I454" i="25"/>
  <c r="K454" i="25" s="1"/>
  <c r="U454" i="25" s="1"/>
  <c r="J463" i="25"/>
  <c r="S463" i="25" s="1"/>
  <c r="M377" i="6"/>
  <c r="O377" i="6" s="1"/>
  <c r="J377" i="6"/>
  <c r="M421" i="6"/>
  <c r="O421" i="6" s="1"/>
  <c r="J421" i="6"/>
  <c r="K464" i="6"/>
  <c r="M464" i="6"/>
  <c r="L464" i="6"/>
  <c r="K401" i="25"/>
  <c r="U401" i="25" s="1"/>
  <c r="K424" i="25"/>
  <c r="U424" i="25" s="1"/>
  <c r="K445" i="25"/>
  <c r="U445" i="25" s="1"/>
  <c r="L376" i="6"/>
  <c r="K376" i="6"/>
  <c r="N376" i="6" s="1"/>
  <c r="K377" i="6"/>
  <c r="M381" i="6"/>
  <c r="O381" i="6" s="1"/>
  <c r="K381" i="6"/>
  <c r="V382" i="6"/>
  <c r="X396" i="6"/>
  <c r="L403" i="6"/>
  <c r="K403" i="6"/>
  <c r="N403" i="6" s="1"/>
  <c r="V409" i="6"/>
  <c r="V413" i="6"/>
  <c r="J418" i="6"/>
  <c r="M418" i="6"/>
  <c r="K421" i="6"/>
  <c r="L430" i="6"/>
  <c r="O430" i="6" s="1"/>
  <c r="J436" i="6"/>
  <c r="M436" i="6"/>
  <c r="I584" i="25"/>
  <c r="K584" i="25" s="1"/>
  <c r="U584" i="25" s="1"/>
  <c r="H584" i="25"/>
  <c r="J584" i="25" s="1"/>
  <c r="S584" i="25" s="1"/>
  <c r="K404" i="25"/>
  <c r="U404" i="25" s="1"/>
  <c r="K428" i="25"/>
  <c r="U428" i="25" s="1"/>
  <c r="J443" i="25"/>
  <c r="S443" i="25" s="1"/>
  <c r="K448" i="25"/>
  <c r="U448" i="25" s="1"/>
  <c r="J375" i="6"/>
  <c r="M375" i="6"/>
  <c r="M389" i="6"/>
  <c r="K389" i="6"/>
  <c r="J389" i="6"/>
  <c r="L411" i="6"/>
  <c r="J411" i="6"/>
  <c r="M425" i="6"/>
  <c r="O425" i="6" s="1"/>
  <c r="J425" i="6"/>
  <c r="V428" i="6"/>
  <c r="X428" i="6"/>
  <c r="X440" i="6"/>
  <c r="V440" i="6"/>
  <c r="J463" i="6"/>
  <c r="M463" i="6"/>
  <c r="L463" i="6"/>
  <c r="K463" i="6"/>
  <c r="H373" i="25"/>
  <c r="M373" i="25" s="1"/>
  <c r="K376" i="25"/>
  <c r="U376" i="25" s="1"/>
  <c r="I378" i="25"/>
  <c r="K378" i="25" s="1"/>
  <c r="U378" i="25" s="1"/>
  <c r="I407" i="25"/>
  <c r="M407" i="25" s="1"/>
  <c r="H437" i="25"/>
  <c r="M437" i="25" s="1"/>
  <c r="H458" i="25"/>
  <c r="J458" i="25" s="1"/>
  <c r="S458" i="25" s="1"/>
  <c r="I458" i="25"/>
  <c r="K458" i="25" s="1"/>
  <c r="U458" i="25" s="1"/>
  <c r="K476" i="25"/>
  <c r="U476" i="25" s="1"/>
  <c r="L380" i="6"/>
  <c r="J380" i="6"/>
  <c r="N380" i="6" s="1"/>
  <c r="L389" i="6"/>
  <c r="M393" i="6"/>
  <c r="L393" i="6"/>
  <c r="L394" i="6"/>
  <c r="X407" i="6"/>
  <c r="K411" i="6"/>
  <c r="M420" i="6"/>
  <c r="O420" i="6" s="1"/>
  <c r="K425" i="6"/>
  <c r="X455" i="6"/>
  <c r="V455" i="6"/>
  <c r="I449" i="25"/>
  <c r="K449" i="25" s="1"/>
  <c r="U449" i="25" s="1"/>
  <c r="H449" i="25"/>
  <c r="J459" i="25"/>
  <c r="S459" i="25" s="1"/>
  <c r="J374" i="6"/>
  <c r="K374" i="6"/>
  <c r="L388" i="6"/>
  <c r="K388" i="6"/>
  <c r="J388" i="6"/>
  <c r="M438" i="6"/>
  <c r="L438" i="6"/>
  <c r="J438" i="6"/>
  <c r="M457" i="6"/>
  <c r="L457" i="6"/>
  <c r="K457" i="6"/>
  <c r="J457" i="6"/>
  <c r="J384" i="25"/>
  <c r="S384" i="25" s="1"/>
  <c r="K408" i="25"/>
  <c r="U408" i="25" s="1"/>
  <c r="K420" i="25"/>
  <c r="U420" i="25" s="1"/>
  <c r="K432" i="25"/>
  <c r="U432" i="25" s="1"/>
  <c r="I446" i="25"/>
  <c r="M446" i="25" s="1"/>
  <c r="H455" i="25"/>
  <c r="M455" i="25" s="1"/>
  <c r="L374" i="6"/>
  <c r="J379" i="6"/>
  <c r="X383" i="6"/>
  <c r="J392" i="6"/>
  <c r="L396" i="6"/>
  <c r="J396" i="6"/>
  <c r="X414" i="6"/>
  <c r="K423" i="6"/>
  <c r="M423" i="6"/>
  <c r="M429" i="6"/>
  <c r="O429" i="6" s="1"/>
  <c r="J429" i="6"/>
  <c r="K438" i="6"/>
  <c r="X451" i="6"/>
  <c r="V451" i="6"/>
  <c r="X477" i="6"/>
  <c r="V477" i="6"/>
  <c r="I590" i="25"/>
  <c r="K590" i="25" s="1"/>
  <c r="U590" i="25" s="1"/>
  <c r="H590" i="25"/>
  <c r="J590" i="25" s="1"/>
  <c r="S590" i="25" s="1"/>
  <c r="M594" i="6"/>
  <c r="L594" i="6"/>
  <c r="K594" i="6"/>
  <c r="J594" i="6"/>
  <c r="I386" i="25"/>
  <c r="K386" i="25" s="1"/>
  <c r="U386" i="25" s="1"/>
  <c r="I438" i="25"/>
  <c r="M438" i="25" s="1"/>
  <c r="I441" i="25"/>
  <c r="K441" i="25" s="1"/>
  <c r="U441" i="25" s="1"/>
  <c r="H441" i="25"/>
  <c r="H450" i="25"/>
  <c r="I450" i="25"/>
  <c r="K450" i="25" s="1"/>
  <c r="U450" i="25" s="1"/>
  <c r="K462" i="25"/>
  <c r="U462" i="25" s="1"/>
  <c r="K474" i="25"/>
  <c r="U474" i="25" s="1"/>
  <c r="K478" i="25"/>
  <c r="U478" i="25" s="1"/>
  <c r="M374" i="6"/>
  <c r="X388" i="6"/>
  <c r="K392" i="6"/>
  <c r="K396" i="6"/>
  <c r="V397" i="6"/>
  <c r="J401" i="6"/>
  <c r="M401" i="6"/>
  <c r="M404" i="6"/>
  <c r="L404" i="6"/>
  <c r="X405" i="6"/>
  <c r="V405" i="6"/>
  <c r="M408" i="6"/>
  <c r="O408" i="6" s="1"/>
  <c r="J408" i="6"/>
  <c r="M413" i="6"/>
  <c r="O413" i="6" s="1"/>
  <c r="K429" i="6"/>
  <c r="L433" i="6"/>
  <c r="M433" i="6"/>
  <c r="K433" i="6"/>
  <c r="L441" i="6"/>
  <c r="J441" i="6"/>
  <c r="N441" i="6" s="1"/>
  <c r="M443" i="6"/>
  <c r="O443" i="6" s="1"/>
  <c r="V470" i="6"/>
  <c r="X470" i="6"/>
  <c r="I587" i="25"/>
  <c r="K587" i="25" s="1"/>
  <c r="U587" i="25" s="1"/>
  <c r="H587" i="25"/>
  <c r="J587" i="25" s="1"/>
  <c r="S587" i="25" s="1"/>
  <c r="V454" i="6"/>
  <c r="V467" i="6"/>
  <c r="J471" i="6"/>
  <c r="L474" i="6"/>
  <c r="J476" i="6"/>
  <c r="K586" i="6"/>
  <c r="L587" i="6"/>
  <c r="V588" i="6"/>
  <c r="K477" i="25"/>
  <c r="U477" i="25" s="1"/>
  <c r="K434" i="6"/>
  <c r="L461" i="6"/>
  <c r="O461" i="6" s="1"/>
  <c r="L462" i="6"/>
  <c r="O462" i="6" s="1"/>
  <c r="L471" i="6"/>
  <c r="O471" i="6" s="1"/>
  <c r="L476" i="6"/>
  <c r="O476" i="6" s="1"/>
  <c r="K478" i="6"/>
  <c r="J405" i="25"/>
  <c r="S405" i="25" s="1"/>
  <c r="J439" i="25"/>
  <c r="S439" i="25" s="1"/>
  <c r="H477" i="25"/>
  <c r="M477" i="25" s="1"/>
  <c r="J384" i="6"/>
  <c r="L390" i="6"/>
  <c r="X392" i="6"/>
  <c r="V394" i="6"/>
  <c r="J415" i="6"/>
  <c r="V426" i="6"/>
  <c r="M432" i="6"/>
  <c r="L434" i="6"/>
  <c r="O434" i="6" s="1"/>
  <c r="X437" i="6"/>
  <c r="V439" i="6"/>
  <c r="V443" i="6"/>
  <c r="J456" i="6"/>
  <c r="N456" i="6" s="1"/>
  <c r="K458" i="6"/>
  <c r="L478" i="6"/>
  <c r="O478" i="6" s="1"/>
  <c r="J591" i="25"/>
  <c r="S591" i="25" s="1"/>
  <c r="H593" i="25"/>
  <c r="M593" i="25" s="1"/>
  <c r="J592" i="6"/>
  <c r="N592" i="6" s="1"/>
  <c r="X586" i="6"/>
  <c r="J590" i="6"/>
  <c r="K593" i="6"/>
  <c r="J585" i="25"/>
  <c r="S585" i="25" s="1"/>
  <c r="L584" i="6"/>
  <c r="O584" i="6" s="1"/>
  <c r="X585" i="6"/>
  <c r="L398" i="6"/>
  <c r="K407" i="6"/>
  <c r="K412" i="6"/>
  <c r="K424" i="6"/>
  <c r="K445" i="6"/>
  <c r="L454" i="6"/>
  <c r="O454" i="6" s="1"/>
  <c r="V458" i="6"/>
  <c r="L467" i="6"/>
  <c r="O467" i="6" s="1"/>
  <c r="J474" i="6"/>
  <c r="N474" i="6" s="1"/>
  <c r="K594" i="25"/>
  <c r="U594" i="25" s="1"/>
  <c r="V594" i="6"/>
  <c r="K586" i="25"/>
  <c r="U586" i="25" s="1"/>
  <c r="H588" i="25"/>
  <c r="M588" i="25" s="1"/>
  <c r="V584" i="6"/>
  <c r="L588" i="6"/>
  <c r="O588" i="6" s="1"/>
  <c r="J589" i="25"/>
  <c r="S589" i="25" s="1"/>
  <c r="I585" i="25"/>
  <c r="K585" i="25" s="1"/>
  <c r="U585" i="25" s="1"/>
  <c r="H586" i="25"/>
  <c r="M586" i="25" s="1"/>
  <c r="I589" i="25"/>
  <c r="K589" i="25" s="1"/>
  <c r="U589" i="25" s="1"/>
  <c r="J584" i="6"/>
  <c r="K585" i="6"/>
  <c r="N585" i="6" s="1"/>
  <c r="L586" i="6"/>
  <c r="O586" i="6" s="1"/>
  <c r="M587" i="6"/>
  <c r="J588" i="6"/>
  <c r="K589" i="6"/>
  <c r="N589" i="6" s="1"/>
  <c r="K584" i="6"/>
  <c r="L585" i="6"/>
  <c r="X587" i="6"/>
  <c r="K588" i="6"/>
  <c r="L589" i="6"/>
  <c r="V589" i="6"/>
  <c r="M585" i="6"/>
  <c r="M589" i="6"/>
  <c r="J595" i="25"/>
  <c r="S595" i="25" s="1"/>
  <c r="I591" i="25"/>
  <c r="K591" i="25" s="1"/>
  <c r="U591" i="25" s="1"/>
  <c r="K593" i="25"/>
  <c r="U593" i="25" s="1"/>
  <c r="I595" i="25"/>
  <c r="K595" i="25" s="1"/>
  <c r="U595" i="25" s="1"/>
  <c r="K591" i="6"/>
  <c r="N591" i="6" s="1"/>
  <c r="L592" i="6"/>
  <c r="M593" i="6"/>
  <c r="K595" i="6"/>
  <c r="N595" i="6" s="1"/>
  <c r="L591" i="6"/>
  <c r="M592" i="6"/>
  <c r="X593" i="6"/>
  <c r="L595" i="6"/>
  <c r="V595" i="6"/>
  <c r="J592" i="25"/>
  <c r="S592" i="25" s="1"/>
  <c r="M591" i="6"/>
  <c r="M595" i="6"/>
  <c r="I263" i="25"/>
  <c r="K263" i="25" s="1"/>
  <c r="U263" i="25" s="1"/>
  <c r="I343" i="25"/>
  <c r="K343" i="25" s="1"/>
  <c r="U343" i="25" s="1"/>
  <c r="I359" i="25"/>
  <c r="M359" i="25" s="1"/>
  <c r="K364" i="25"/>
  <c r="U364" i="25" s="1"/>
  <c r="K485" i="25"/>
  <c r="U485" i="25" s="1"/>
  <c r="X331" i="6"/>
  <c r="J332" i="6"/>
  <c r="J333" i="6"/>
  <c r="L337" i="6"/>
  <c r="O337" i="6" s="1"/>
  <c r="X339" i="6"/>
  <c r="J340" i="6"/>
  <c r="J341" i="6"/>
  <c r="J343" i="6"/>
  <c r="X345" i="6"/>
  <c r="M346" i="6"/>
  <c r="O346" i="6" s="1"/>
  <c r="M348" i="6"/>
  <c r="O348" i="6" s="1"/>
  <c r="L349" i="6"/>
  <c r="K350" i="6"/>
  <c r="L351" i="6"/>
  <c r="X351" i="6"/>
  <c r="J355" i="6"/>
  <c r="X355" i="6"/>
  <c r="K357" i="6"/>
  <c r="X357" i="6"/>
  <c r="L359" i="6"/>
  <c r="K361" i="6"/>
  <c r="K362" i="6"/>
  <c r="X362" i="6"/>
  <c r="J364" i="6"/>
  <c r="J366" i="6"/>
  <c r="K368" i="6"/>
  <c r="K369" i="6"/>
  <c r="M370" i="6"/>
  <c r="O370" i="6" s="1"/>
  <c r="V483" i="6"/>
  <c r="J484" i="6"/>
  <c r="N484" i="6" s="1"/>
  <c r="J485" i="6"/>
  <c r="K486" i="6"/>
  <c r="I222" i="25"/>
  <c r="K222" i="25" s="1"/>
  <c r="U222" i="25" s="1"/>
  <c r="I231" i="25"/>
  <c r="K231" i="25" s="1"/>
  <c r="U231" i="25" s="1"/>
  <c r="H240" i="25"/>
  <c r="J240" i="25" s="1"/>
  <c r="S240" i="25" s="1"/>
  <c r="K193" i="25"/>
  <c r="U193" i="25" s="1"/>
  <c r="I204" i="25"/>
  <c r="K204" i="25" s="1"/>
  <c r="U204" i="25" s="1"/>
  <c r="K518" i="25"/>
  <c r="U518" i="25" s="1"/>
  <c r="H251" i="25"/>
  <c r="M251" i="25" s="1"/>
  <c r="K205" i="25"/>
  <c r="U205" i="25" s="1"/>
  <c r="J491" i="25"/>
  <c r="S491" i="25" s="1"/>
  <c r="I509" i="25"/>
  <c r="K509" i="25" s="1"/>
  <c r="U509" i="25" s="1"/>
  <c r="H347" i="25"/>
  <c r="J347" i="25" s="1"/>
  <c r="S347" i="25" s="1"/>
  <c r="H348" i="25"/>
  <c r="J348" i="25" s="1"/>
  <c r="S348" i="25" s="1"/>
  <c r="H363" i="25"/>
  <c r="M363" i="25" s="1"/>
  <c r="H364" i="25"/>
  <c r="M364" i="25" s="1"/>
  <c r="J369" i="25"/>
  <c r="S369" i="25" s="1"/>
  <c r="H487" i="25"/>
  <c r="M487" i="25" s="1"/>
  <c r="J328" i="6"/>
  <c r="J336" i="6"/>
  <c r="J337" i="6"/>
  <c r="X348" i="6"/>
  <c r="J349" i="6"/>
  <c r="X349" i="6"/>
  <c r="K356" i="6"/>
  <c r="K358" i="6"/>
  <c r="V370" i="6"/>
  <c r="J371" i="6"/>
  <c r="N371" i="6" s="1"/>
  <c r="J481" i="6"/>
  <c r="V484" i="6"/>
  <c r="H248" i="25"/>
  <c r="M248" i="25" s="1"/>
  <c r="H188" i="25"/>
  <c r="J188" i="25" s="1"/>
  <c r="S188" i="25" s="1"/>
  <c r="K213" i="25"/>
  <c r="U213" i="25" s="1"/>
  <c r="I508" i="25"/>
  <c r="K508" i="25" s="1"/>
  <c r="U508" i="25" s="1"/>
  <c r="K527" i="25"/>
  <c r="U527" i="25" s="1"/>
  <c r="I538" i="25"/>
  <c r="M538" i="25" s="1"/>
  <c r="K329" i="25"/>
  <c r="U329" i="25" s="1"/>
  <c r="H344" i="25"/>
  <c r="M344" i="25" s="1"/>
  <c r="H360" i="25"/>
  <c r="J360" i="25" s="1"/>
  <c r="S360" i="25" s="1"/>
  <c r="K368" i="25"/>
  <c r="U368" i="25" s="1"/>
  <c r="K484" i="25"/>
  <c r="U484" i="25" s="1"/>
  <c r="K328" i="6"/>
  <c r="L329" i="6"/>
  <c r="L330" i="6"/>
  <c r="X332" i="6"/>
  <c r="V334" i="6"/>
  <c r="K336" i="6"/>
  <c r="K337" i="6"/>
  <c r="L338" i="6"/>
  <c r="X340" i="6"/>
  <c r="V342" i="6"/>
  <c r="K348" i="6"/>
  <c r="K349" i="6"/>
  <c r="J357" i="6"/>
  <c r="K359" i="6"/>
  <c r="N359" i="6" s="1"/>
  <c r="L360" i="6"/>
  <c r="J361" i="6"/>
  <c r="X361" i="6"/>
  <c r="J362" i="6"/>
  <c r="V363" i="6"/>
  <c r="M367" i="6"/>
  <c r="J368" i="6"/>
  <c r="X368" i="6"/>
  <c r="J369" i="6"/>
  <c r="K481" i="6"/>
  <c r="J486" i="6"/>
  <c r="V486" i="6"/>
  <c r="I374" i="25"/>
  <c r="M374" i="25" s="1"/>
  <c r="H380" i="25"/>
  <c r="M380" i="25" s="1"/>
  <c r="H385" i="25"/>
  <c r="M385" i="25" s="1"/>
  <c r="J386" i="25"/>
  <c r="S386" i="25" s="1"/>
  <c r="K387" i="25"/>
  <c r="U387" i="25" s="1"/>
  <c r="I390" i="25"/>
  <c r="M390" i="25" s="1"/>
  <c r="H396" i="25"/>
  <c r="M396" i="25" s="1"/>
  <c r="H401" i="25"/>
  <c r="M401" i="25" s="1"/>
  <c r="J402" i="25"/>
  <c r="S402" i="25" s="1"/>
  <c r="H404" i="25"/>
  <c r="K473" i="25"/>
  <c r="U473" i="25" s="1"/>
  <c r="J374" i="25"/>
  <c r="S374" i="25" s="1"/>
  <c r="J375" i="25"/>
  <c r="S375" i="25" s="1"/>
  <c r="J390" i="25"/>
  <c r="S390" i="25" s="1"/>
  <c r="J391" i="25"/>
  <c r="S391" i="25" s="1"/>
  <c r="J378" i="25"/>
  <c r="S378" i="25" s="1"/>
  <c r="J379" i="25"/>
  <c r="S379" i="25" s="1"/>
  <c r="J394" i="25"/>
  <c r="S394" i="25" s="1"/>
  <c r="J395" i="25"/>
  <c r="S395" i="25" s="1"/>
  <c r="J442" i="25"/>
  <c r="S442" i="25" s="1"/>
  <c r="K465" i="25"/>
  <c r="U465" i="25" s="1"/>
  <c r="J383" i="25"/>
  <c r="S383" i="25" s="1"/>
  <c r="J399" i="25"/>
  <c r="S399" i="25" s="1"/>
  <c r="K403" i="25"/>
  <c r="U403" i="25" s="1"/>
  <c r="I405" i="25"/>
  <c r="I409" i="25"/>
  <c r="M409" i="25" s="1"/>
  <c r="K411" i="25"/>
  <c r="U411" i="25" s="1"/>
  <c r="I413" i="25"/>
  <c r="M413" i="25" s="1"/>
  <c r="K415" i="25"/>
  <c r="U415" i="25" s="1"/>
  <c r="I417" i="25"/>
  <c r="K417" i="25" s="1"/>
  <c r="U417" i="25" s="1"/>
  <c r="K419" i="25"/>
  <c r="U419" i="25" s="1"/>
  <c r="I421" i="25"/>
  <c r="I425" i="25"/>
  <c r="M425" i="25" s="1"/>
  <c r="H430" i="25"/>
  <c r="M430" i="25" s="1"/>
  <c r="K451" i="25"/>
  <c r="U451" i="25" s="1"/>
  <c r="K455" i="25"/>
  <c r="U455" i="25" s="1"/>
  <c r="H462" i="25"/>
  <c r="M462" i="25" s="1"/>
  <c r="H466" i="25"/>
  <c r="M466" i="25" s="1"/>
  <c r="K467" i="25"/>
  <c r="U467" i="25" s="1"/>
  <c r="H470" i="25"/>
  <c r="M470" i="25" s="1"/>
  <c r="K471" i="25"/>
  <c r="U471" i="25" s="1"/>
  <c r="H474" i="25"/>
  <c r="M474" i="25" s="1"/>
  <c r="K475" i="25"/>
  <c r="U475" i="25" s="1"/>
  <c r="J372" i="6"/>
  <c r="V374" i="6"/>
  <c r="K379" i="6"/>
  <c r="L379" i="6"/>
  <c r="O379" i="6" s="1"/>
  <c r="V381" i="6"/>
  <c r="J382" i="6"/>
  <c r="M382" i="6"/>
  <c r="O382" i="6" s="1"/>
  <c r="K382" i="6"/>
  <c r="J409" i="25"/>
  <c r="S409" i="25" s="1"/>
  <c r="J413" i="25"/>
  <c r="S413" i="25" s="1"/>
  <c r="J417" i="25"/>
  <c r="S417" i="25" s="1"/>
  <c r="J421" i="25"/>
  <c r="S421" i="25" s="1"/>
  <c r="J425" i="25"/>
  <c r="S425" i="25" s="1"/>
  <c r="K372" i="6"/>
  <c r="X372" i="6"/>
  <c r="V385" i="6"/>
  <c r="X385" i="6"/>
  <c r="K387" i="6"/>
  <c r="J387" i="6"/>
  <c r="L387" i="6"/>
  <c r="J406" i="25"/>
  <c r="S406" i="25" s="1"/>
  <c r="H408" i="25"/>
  <c r="H412" i="25"/>
  <c r="M412" i="25" s="1"/>
  <c r="J414" i="25"/>
  <c r="S414" i="25" s="1"/>
  <c r="H416" i="25"/>
  <c r="J418" i="25"/>
  <c r="S418" i="25" s="1"/>
  <c r="H420" i="25"/>
  <c r="M420" i="25" s="1"/>
  <c r="J422" i="25"/>
  <c r="S422" i="25" s="1"/>
  <c r="H424" i="25"/>
  <c r="H428" i="25"/>
  <c r="M428" i="25" s="1"/>
  <c r="H432" i="25"/>
  <c r="M432" i="25" s="1"/>
  <c r="H436" i="25"/>
  <c r="M436" i="25" s="1"/>
  <c r="J438" i="25"/>
  <c r="S438" i="25" s="1"/>
  <c r="H440" i="25"/>
  <c r="M440" i="25" s="1"/>
  <c r="H444" i="25"/>
  <c r="J446" i="25"/>
  <c r="S446" i="25" s="1"/>
  <c r="H448" i="25"/>
  <c r="M448" i="25" s="1"/>
  <c r="H452" i="25"/>
  <c r="H456" i="25"/>
  <c r="M456" i="25" s="1"/>
  <c r="H460" i="25"/>
  <c r="H464" i="25"/>
  <c r="M464" i="25" s="1"/>
  <c r="H468" i="25"/>
  <c r="H472" i="25"/>
  <c r="M472" i="25" s="1"/>
  <c r="H476" i="25"/>
  <c r="M476" i="25" s="1"/>
  <c r="H478" i="25"/>
  <c r="J480" i="25"/>
  <c r="S480" i="25" s="1"/>
  <c r="M372" i="6"/>
  <c r="X380" i="6"/>
  <c r="M387" i="6"/>
  <c r="K375" i="6"/>
  <c r="L375" i="6"/>
  <c r="V377" i="6"/>
  <c r="J378" i="6"/>
  <c r="K378" i="6"/>
  <c r="K383" i="6"/>
  <c r="J383" i="6"/>
  <c r="L383" i="6"/>
  <c r="O383" i="6" s="1"/>
  <c r="V389" i="6"/>
  <c r="X389" i="6"/>
  <c r="M376" i="6"/>
  <c r="M380" i="6"/>
  <c r="M384" i="6"/>
  <c r="K386" i="6"/>
  <c r="M388" i="6"/>
  <c r="K390" i="6"/>
  <c r="L391" i="6"/>
  <c r="M392" i="6"/>
  <c r="X393" i="6"/>
  <c r="K394" i="6"/>
  <c r="N394" i="6" s="1"/>
  <c r="L395" i="6"/>
  <c r="M396" i="6"/>
  <c r="M397" i="6"/>
  <c r="M399" i="6"/>
  <c r="L401" i="6"/>
  <c r="M402" i="6"/>
  <c r="X403" i="6"/>
  <c r="K410" i="6"/>
  <c r="L410" i="6"/>
  <c r="O410" i="6" s="1"/>
  <c r="V412" i="6"/>
  <c r="J413" i="6"/>
  <c r="K413" i="6"/>
  <c r="X417" i="6"/>
  <c r="V417" i="6"/>
  <c r="M391" i="6"/>
  <c r="M395" i="6"/>
  <c r="V416" i="6"/>
  <c r="X416" i="6"/>
  <c r="M386" i="6"/>
  <c r="M390" i="6"/>
  <c r="J391" i="6"/>
  <c r="M394" i="6"/>
  <c r="J395" i="6"/>
  <c r="K397" i="6"/>
  <c r="N397" i="6" s="1"/>
  <c r="J399" i="6"/>
  <c r="V400" i="6"/>
  <c r="V401" i="6"/>
  <c r="J402" i="6"/>
  <c r="V404" i="6"/>
  <c r="J405" i="6"/>
  <c r="K405" i="6"/>
  <c r="X411" i="6"/>
  <c r="L397" i="6"/>
  <c r="M398" i="6"/>
  <c r="K399" i="6"/>
  <c r="X399" i="6"/>
  <c r="K401" i="6"/>
  <c r="L402" i="6"/>
  <c r="L405" i="6"/>
  <c r="O405" i="6" s="1"/>
  <c r="K406" i="6"/>
  <c r="L406" i="6"/>
  <c r="V408" i="6"/>
  <c r="J409" i="6"/>
  <c r="K409" i="6"/>
  <c r="K414" i="6"/>
  <c r="J414" i="6"/>
  <c r="L414" i="6"/>
  <c r="O414" i="6" s="1"/>
  <c r="M403" i="6"/>
  <c r="M407" i="6"/>
  <c r="M411" i="6"/>
  <c r="M415" i="6"/>
  <c r="L418" i="6"/>
  <c r="M419" i="6"/>
  <c r="K420" i="6"/>
  <c r="X420" i="6"/>
  <c r="X421" i="6"/>
  <c r="L423" i="6"/>
  <c r="J427" i="6"/>
  <c r="K427" i="6"/>
  <c r="X429" i="6"/>
  <c r="J431" i="6"/>
  <c r="K431" i="6"/>
  <c r="X431" i="6"/>
  <c r="V431" i="6"/>
  <c r="V418" i="6"/>
  <c r="J419" i="6"/>
  <c r="K428" i="6"/>
  <c r="L428" i="6"/>
  <c r="O428" i="6" s="1"/>
  <c r="V430" i="6"/>
  <c r="L431" i="6"/>
  <c r="K418" i="6"/>
  <c r="L419" i="6"/>
  <c r="J420" i="6"/>
  <c r="V422" i="6"/>
  <c r="J423" i="6"/>
  <c r="X425" i="6"/>
  <c r="J428" i="6"/>
  <c r="M431" i="6"/>
  <c r="J426" i="6"/>
  <c r="J430" i="6"/>
  <c r="L432" i="6"/>
  <c r="J433" i="6"/>
  <c r="K440" i="6"/>
  <c r="L440" i="6"/>
  <c r="V442" i="6"/>
  <c r="J443" i="6"/>
  <c r="K443" i="6"/>
  <c r="K444" i="6"/>
  <c r="L444" i="6"/>
  <c r="V448" i="6"/>
  <c r="X448" i="6"/>
  <c r="J435" i="6"/>
  <c r="K435" i="6"/>
  <c r="X441" i="6"/>
  <c r="J444" i="6"/>
  <c r="J432" i="6"/>
  <c r="L435" i="6"/>
  <c r="O435" i="6" s="1"/>
  <c r="K436" i="6"/>
  <c r="L436" i="6"/>
  <c r="V438" i="6"/>
  <c r="J439" i="6"/>
  <c r="K439" i="6"/>
  <c r="M444" i="6"/>
  <c r="X445" i="6"/>
  <c r="V446" i="6"/>
  <c r="X446" i="6"/>
  <c r="L448" i="6"/>
  <c r="K448" i="6"/>
  <c r="J448" i="6"/>
  <c r="M448" i="6"/>
  <c r="M437" i="6"/>
  <c r="M441" i="6"/>
  <c r="M445" i="6"/>
  <c r="O445" i="6" s="1"/>
  <c r="K447" i="6"/>
  <c r="L450" i="6"/>
  <c r="M451" i="6"/>
  <c r="K452" i="6"/>
  <c r="X452" i="6"/>
  <c r="M447" i="6"/>
  <c r="V449" i="6"/>
  <c r="V450" i="6"/>
  <c r="J451" i="6"/>
  <c r="X453" i="6"/>
  <c r="J455" i="6"/>
  <c r="L455" i="6"/>
  <c r="K455" i="6"/>
  <c r="K450" i="6"/>
  <c r="N450" i="6" s="1"/>
  <c r="L451" i="6"/>
  <c r="J452" i="6"/>
  <c r="M455" i="6"/>
  <c r="V457" i="6"/>
  <c r="X457" i="6"/>
  <c r="J454" i="6"/>
  <c r="L456" i="6"/>
  <c r="J458" i="6"/>
  <c r="K459" i="6"/>
  <c r="N459" i="6" s="1"/>
  <c r="L460" i="6"/>
  <c r="J462" i="6"/>
  <c r="V463" i="6"/>
  <c r="J464" i="6"/>
  <c r="J468" i="6"/>
  <c r="K468" i="6"/>
  <c r="M456" i="6"/>
  <c r="L459" i="6"/>
  <c r="M460" i="6"/>
  <c r="X461" i="6"/>
  <c r="M459" i="6"/>
  <c r="K469" i="6"/>
  <c r="L469" i="6"/>
  <c r="O469" i="6" s="1"/>
  <c r="X466" i="6"/>
  <c r="J469" i="6"/>
  <c r="J467" i="6"/>
  <c r="X471" i="6"/>
  <c r="K472" i="6"/>
  <c r="N472" i="6" s="1"/>
  <c r="L472" i="6"/>
  <c r="M472" i="6"/>
  <c r="J548" i="25"/>
  <c r="S548" i="25" s="1"/>
  <c r="H224" i="25"/>
  <c r="M224" i="25" s="1"/>
  <c r="H234" i="25"/>
  <c r="M234" i="25" s="1"/>
  <c r="K236" i="25"/>
  <c r="U236" i="25" s="1"/>
  <c r="I239" i="25"/>
  <c r="M239" i="25" s="1"/>
  <c r="H242" i="25"/>
  <c r="M242" i="25" s="1"/>
  <c r="I247" i="25"/>
  <c r="M247" i="25" s="1"/>
  <c r="H250" i="25"/>
  <c r="J250" i="25" s="1"/>
  <c r="S250" i="25" s="1"/>
  <c r="H193" i="25"/>
  <c r="M193" i="25" s="1"/>
  <c r="H212" i="25"/>
  <c r="M212" i="25" s="1"/>
  <c r="K506" i="25"/>
  <c r="U506" i="25" s="1"/>
  <c r="I512" i="25"/>
  <c r="M512" i="25" s="1"/>
  <c r="K532" i="25"/>
  <c r="U532" i="25" s="1"/>
  <c r="K344" i="25"/>
  <c r="U344" i="25" s="1"/>
  <c r="K348" i="25"/>
  <c r="U348" i="25" s="1"/>
  <c r="K356" i="25"/>
  <c r="U356" i="25" s="1"/>
  <c r="K360" i="25"/>
  <c r="U360" i="25" s="1"/>
  <c r="I365" i="25"/>
  <c r="I367" i="25"/>
  <c r="K367" i="25" s="1"/>
  <c r="U367" i="25" s="1"/>
  <c r="K483" i="25"/>
  <c r="U483" i="25" s="1"/>
  <c r="K264" i="25"/>
  <c r="U264" i="25" s="1"/>
  <c r="I275" i="25"/>
  <c r="K275" i="25" s="1"/>
  <c r="U275" i="25" s="1"/>
  <c r="K227" i="25"/>
  <c r="U227" i="25" s="1"/>
  <c r="I230" i="25"/>
  <c r="M230" i="25" s="1"/>
  <c r="K235" i="25"/>
  <c r="U235" i="25" s="1"/>
  <c r="K251" i="25"/>
  <c r="U251" i="25" s="1"/>
  <c r="H185" i="25"/>
  <c r="J185" i="25" s="1"/>
  <c r="S185" i="25" s="1"/>
  <c r="I203" i="25"/>
  <c r="K203" i="25" s="1"/>
  <c r="U203" i="25" s="1"/>
  <c r="H505" i="25"/>
  <c r="J505" i="25" s="1"/>
  <c r="S505" i="25" s="1"/>
  <c r="J529" i="25"/>
  <c r="S529" i="25" s="1"/>
  <c r="H534" i="25"/>
  <c r="J534" i="25" s="1"/>
  <c r="S534" i="25" s="1"/>
  <c r="K536" i="25"/>
  <c r="U536" i="25" s="1"/>
  <c r="I334" i="25"/>
  <c r="K334" i="25" s="1"/>
  <c r="U334" i="25" s="1"/>
  <c r="I338" i="25"/>
  <c r="M338" i="25" s="1"/>
  <c r="H339" i="25"/>
  <c r="M339" i="25" s="1"/>
  <c r="I342" i="25"/>
  <c r="K342" i="25" s="1"/>
  <c r="U342" i="25" s="1"/>
  <c r="I346" i="25"/>
  <c r="K346" i="25" s="1"/>
  <c r="U346" i="25" s="1"/>
  <c r="I350" i="25"/>
  <c r="M350" i="25" s="1"/>
  <c r="I354" i="25"/>
  <c r="K354" i="25" s="1"/>
  <c r="U354" i="25" s="1"/>
  <c r="I358" i="25"/>
  <c r="M358" i="25" s="1"/>
  <c r="I362" i="25"/>
  <c r="K362" i="25" s="1"/>
  <c r="U362" i="25" s="1"/>
  <c r="I369" i="25"/>
  <c r="K369" i="25" s="1"/>
  <c r="U369" i="25" s="1"/>
  <c r="H483" i="25"/>
  <c r="M483" i="25" s="1"/>
  <c r="H484" i="25"/>
  <c r="I259" i="25"/>
  <c r="K259" i="25" s="1"/>
  <c r="U259" i="25" s="1"/>
  <c r="I541" i="25"/>
  <c r="K541" i="25" s="1"/>
  <c r="U541" i="25" s="1"/>
  <c r="I219" i="25"/>
  <c r="M219" i="25" s="1"/>
  <c r="J328" i="25"/>
  <c r="S328" i="25" s="1"/>
  <c r="J343" i="25"/>
  <c r="S343" i="25" s="1"/>
  <c r="J359" i="25"/>
  <c r="S359" i="25" s="1"/>
  <c r="J371" i="25"/>
  <c r="S371" i="25" s="1"/>
  <c r="H485" i="25"/>
  <c r="M485" i="25" s="1"/>
  <c r="K487" i="25"/>
  <c r="U487" i="25" s="1"/>
  <c r="I277" i="25"/>
  <c r="K277" i="25" s="1"/>
  <c r="U277" i="25" s="1"/>
  <c r="K279" i="25"/>
  <c r="U279" i="25" s="1"/>
  <c r="I281" i="25"/>
  <c r="K281" i="25" s="1"/>
  <c r="U281" i="25" s="1"/>
  <c r="K283" i="25"/>
  <c r="U283" i="25" s="1"/>
  <c r="I285" i="25"/>
  <c r="K285" i="25" s="1"/>
  <c r="U285" i="25" s="1"/>
  <c r="K287" i="25"/>
  <c r="U287" i="25" s="1"/>
  <c r="I289" i="25"/>
  <c r="K289" i="25" s="1"/>
  <c r="U289" i="25" s="1"/>
  <c r="K291" i="25"/>
  <c r="U291" i="25" s="1"/>
  <c r="I293" i="25"/>
  <c r="K293" i="25" s="1"/>
  <c r="U293" i="25" s="1"/>
  <c r="K295" i="25"/>
  <c r="U295" i="25" s="1"/>
  <c r="I297" i="25"/>
  <c r="K297" i="25" s="1"/>
  <c r="U297" i="25" s="1"/>
  <c r="K299" i="25"/>
  <c r="U299" i="25" s="1"/>
  <c r="I301" i="25"/>
  <c r="K301" i="25" s="1"/>
  <c r="U301" i="25" s="1"/>
  <c r="K303" i="25"/>
  <c r="U303" i="25" s="1"/>
  <c r="I305" i="25"/>
  <c r="K305" i="25" s="1"/>
  <c r="U305" i="25" s="1"/>
  <c r="H309" i="25"/>
  <c r="M309" i="25" s="1"/>
  <c r="J310" i="25"/>
  <c r="S310" i="25" s="1"/>
  <c r="K311" i="25"/>
  <c r="U311" i="25" s="1"/>
  <c r="I314" i="25"/>
  <c r="M314" i="25" s="1"/>
  <c r="I316" i="25"/>
  <c r="K316" i="25" s="1"/>
  <c r="U316" i="25" s="1"/>
  <c r="H325" i="25"/>
  <c r="M325" i="25" s="1"/>
  <c r="J326" i="25"/>
  <c r="S326" i="25" s="1"/>
  <c r="M277" i="6"/>
  <c r="X277" i="6"/>
  <c r="V277" i="6"/>
  <c r="V279" i="6"/>
  <c r="X279" i="6"/>
  <c r="K285" i="6"/>
  <c r="J285" i="6"/>
  <c r="L285" i="6"/>
  <c r="O285" i="6" s="1"/>
  <c r="J314" i="25"/>
  <c r="S314" i="25" s="1"/>
  <c r="J315" i="25"/>
  <c r="S315" i="25" s="1"/>
  <c r="J316" i="25"/>
  <c r="S316" i="25" s="1"/>
  <c r="J278" i="25"/>
  <c r="S278" i="25" s="1"/>
  <c r="J286" i="25"/>
  <c r="S286" i="25" s="1"/>
  <c r="J294" i="25"/>
  <c r="S294" i="25" s="1"/>
  <c r="J302" i="25"/>
  <c r="S302" i="25" s="1"/>
  <c r="J320" i="25"/>
  <c r="S320" i="25" s="1"/>
  <c r="J281" i="6"/>
  <c r="L281" i="6"/>
  <c r="O281" i="6" s="1"/>
  <c r="L283" i="6"/>
  <c r="O283" i="6" s="1"/>
  <c r="J283" i="6"/>
  <c r="J307" i="25"/>
  <c r="S307" i="25" s="1"/>
  <c r="I310" i="25"/>
  <c r="M310" i="25" s="1"/>
  <c r="H321" i="25"/>
  <c r="M321" i="25" s="1"/>
  <c r="J323" i="25"/>
  <c r="S323" i="25" s="1"/>
  <c r="I326" i="25"/>
  <c r="K326" i="25" s="1"/>
  <c r="U326" i="25" s="1"/>
  <c r="K277" i="6"/>
  <c r="L279" i="6"/>
  <c r="J279" i="6"/>
  <c r="K281" i="6"/>
  <c r="X281" i="6"/>
  <c r="V281" i="6"/>
  <c r="K283" i="6"/>
  <c r="V283" i="6"/>
  <c r="X283" i="6"/>
  <c r="K280" i="6"/>
  <c r="K284" i="6"/>
  <c r="N284" i="6" s="1"/>
  <c r="V285" i="6"/>
  <c r="J287" i="6"/>
  <c r="X287" i="6"/>
  <c r="K288" i="6"/>
  <c r="L289" i="6"/>
  <c r="V289" i="6"/>
  <c r="J291" i="6"/>
  <c r="X291" i="6"/>
  <c r="M294" i="6"/>
  <c r="M289" i="6"/>
  <c r="J296" i="6"/>
  <c r="L296" i="6"/>
  <c r="L298" i="6"/>
  <c r="J298" i="6"/>
  <c r="L287" i="6"/>
  <c r="O287" i="6" s="1"/>
  <c r="J289" i="6"/>
  <c r="L291" i="6"/>
  <c r="K294" i="6"/>
  <c r="K296" i="6"/>
  <c r="X296" i="6"/>
  <c r="V296" i="6"/>
  <c r="K298" i="6"/>
  <c r="V298" i="6"/>
  <c r="X298" i="6"/>
  <c r="L294" i="6"/>
  <c r="V294" i="6"/>
  <c r="X294" i="6"/>
  <c r="M296" i="6"/>
  <c r="M298" i="6"/>
  <c r="K300" i="6"/>
  <c r="J300" i="6"/>
  <c r="L300" i="6"/>
  <c r="O300" i="6" s="1"/>
  <c r="K295" i="6"/>
  <c r="K299" i="6"/>
  <c r="V300" i="6"/>
  <c r="J302" i="6"/>
  <c r="V303" i="6"/>
  <c r="K304" i="6"/>
  <c r="J304" i="6"/>
  <c r="X306" i="6"/>
  <c r="O301" i="6"/>
  <c r="L302" i="6"/>
  <c r="O302" i="6" s="1"/>
  <c r="L305" i="6"/>
  <c r="O305" i="6" s="1"/>
  <c r="K305" i="6"/>
  <c r="V307" i="6"/>
  <c r="L308" i="6"/>
  <c r="O308" i="6" s="1"/>
  <c r="K308" i="6"/>
  <c r="J308" i="6"/>
  <c r="M307" i="6"/>
  <c r="V309" i="6"/>
  <c r="V310" i="6"/>
  <c r="J311" i="6"/>
  <c r="V314" i="6"/>
  <c r="L315" i="6"/>
  <c r="O315" i="6" s="1"/>
  <c r="L317" i="6"/>
  <c r="J317" i="6"/>
  <c r="M317" i="6"/>
  <c r="K317" i="6"/>
  <c r="X308" i="6"/>
  <c r="K310" i="6"/>
  <c r="L311" i="6"/>
  <c r="J312" i="6"/>
  <c r="V317" i="6"/>
  <c r="X317" i="6"/>
  <c r="J315" i="6"/>
  <c r="K315" i="6"/>
  <c r="K316" i="6"/>
  <c r="N316" i="6" s="1"/>
  <c r="L316" i="6"/>
  <c r="M316" i="6"/>
  <c r="J314" i="6"/>
  <c r="V318" i="6"/>
  <c r="J319" i="6"/>
  <c r="K319" i="6"/>
  <c r="L320" i="6"/>
  <c r="M321" i="6"/>
  <c r="K323" i="6"/>
  <c r="N323" i="6" s="1"/>
  <c r="L324" i="6"/>
  <c r="M325" i="6"/>
  <c r="K327" i="6"/>
  <c r="N327" i="6" s="1"/>
  <c r="M320" i="6"/>
  <c r="X321" i="6"/>
  <c r="L323" i="6"/>
  <c r="M324" i="6"/>
  <c r="X325" i="6"/>
  <c r="L327" i="6"/>
  <c r="V327" i="6"/>
  <c r="M323" i="6"/>
  <c r="M327" i="6"/>
  <c r="I262" i="25"/>
  <c r="M262" i="25" s="1"/>
  <c r="K267" i="25"/>
  <c r="U267" i="25" s="1"/>
  <c r="I274" i="25"/>
  <c r="M274" i="25" s="1"/>
  <c r="J276" i="25"/>
  <c r="S276" i="25" s="1"/>
  <c r="K547" i="25"/>
  <c r="U547" i="25" s="1"/>
  <c r="H189" i="25"/>
  <c r="J189" i="25" s="1"/>
  <c r="S189" i="25" s="1"/>
  <c r="H197" i="25"/>
  <c r="M197" i="25" s="1"/>
  <c r="I207" i="25"/>
  <c r="M207" i="25" s="1"/>
  <c r="K212" i="25"/>
  <c r="U212" i="25" s="1"/>
  <c r="I488" i="25"/>
  <c r="M488" i="25" s="1"/>
  <c r="I489" i="25"/>
  <c r="M489" i="25" s="1"/>
  <c r="I492" i="25"/>
  <c r="M492" i="25" s="1"/>
  <c r="I493" i="25"/>
  <c r="M493" i="25" s="1"/>
  <c r="I496" i="25"/>
  <c r="M496" i="25" s="1"/>
  <c r="I497" i="25"/>
  <c r="M497" i="25" s="1"/>
  <c r="I500" i="25"/>
  <c r="M500" i="25" s="1"/>
  <c r="I501" i="25"/>
  <c r="M501" i="25" s="1"/>
  <c r="K510" i="25"/>
  <c r="U510" i="25" s="1"/>
  <c r="I516" i="25"/>
  <c r="M516" i="25" s="1"/>
  <c r="I517" i="25"/>
  <c r="M517" i="25" s="1"/>
  <c r="J521" i="25"/>
  <c r="S521" i="25" s="1"/>
  <c r="I522" i="25"/>
  <c r="M522" i="25" s="1"/>
  <c r="I523" i="25"/>
  <c r="K523" i="25" s="1"/>
  <c r="U523" i="25" s="1"/>
  <c r="I526" i="25"/>
  <c r="M526" i="25" s="1"/>
  <c r="I528" i="25"/>
  <c r="K528" i="25" s="1"/>
  <c r="U528" i="25" s="1"/>
  <c r="H528" i="25"/>
  <c r="J528" i="25" s="1"/>
  <c r="S528" i="25" s="1"/>
  <c r="J517" i="25"/>
  <c r="S517" i="25" s="1"/>
  <c r="H266" i="25"/>
  <c r="J266" i="25" s="1"/>
  <c r="S266" i="25" s="1"/>
  <c r="I540" i="25"/>
  <c r="M540" i="25" s="1"/>
  <c r="J542" i="25"/>
  <c r="S542" i="25" s="1"/>
  <c r="H547" i="25"/>
  <c r="M547" i="25" s="1"/>
  <c r="K220" i="25"/>
  <c r="U220" i="25" s="1"/>
  <c r="I223" i="25"/>
  <c r="M223" i="25" s="1"/>
  <c r="H226" i="25"/>
  <c r="J226" i="25" s="1"/>
  <c r="S226" i="25" s="1"/>
  <c r="H232" i="25"/>
  <c r="M232" i="25" s="1"/>
  <c r="H235" i="25"/>
  <c r="M235" i="25" s="1"/>
  <c r="I246" i="25"/>
  <c r="K246" i="25" s="1"/>
  <c r="U246" i="25" s="1"/>
  <c r="K252" i="25"/>
  <c r="U252" i="25" s="1"/>
  <c r="I255" i="25"/>
  <c r="M255" i="25" s="1"/>
  <c r="J513" i="25"/>
  <c r="S513" i="25" s="1"/>
  <c r="H530" i="25"/>
  <c r="M530" i="25" s="1"/>
  <c r="I533" i="25"/>
  <c r="M533" i="25" s="1"/>
  <c r="I254" i="25"/>
  <c r="K254" i="25" s="1"/>
  <c r="U254" i="25" s="1"/>
  <c r="H184" i="25"/>
  <c r="M184" i="25" s="1"/>
  <c r="K189" i="25"/>
  <c r="U189" i="25" s="1"/>
  <c r="H192" i="25"/>
  <c r="M192" i="25" s="1"/>
  <c r="K197" i="25"/>
  <c r="U197" i="25" s="1"/>
  <c r="I202" i="25"/>
  <c r="M202" i="25" s="1"/>
  <c r="I216" i="25"/>
  <c r="M216" i="25" s="1"/>
  <c r="I504" i="25"/>
  <c r="K504" i="25" s="1"/>
  <c r="U504" i="25" s="1"/>
  <c r="J509" i="25"/>
  <c r="S509" i="25" s="1"/>
  <c r="K514" i="25"/>
  <c r="U514" i="25" s="1"/>
  <c r="J533" i="25"/>
  <c r="S533" i="25" s="1"/>
  <c r="K520" i="25"/>
  <c r="U520" i="25" s="1"/>
  <c r="K524" i="25"/>
  <c r="U524" i="25" s="1"/>
  <c r="K530" i="25"/>
  <c r="U530" i="25" s="1"/>
  <c r="H329" i="25"/>
  <c r="M329" i="25" s="1"/>
  <c r="J330" i="25"/>
  <c r="S330" i="25" s="1"/>
  <c r="J331" i="25"/>
  <c r="S331" i="25" s="1"/>
  <c r="H332" i="25"/>
  <c r="M332" i="25" s="1"/>
  <c r="H333" i="25"/>
  <c r="I333" i="25"/>
  <c r="K333" i="25" s="1"/>
  <c r="U333" i="25" s="1"/>
  <c r="H340" i="25"/>
  <c r="M340" i="25" s="1"/>
  <c r="H341" i="25"/>
  <c r="I341" i="25"/>
  <c r="K341" i="25" s="1"/>
  <c r="U341" i="25" s="1"/>
  <c r="J338" i="25"/>
  <c r="S338" i="25" s="1"/>
  <c r="H345" i="25"/>
  <c r="I345" i="25"/>
  <c r="K345" i="25" s="1"/>
  <c r="U345" i="25" s="1"/>
  <c r="J349" i="25"/>
  <c r="S349" i="25" s="1"/>
  <c r="J353" i="25"/>
  <c r="S353" i="25" s="1"/>
  <c r="J357" i="25"/>
  <c r="S357" i="25" s="1"/>
  <c r="J361" i="25"/>
  <c r="S361" i="25" s="1"/>
  <c r="H337" i="25"/>
  <c r="I337" i="25"/>
  <c r="K337" i="25" s="1"/>
  <c r="U337" i="25" s="1"/>
  <c r="I330" i="25"/>
  <c r="K330" i="25" s="1"/>
  <c r="U330" i="25" s="1"/>
  <c r="K339" i="25"/>
  <c r="U339" i="25" s="1"/>
  <c r="K347" i="25"/>
  <c r="U347" i="25" s="1"/>
  <c r="I349" i="25"/>
  <c r="K349" i="25" s="1"/>
  <c r="U349" i="25" s="1"/>
  <c r="K351" i="25"/>
  <c r="U351" i="25" s="1"/>
  <c r="I353" i="25"/>
  <c r="K353" i="25" s="1"/>
  <c r="U353" i="25" s="1"/>
  <c r="K355" i="25"/>
  <c r="U355" i="25" s="1"/>
  <c r="I357" i="25"/>
  <c r="K357" i="25" s="1"/>
  <c r="U357" i="25" s="1"/>
  <c r="I361" i="25"/>
  <c r="K361" i="25" s="1"/>
  <c r="U361" i="25" s="1"/>
  <c r="K363" i="25"/>
  <c r="U363" i="25" s="1"/>
  <c r="X328" i="6"/>
  <c r="H486" i="25"/>
  <c r="I486" i="25"/>
  <c r="K486" i="25" s="1"/>
  <c r="U486" i="25" s="1"/>
  <c r="K331" i="6"/>
  <c r="J331" i="6"/>
  <c r="L331" i="6"/>
  <c r="V337" i="6"/>
  <c r="X337" i="6"/>
  <c r="J346" i="25"/>
  <c r="S346" i="25" s="1"/>
  <c r="J350" i="25"/>
  <c r="S350" i="25" s="1"/>
  <c r="J354" i="25"/>
  <c r="S354" i="25" s="1"/>
  <c r="J358" i="25"/>
  <c r="S358" i="25" s="1"/>
  <c r="J362" i="25"/>
  <c r="S362" i="25" s="1"/>
  <c r="J366" i="25"/>
  <c r="S366" i="25" s="1"/>
  <c r="J367" i="25"/>
  <c r="S367" i="25" s="1"/>
  <c r="H482" i="25"/>
  <c r="J482" i="25" s="1"/>
  <c r="S482" i="25" s="1"/>
  <c r="I482" i="25"/>
  <c r="K482" i="25" s="1"/>
  <c r="U482" i="25" s="1"/>
  <c r="M331" i="6"/>
  <c r="H368" i="25"/>
  <c r="M368" i="25" s="1"/>
  <c r="V333" i="6"/>
  <c r="X333" i="6"/>
  <c r="K335" i="6"/>
  <c r="J335" i="6"/>
  <c r="L335" i="6"/>
  <c r="O335" i="6" s="1"/>
  <c r="M328" i="6"/>
  <c r="K330" i="6"/>
  <c r="M332" i="6"/>
  <c r="K334" i="6"/>
  <c r="M336" i="6"/>
  <c r="K338" i="6"/>
  <c r="N338" i="6" s="1"/>
  <c r="L339" i="6"/>
  <c r="M340" i="6"/>
  <c r="O340" i="6" s="1"/>
  <c r="X341" i="6"/>
  <c r="K342" i="6"/>
  <c r="L344" i="6"/>
  <c r="M345" i="6"/>
  <c r="K346" i="6"/>
  <c r="X346" i="6"/>
  <c r="M339" i="6"/>
  <c r="M330" i="6"/>
  <c r="M334" i="6"/>
  <c r="M338" i="6"/>
  <c r="J339" i="6"/>
  <c r="M342" i="6"/>
  <c r="V343" i="6"/>
  <c r="V344" i="6"/>
  <c r="J345" i="6"/>
  <c r="J352" i="6"/>
  <c r="L352" i="6"/>
  <c r="M352" i="6"/>
  <c r="K352" i="6"/>
  <c r="K344" i="6"/>
  <c r="L345" i="6"/>
  <c r="J346" i="6"/>
  <c r="X352" i="6"/>
  <c r="V352" i="6"/>
  <c r="K354" i="6"/>
  <c r="V354" i="6"/>
  <c r="X354" i="6"/>
  <c r="J348" i="6"/>
  <c r="V350" i="6"/>
  <c r="J351" i="6"/>
  <c r="J356" i="6"/>
  <c r="L356" i="6"/>
  <c r="O356" i="6" s="1"/>
  <c r="L358" i="6"/>
  <c r="O358" i="6" s="1"/>
  <c r="J358" i="6"/>
  <c r="L354" i="6"/>
  <c r="O354" i="6" s="1"/>
  <c r="J354" i="6"/>
  <c r="X356" i="6"/>
  <c r="V356" i="6"/>
  <c r="V358" i="6"/>
  <c r="X358" i="6"/>
  <c r="K355" i="6"/>
  <c r="V359" i="6"/>
  <c r="J360" i="6"/>
  <c r="M363" i="6"/>
  <c r="M365" i="6"/>
  <c r="O365" i="6" s="1"/>
  <c r="V366" i="6"/>
  <c r="X366" i="6"/>
  <c r="M360" i="6"/>
  <c r="K363" i="6"/>
  <c r="N363" i="6" s="1"/>
  <c r="J365" i="6"/>
  <c r="L363" i="6"/>
  <c r="K365" i="6"/>
  <c r="X365" i="6"/>
  <c r="J367" i="6"/>
  <c r="L367" i="6"/>
  <c r="V369" i="6"/>
  <c r="J370" i="6"/>
  <c r="K370" i="6"/>
  <c r="L371" i="6"/>
  <c r="M481" i="6"/>
  <c r="O481" i="6" s="1"/>
  <c r="K483" i="6"/>
  <c r="L484" i="6"/>
  <c r="M485" i="6"/>
  <c r="O485" i="6" s="1"/>
  <c r="K487" i="6"/>
  <c r="M371" i="6"/>
  <c r="X481" i="6"/>
  <c r="L483" i="6"/>
  <c r="M484" i="6"/>
  <c r="X485" i="6"/>
  <c r="L487" i="6"/>
  <c r="V487" i="6"/>
  <c r="M483" i="6"/>
  <c r="M487" i="6"/>
  <c r="K258" i="25"/>
  <c r="U258" i="25" s="1"/>
  <c r="I545" i="25"/>
  <c r="K545" i="25" s="1"/>
  <c r="U545" i="25" s="1"/>
  <c r="I548" i="25"/>
  <c r="K548" i="25" s="1"/>
  <c r="U548" i="25" s="1"/>
  <c r="H549" i="25"/>
  <c r="M549" i="25" s="1"/>
  <c r="K551" i="25"/>
  <c r="U551" i="25" s="1"/>
  <c r="I553" i="25"/>
  <c r="M553" i="25" s="1"/>
  <c r="K224" i="25"/>
  <c r="U224" i="25" s="1"/>
  <c r="K226" i="25"/>
  <c r="U226" i="25" s="1"/>
  <c r="K232" i="25"/>
  <c r="U232" i="25" s="1"/>
  <c r="K234" i="25"/>
  <c r="U234" i="25" s="1"/>
  <c r="K240" i="25"/>
  <c r="U240" i="25" s="1"/>
  <c r="K242" i="25"/>
  <c r="U242" i="25" s="1"/>
  <c r="K248" i="25"/>
  <c r="U248" i="25" s="1"/>
  <c r="K250" i="25"/>
  <c r="U250" i="25" s="1"/>
  <c r="J196" i="25"/>
  <c r="S196" i="25" s="1"/>
  <c r="I199" i="25"/>
  <c r="M199" i="25" s="1"/>
  <c r="J202" i="25"/>
  <c r="S202" i="25" s="1"/>
  <c r="H208" i="25"/>
  <c r="I215" i="25"/>
  <c r="M215" i="25" s="1"/>
  <c r="J263" i="25"/>
  <c r="S263" i="25" s="1"/>
  <c r="H267" i="25"/>
  <c r="M267" i="25" s="1"/>
  <c r="H270" i="25"/>
  <c r="K201" i="25"/>
  <c r="U201" i="25" s="1"/>
  <c r="K209" i="25"/>
  <c r="U209" i="25" s="1"/>
  <c r="H258" i="25"/>
  <c r="K549" i="25"/>
  <c r="U549" i="25" s="1"/>
  <c r="J223" i="25"/>
  <c r="S223" i="25" s="1"/>
  <c r="J231" i="25"/>
  <c r="S231" i="25" s="1"/>
  <c r="J239" i="25"/>
  <c r="S239" i="25" s="1"/>
  <c r="J247" i="25"/>
  <c r="S247" i="25" s="1"/>
  <c r="J255" i="25"/>
  <c r="S255" i="25" s="1"/>
  <c r="H264" i="25"/>
  <c r="M264" i="25" s="1"/>
  <c r="J274" i="25"/>
  <c r="S274" i="25" s="1"/>
  <c r="J275" i="25"/>
  <c r="S275" i="25" s="1"/>
  <c r="J540" i="25"/>
  <c r="S540" i="25" s="1"/>
  <c r="J541" i="25"/>
  <c r="S541" i="25" s="1"/>
  <c r="K550" i="25"/>
  <c r="U550" i="25" s="1"/>
  <c r="H220" i="25"/>
  <c r="J220" i="25" s="1"/>
  <c r="S220" i="25" s="1"/>
  <c r="H228" i="25"/>
  <c r="M228" i="25" s="1"/>
  <c r="H236" i="25"/>
  <c r="M236" i="25" s="1"/>
  <c r="H244" i="25"/>
  <c r="M244" i="25" s="1"/>
  <c r="H252" i="25"/>
  <c r="M252" i="25" s="1"/>
  <c r="I187" i="25"/>
  <c r="M187" i="25" s="1"/>
  <c r="I191" i="25"/>
  <c r="K191" i="25" s="1"/>
  <c r="U191" i="25" s="1"/>
  <c r="I195" i="25"/>
  <c r="K195" i="25" s="1"/>
  <c r="U195" i="25" s="1"/>
  <c r="I200" i="25"/>
  <c r="K200" i="25" s="1"/>
  <c r="U200" i="25" s="1"/>
  <c r="K208" i="25"/>
  <c r="U208" i="25" s="1"/>
  <c r="H209" i="25"/>
  <c r="M209" i="25" s="1"/>
  <c r="K217" i="25"/>
  <c r="U217" i="25" s="1"/>
  <c r="J489" i="25"/>
  <c r="S489" i="25" s="1"/>
  <c r="J493" i="25"/>
  <c r="S493" i="25" s="1"/>
  <c r="J497" i="25"/>
  <c r="S497" i="25" s="1"/>
  <c r="J501" i="25"/>
  <c r="S501" i="25" s="1"/>
  <c r="I490" i="25"/>
  <c r="K490" i="25" s="1"/>
  <c r="U490" i="25" s="1"/>
  <c r="H490" i="25"/>
  <c r="I494" i="25"/>
  <c r="K494" i="25" s="1"/>
  <c r="U494" i="25" s="1"/>
  <c r="H494" i="25"/>
  <c r="I498" i="25"/>
  <c r="K498" i="25" s="1"/>
  <c r="U498" i="25" s="1"/>
  <c r="H498" i="25"/>
  <c r="I502" i="25"/>
  <c r="K502" i="25" s="1"/>
  <c r="U502" i="25" s="1"/>
  <c r="H502" i="25"/>
  <c r="J503" i="25"/>
  <c r="S503" i="25" s="1"/>
  <c r="I491" i="25"/>
  <c r="K491" i="25" s="1"/>
  <c r="U491" i="25" s="1"/>
  <c r="I495" i="25"/>
  <c r="K495" i="25" s="1"/>
  <c r="U495" i="25" s="1"/>
  <c r="I499" i="25"/>
  <c r="K499" i="25" s="1"/>
  <c r="U499" i="25" s="1"/>
  <c r="I503" i="25"/>
  <c r="K503" i="25" s="1"/>
  <c r="U503" i="25" s="1"/>
  <c r="K505" i="25"/>
  <c r="U505" i="25" s="1"/>
  <c r="I507" i="25"/>
  <c r="M507" i="25" s="1"/>
  <c r="I511" i="25"/>
  <c r="M511" i="25" s="1"/>
  <c r="I515" i="25"/>
  <c r="K515" i="25" s="1"/>
  <c r="U515" i="25" s="1"/>
  <c r="I519" i="25"/>
  <c r="K519" i="25" s="1"/>
  <c r="U519" i="25" s="1"/>
  <c r="H524" i="25"/>
  <c r="J525" i="25"/>
  <c r="S525" i="25" s="1"/>
  <c r="J526" i="25"/>
  <c r="S526" i="25" s="1"/>
  <c r="I529" i="25"/>
  <c r="K529" i="25" s="1"/>
  <c r="U529" i="25" s="1"/>
  <c r="I531" i="25"/>
  <c r="K531" i="25" s="1"/>
  <c r="U531" i="25" s="1"/>
  <c r="M490" i="6"/>
  <c r="M492" i="6"/>
  <c r="O492" i="6" s="1"/>
  <c r="L494" i="6"/>
  <c r="K496" i="6"/>
  <c r="J496" i="6"/>
  <c r="L496" i="6"/>
  <c r="O496" i="6" s="1"/>
  <c r="K498" i="6"/>
  <c r="L498" i="6"/>
  <c r="J498" i="6"/>
  <c r="M498" i="6"/>
  <c r="J507" i="25"/>
  <c r="S507" i="25" s="1"/>
  <c r="J511" i="25"/>
  <c r="S511" i="25" s="1"/>
  <c r="J515" i="25"/>
  <c r="S515" i="25" s="1"/>
  <c r="J519" i="25"/>
  <c r="S519" i="25" s="1"/>
  <c r="J531" i="25"/>
  <c r="S531" i="25" s="1"/>
  <c r="N500" i="6"/>
  <c r="J488" i="25"/>
  <c r="S488" i="25" s="1"/>
  <c r="J492" i="25"/>
  <c r="S492" i="25" s="1"/>
  <c r="J496" i="25"/>
  <c r="S496" i="25" s="1"/>
  <c r="J500" i="25"/>
  <c r="S500" i="25" s="1"/>
  <c r="J504" i="25"/>
  <c r="S504" i="25" s="1"/>
  <c r="H506" i="25"/>
  <c r="M506" i="25" s="1"/>
  <c r="J508" i="25"/>
  <c r="S508" i="25" s="1"/>
  <c r="H510" i="25"/>
  <c r="M510" i="25" s="1"/>
  <c r="J512" i="25"/>
  <c r="S512" i="25" s="1"/>
  <c r="H514" i="25"/>
  <c r="M514" i="25" s="1"/>
  <c r="J516" i="25"/>
  <c r="S516" i="25" s="1"/>
  <c r="H518" i="25"/>
  <c r="M518" i="25" s="1"/>
  <c r="I521" i="25"/>
  <c r="K521" i="25" s="1"/>
  <c r="U521" i="25" s="1"/>
  <c r="H527" i="25"/>
  <c r="M527" i="25" s="1"/>
  <c r="H532" i="25"/>
  <c r="K534" i="25"/>
  <c r="U534" i="25" s="1"/>
  <c r="J535" i="25"/>
  <c r="S535" i="25" s="1"/>
  <c r="I537" i="25"/>
  <c r="K537" i="25" s="1"/>
  <c r="U537" i="25" s="1"/>
  <c r="K490" i="6"/>
  <c r="N490" i="6" s="1"/>
  <c r="J492" i="6"/>
  <c r="V493" i="6"/>
  <c r="V494" i="6"/>
  <c r="H520" i="25"/>
  <c r="M520" i="25" s="1"/>
  <c r="J522" i="25"/>
  <c r="S522" i="25" s="1"/>
  <c r="J523" i="25"/>
  <c r="S523" i="25" s="1"/>
  <c r="I525" i="25"/>
  <c r="K525" i="25" s="1"/>
  <c r="U525" i="25" s="1"/>
  <c r="H536" i="25"/>
  <c r="M536" i="25" s="1"/>
  <c r="J538" i="25"/>
  <c r="S538" i="25" s="1"/>
  <c r="L490" i="6"/>
  <c r="K492" i="6"/>
  <c r="X492" i="6"/>
  <c r="K494" i="6"/>
  <c r="N494" i="6" s="1"/>
  <c r="X497" i="6"/>
  <c r="V497" i="6"/>
  <c r="K495" i="6"/>
  <c r="V496" i="6"/>
  <c r="K499" i="6"/>
  <c r="N499" i="6" s="1"/>
  <c r="X499" i="6"/>
  <c r="K501" i="6"/>
  <c r="L502" i="6"/>
  <c r="J503" i="6"/>
  <c r="V505" i="6"/>
  <c r="J506" i="6"/>
  <c r="X508" i="6"/>
  <c r="K511" i="6"/>
  <c r="J511" i="6"/>
  <c r="L511" i="6"/>
  <c r="M501" i="6"/>
  <c r="M503" i="6"/>
  <c r="O503" i="6" s="1"/>
  <c r="M506" i="6"/>
  <c r="V509" i="6"/>
  <c r="M511" i="6"/>
  <c r="J509" i="6"/>
  <c r="K510" i="6"/>
  <c r="J513" i="6"/>
  <c r="X513" i="6"/>
  <c r="K514" i="6"/>
  <c r="L515" i="6"/>
  <c r="J517" i="6"/>
  <c r="X517" i="6"/>
  <c r="K518" i="6"/>
  <c r="N518" i="6" s="1"/>
  <c r="M520" i="6"/>
  <c r="X522" i="6"/>
  <c r="V522" i="6"/>
  <c r="V524" i="6"/>
  <c r="X524" i="6"/>
  <c r="M515" i="6"/>
  <c r="K526" i="6"/>
  <c r="J526" i="6"/>
  <c r="L526" i="6"/>
  <c r="M510" i="6"/>
  <c r="M514" i="6"/>
  <c r="J515" i="6"/>
  <c r="M518" i="6"/>
  <c r="K520" i="6"/>
  <c r="M526" i="6"/>
  <c r="L520" i="6"/>
  <c r="J522" i="6"/>
  <c r="L522" i="6"/>
  <c r="J524" i="6"/>
  <c r="K525" i="6"/>
  <c r="V526" i="6"/>
  <c r="M528" i="6"/>
  <c r="J530" i="6"/>
  <c r="L530" i="6"/>
  <c r="O530" i="6" s="1"/>
  <c r="K530" i="6"/>
  <c r="L524" i="6"/>
  <c r="O524" i="6" s="1"/>
  <c r="J528" i="6"/>
  <c r="K528" i="6"/>
  <c r="X528" i="6"/>
  <c r="L531" i="6"/>
  <c r="M532" i="6"/>
  <c r="K534" i="6"/>
  <c r="N534" i="6" s="1"/>
  <c r="L535" i="6"/>
  <c r="M536" i="6"/>
  <c r="K538" i="6"/>
  <c r="N538" i="6" s="1"/>
  <c r="V530" i="6"/>
  <c r="M531" i="6"/>
  <c r="J532" i="6"/>
  <c r="X532" i="6"/>
  <c r="L534" i="6"/>
  <c r="V534" i="6"/>
  <c r="M535" i="6"/>
  <c r="J536" i="6"/>
  <c r="X536" i="6"/>
  <c r="L538" i="6"/>
  <c r="V538" i="6"/>
  <c r="M534" i="6"/>
  <c r="M538" i="6"/>
  <c r="J186" i="25"/>
  <c r="S186" i="25" s="1"/>
  <c r="J190" i="25"/>
  <c r="S190" i="25" s="1"/>
  <c r="J194" i="25"/>
  <c r="S194" i="25" s="1"/>
  <c r="J198" i="25"/>
  <c r="S198" i="25" s="1"/>
  <c r="K184" i="25"/>
  <c r="U184" i="25" s="1"/>
  <c r="I186" i="25"/>
  <c r="K186" i="25" s="1"/>
  <c r="U186" i="25" s="1"/>
  <c r="K188" i="25"/>
  <c r="U188" i="25" s="1"/>
  <c r="I190" i="25"/>
  <c r="K190" i="25" s="1"/>
  <c r="U190" i="25" s="1"/>
  <c r="K192" i="25"/>
  <c r="U192" i="25" s="1"/>
  <c r="I194" i="25"/>
  <c r="K194" i="25" s="1"/>
  <c r="U194" i="25" s="1"/>
  <c r="K196" i="25"/>
  <c r="U196" i="25" s="1"/>
  <c r="I198" i="25"/>
  <c r="K198" i="25" s="1"/>
  <c r="U198" i="25" s="1"/>
  <c r="H205" i="25"/>
  <c r="M205" i="25" s="1"/>
  <c r="J206" i="25"/>
  <c r="S206" i="25" s="1"/>
  <c r="J207" i="25"/>
  <c r="S207" i="25" s="1"/>
  <c r="I210" i="25"/>
  <c r="M210" i="25" s="1"/>
  <c r="H213" i="25"/>
  <c r="M213" i="25" s="1"/>
  <c r="H214" i="25"/>
  <c r="I214" i="25"/>
  <c r="K214" i="25" s="1"/>
  <c r="U214" i="25" s="1"/>
  <c r="J215" i="25"/>
  <c r="S215" i="25" s="1"/>
  <c r="V185" i="6"/>
  <c r="J186" i="6"/>
  <c r="K186" i="6" s="1"/>
  <c r="J210" i="25"/>
  <c r="S210" i="25" s="1"/>
  <c r="J211" i="25"/>
  <c r="S211" i="25" s="1"/>
  <c r="V189" i="6"/>
  <c r="X189" i="6"/>
  <c r="J187" i="25"/>
  <c r="S187" i="25" s="1"/>
  <c r="J191" i="25"/>
  <c r="S191" i="25" s="1"/>
  <c r="J195" i="25"/>
  <c r="S195" i="25" s="1"/>
  <c r="J199" i="25"/>
  <c r="S199" i="25" s="1"/>
  <c r="J200" i="25"/>
  <c r="S200" i="25" s="1"/>
  <c r="H201" i="25"/>
  <c r="M201" i="25" s="1"/>
  <c r="J203" i="25"/>
  <c r="S203" i="25" s="1"/>
  <c r="J204" i="25"/>
  <c r="S204" i="25" s="1"/>
  <c r="I206" i="25"/>
  <c r="K206" i="25" s="1"/>
  <c r="U206" i="25" s="1"/>
  <c r="J216" i="25"/>
  <c r="S216" i="25" s="1"/>
  <c r="H217" i="25"/>
  <c r="M217" i="25" s="1"/>
  <c r="H218" i="25"/>
  <c r="I218" i="25"/>
  <c r="K218" i="25" s="1"/>
  <c r="U218" i="25" s="1"/>
  <c r="J219" i="25"/>
  <c r="S219" i="25" s="1"/>
  <c r="J187" i="6"/>
  <c r="K187" i="6" s="1"/>
  <c r="L187" i="6"/>
  <c r="K190" i="6"/>
  <c r="L191" i="6"/>
  <c r="M191" i="6" s="1"/>
  <c r="M192" i="6"/>
  <c r="L194" i="6"/>
  <c r="M194" i="6" s="1"/>
  <c r="X196" i="6"/>
  <c r="X197" i="6"/>
  <c r="L199" i="6"/>
  <c r="M199" i="6" s="1"/>
  <c r="V205" i="6"/>
  <c r="X205" i="6"/>
  <c r="M190" i="6"/>
  <c r="J191" i="6"/>
  <c r="K191" i="6" s="1"/>
  <c r="V193" i="6"/>
  <c r="V194" i="6"/>
  <c r="J195" i="6"/>
  <c r="K195" i="6" s="1"/>
  <c r="X200" i="6"/>
  <c r="V201" i="6"/>
  <c r="X201" i="6"/>
  <c r="J203" i="6"/>
  <c r="K203" i="6" s="1"/>
  <c r="L203" i="6"/>
  <c r="M203" i="6" s="1"/>
  <c r="K194" i="6"/>
  <c r="L195" i="6"/>
  <c r="M195" i="6" s="1"/>
  <c r="J196" i="6"/>
  <c r="K196" i="6" s="1"/>
  <c r="J198" i="6"/>
  <c r="K198" i="6" s="1"/>
  <c r="M204" i="6"/>
  <c r="K206" i="6"/>
  <c r="N206" i="6" s="1"/>
  <c r="L207" i="6"/>
  <c r="M207" i="6" s="1"/>
  <c r="N208" i="6"/>
  <c r="X209" i="6"/>
  <c r="L209" i="6"/>
  <c r="M209" i="6" s="1"/>
  <c r="K212" i="6"/>
  <c r="J212" i="6"/>
  <c r="L212" i="6"/>
  <c r="J207" i="6"/>
  <c r="K207" i="6" s="1"/>
  <c r="J209" i="6"/>
  <c r="K209" i="6" s="1"/>
  <c r="V210" i="6"/>
  <c r="M212" i="6"/>
  <c r="K211" i="6"/>
  <c r="M213" i="6"/>
  <c r="X214" i="6"/>
  <c r="K215" i="6"/>
  <c r="N215" i="6" s="1"/>
  <c r="L216" i="6"/>
  <c r="M217" i="6"/>
  <c r="X218" i="6"/>
  <c r="K219" i="6"/>
  <c r="N219" i="6" s="1"/>
  <c r="M216" i="6"/>
  <c r="M211" i="6"/>
  <c r="M215" i="6"/>
  <c r="J216" i="6"/>
  <c r="M219" i="6"/>
  <c r="J222" i="25"/>
  <c r="S222" i="25" s="1"/>
  <c r="I249" i="25"/>
  <c r="K249" i="25" s="1"/>
  <c r="U249" i="25" s="1"/>
  <c r="H249" i="25"/>
  <c r="J249" i="25" s="1"/>
  <c r="S249" i="25" s="1"/>
  <c r="J238" i="25"/>
  <c r="S238" i="25" s="1"/>
  <c r="I233" i="25"/>
  <c r="K233" i="25" s="1"/>
  <c r="U233" i="25" s="1"/>
  <c r="H233" i="25"/>
  <c r="J233" i="25" s="1"/>
  <c r="S233" i="25" s="1"/>
  <c r="J254" i="25"/>
  <c r="S254" i="25" s="1"/>
  <c r="I225" i="25"/>
  <c r="K225" i="25" s="1"/>
  <c r="U225" i="25" s="1"/>
  <c r="H225" i="25"/>
  <c r="J225" i="25" s="1"/>
  <c r="S225" i="25" s="1"/>
  <c r="J230" i="25"/>
  <c r="S230" i="25" s="1"/>
  <c r="I241" i="25"/>
  <c r="K241" i="25" s="1"/>
  <c r="U241" i="25" s="1"/>
  <c r="H241" i="25"/>
  <c r="J241" i="25" s="1"/>
  <c r="S241" i="25" s="1"/>
  <c r="J246" i="25"/>
  <c r="S246" i="25" s="1"/>
  <c r="X221" i="6"/>
  <c r="V221" i="6"/>
  <c r="K222" i="6"/>
  <c r="M222" i="6"/>
  <c r="L222" i="6"/>
  <c r="J222" i="6"/>
  <c r="I221" i="25"/>
  <c r="K221" i="25" s="1"/>
  <c r="U221" i="25" s="1"/>
  <c r="H221" i="25"/>
  <c r="I229" i="25"/>
  <c r="K229" i="25" s="1"/>
  <c r="U229" i="25" s="1"/>
  <c r="H229" i="25"/>
  <c r="J229" i="25" s="1"/>
  <c r="S229" i="25" s="1"/>
  <c r="I237" i="25"/>
  <c r="K237" i="25" s="1"/>
  <c r="U237" i="25" s="1"/>
  <c r="H237" i="25"/>
  <c r="I245" i="25"/>
  <c r="K245" i="25" s="1"/>
  <c r="U245" i="25" s="1"/>
  <c r="H245" i="25"/>
  <c r="I253" i="25"/>
  <c r="K253" i="25" s="1"/>
  <c r="U253" i="25" s="1"/>
  <c r="H253" i="25"/>
  <c r="O228" i="6"/>
  <c r="X233" i="6"/>
  <c r="V233" i="6"/>
  <c r="V224" i="6"/>
  <c r="X224" i="6"/>
  <c r="L227" i="6"/>
  <c r="K227" i="6"/>
  <c r="M227" i="6"/>
  <c r="J227" i="6"/>
  <c r="K220" i="6"/>
  <c r="L221" i="6"/>
  <c r="O221" i="6" s="1"/>
  <c r="L220" i="6"/>
  <c r="K226" i="6"/>
  <c r="J226" i="6"/>
  <c r="X229" i="6"/>
  <c r="V229" i="6"/>
  <c r="L231" i="6"/>
  <c r="O231" i="6" s="1"/>
  <c r="K231" i="6"/>
  <c r="J231" i="6"/>
  <c r="L235" i="6"/>
  <c r="O235" i="6" s="1"/>
  <c r="K235" i="6"/>
  <c r="J235" i="6"/>
  <c r="M230" i="6"/>
  <c r="M234" i="6"/>
  <c r="L241" i="6"/>
  <c r="K241" i="6"/>
  <c r="K244" i="6"/>
  <c r="M244" i="6"/>
  <c r="L244" i="6"/>
  <c r="J244" i="6"/>
  <c r="M225" i="6"/>
  <c r="M229" i="6"/>
  <c r="J230" i="6"/>
  <c r="L232" i="6"/>
  <c r="O232" i="6" s="1"/>
  <c r="M233" i="6"/>
  <c r="J234" i="6"/>
  <c r="N234" i="6" s="1"/>
  <c r="L236" i="6"/>
  <c r="O236" i="6" s="1"/>
  <c r="J241" i="6"/>
  <c r="X242" i="6"/>
  <c r="V242" i="6"/>
  <c r="V245" i="6"/>
  <c r="X245" i="6"/>
  <c r="X247" i="6"/>
  <c r="V247" i="6"/>
  <c r="X251" i="6"/>
  <c r="V251" i="6"/>
  <c r="J237" i="6"/>
  <c r="K240" i="6"/>
  <c r="J240" i="6"/>
  <c r="M241" i="6"/>
  <c r="M239" i="6"/>
  <c r="M243" i="6"/>
  <c r="L253" i="6"/>
  <c r="K253" i="6"/>
  <c r="J253" i="6"/>
  <c r="O246" i="6"/>
  <c r="M253" i="6"/>
  <c r="X255" i="6"/>
  <c r="V255" i="6"/>
  <c r="L245" i="6"/>
  <c r="O245" i="6" s="1"/>
  <c r="J245" i="6"/>
  <c r="J247" i="6"/>
  <c r="L247" i="6"/>
  <c r="O247" i="6" s="1"/>
  <c r="L249" i="6"/>
  <c r="O249" i="6" s="1"/>
  <c r="K249" i="6"/>
  <c r="J249" i="6"/>
  <c r="M248" i="6"/>
  <c r="X249" i="6"/>
  <c r="L251" i="6"/>
  <c r="M252" i="6"/>
  <c r="X253" i="6"/>
  <c r="L255" i="6"/>
  <c r="M251" i="6"/>
  <c r="M255" i="6"/>
  <c r="J259" i="25"/>
  <c r="S259" i="25" s="1"/>
  <c r="H260" i="25"/>
  <c r="I261" i="25"/>
  <c r="K261" i="25" s="1"/>
  <c r="U261" i="25" s="1"/>
  <c r="H261" i="25"/>
  <c r="J261" i="25" s="1"/>
  <c r="S261" i="25" s="1"/>
  <c r="J262" i="25"/>
  <c r="S262" i="25" s="1"/>
  <c r="K269" i="25"/>
  <c r="U269" i="25" s="1"/>
  <c r="I257" i="25"/>
  <c r="K257" i="25" s="1"/>
  <c r="U257" i="25" s="1"/>
  <c r="H257" i="25"/>
  <c r="J271" i="25"/>
  <c r="S271" i="25" s="1"/>
  <c r="K273" i="25"/>
  <c r="U273" i="25" s="1"/>
  <c r="K539" i="25"/>
  <c r="U539" i="25" s="1"/>
  <c r="K543" i="25"/>
  <c r="U543" i="25" s="1"/>
  <c r="H268" i="25"/>
  <c r="I268" i="25"/>
  <c r="K268" i="25" s="1"/>
  <c r="U268" i="25" s="1"/>
  <c r="I265" i="25"/>
  <c r="K265" i="25" s="1"/>
  <c r="U265" i="25" s="1"/>
  <c r="H265" i="25"/>
  <c r="H272" i="25"/>
  <c r="J272" i="25" s="1"/>
  <c r="S272" i="25" s="1"/>
  <c r="I272" i="25"/>
  <c r="K272" i="25" s="1"/>
  <c r="U272" i="25" s="1"/>
  <c r="K266" i="25"/>
  <c r="U266" i="25" s="1"/>
  <c r="H269" i="25"/>
  <c r="K270" i="25"/>
  <c r="U270" i="25" s="1"/>
  <c r="H273" i="25"/>
  <c r="M273" i="25" s="1"/>
  <c r="I276" i="25"/>
  <c r="K276" i="25" s="1"/>
  <c r="U276" i="25" s="1"/>
  <c r="H539" i="25"/>
  <c r="I542" i="25"/>
  <c r="K542" i="25" s="1"/>
  <c r="U542" i="25" s="1"/>
  <c r="H543" i="25"/>
  <c r="M543" i="25" s="1"/>
  <c r="I544" i="25"/>
  <c r="M544" i="25" s="1"/>
  <c r="I546" i="25"/>
  <c r="K546" i="25" s="1"/>
  <c r="U546" i="25" s="1"/>
  <c r="H550" i="25"/>
  <c r="M550" i="25" s="1"/>
  <c r="J256" i="6"/>
  <c r="X258" i="6"/>
  <c r="V258" i="6"/>
  <c r="K259" i="6"/>
  <c r="L259" i="6"/>
  <c r="O259" i="6" s="1"/>
  <c r="J259" i="6"/>
  <c r="J544" i="25"/>
  <c r="S544" i="25" s="1"/>
  <c r="J545" i="25"/>
  <c r="S545" i="25" s="1"/>
  <c r="J546" i="25"/>
  <c r="S546" i="25" s="1"/>
  <c r="V256" i="6"/>
  <c r="X256" i="6"/>
  <c r="H552" i="25"/>
  <c r="I552" i="25"/>
  <c r="K552" i="25" s="1"/>
  <c r="U552" i="25" s="1"/>
  <c r="J553" i="25"/>
  <c r="S553" i="25" s="1"/>
  <c r="L256" i="6"/>
  <c r="O256" i="6" s="1"/>
  <c r="K256" i="6"/>
  <c r="V266" i="6"/>
  <c r="X266" i="6"/>
  <c r="M262" i="6"/>
  <c r="M264" i="6"/>
  <c r="V270" i="6"/>
  <c r="X270" i="6"/>
  <c r="K258" i="6"/>
  <c r="N258" i="6" s="1"/>
  <c r="J260" i="6"/>
  <c r="V262" i="6"/>
  <c r="J268" i="6"/>
  <c r="L268" i="6"/>
  <c r="O268" i="6" s="1"/>
  <c r="M270" i="6"/>
  <c r="L270" i="6"/>
  <c r="J270" i="6"/>
  <c r="N270" i="6" s="1"/>
  <c r="L266" i="6"/>
  <c r="O266" i="6" s="1"/>
  <c r="J266" i="6"/>
  <c r="X268" i="6"/>
  <c r="V268" i="6"/>
  <c r="K267" i="6"/>
  <c r="K271" i="6"/>
  <c r="K272" i="6"/>
  <c r="N272" i="6" s="1"/>
  <c r="L273" i="6"/>
  <c r="J274" i="6"/>
  <c r="V276" i="6"/>
  <c r="J539" i="6"/>
  <c r="L539" i="6"/>
  <c r="M272" i="6"/>
  <c r="M274" i="6"/>
  <c r="O274" i="6" s="1"/>
  <c r="M539" i="6"/>
  <c r="X540" i="6"/>
  <c r="L540" i="6"/>
  <c r="O540" i="6" s="1"/>
  <c r="J542" i="6"/>
  <c r="N542" i="6" s="1"/>
  <c r="J545" i="6"/>
  <c r="L545" i="6"/>
  <c r="O545" i="6" s="1"/>
  <c r="X541" i="6"/>
  <c r="L542" i="6"/>
  <c r="M542" i="6"/>
  <c r="M547" i="6"/>
  <c r="O547" i="6" s="1"/>
  <c r="K549" i="6"/>
  <c r="N549" i="6" s="1"/>
  <c r="L550" i="6"/>
  <c r="M551" i="6"/>
  <c r="O551" i="6" s="1"/>
  <c r="K553" i="6"/>
  <c r="N553" i="6" s="1"/>
  <c r="V545" i="6"/>
  <c r="M546" i="6"/>
  <c r="J547" i="6"/>
  <c r="X547" i="6"/>
  <c r="L549" i="6"/>
  <c r="V549" i="6"/>
  <c r="M550" i="6"/>
  <c r="J551" i="6"/>
  <c r="X551" i="6"/>
  <c r="L553" i="6"/>
  <c r="V553" i="6"/>
  <c r="M549" i="6"/>
  <c r="M553" i="6"/>
  <c r="D5" i="2"/>
  <c r="E5" i="2"/>
  <c r="X253" i="25" l="1"/>
  <c r="N238" i="6"/>
  <c r="N210" i="6"/>
  <c r="X430" i="25"/>
  <c r="X414" i="25"/>
  <c r="X398" i="25"/>
  <c r="X482" i="25"/>
  <c r="X357" i="25"/>
  <c r="X322" i="25"/>
  <c r="X306" i="25"/>
  <c r="X290" i="25"/>
  <c r="X270" i="25"/>
  <c r="X257" i="25"/>
  <c r="X291" i="25"/>
  <c r="X271" i="25"/>
  <c r="X235" i="25"/>
  <c r="X460" i="25"/>
  <c r="X380" i="25"/>
  <c r="X233" i="25"/>
  <c r="X256" i="25"/>
  <c r="X267" i="25"/>
  <c r="O491" i="6"/>
  <c r="X344" i="25"/>
  <c r="X328" i="25"/>
  <c r="X305" i="25"/>
  <c r="X269" i="25"/>
  <c r="X363" i="25"/>
  <c r="X347" i="25"/>
  <c r="X264" i="25"/>
  <c r="O318" i="6"/>
  <c r="N221" i="6"/>
  <c r="X489" i="25"/>
  <c r="X359" i="25"/>
  <c r="X303" i="25"/>
  <c r="X316" i="25"/>
  <c r="X300" i="25"/>
  <c r="X514" i="25"/>
  <c r="X238" i="25"/>
  <c r="X375" i="25"/>
  <c r="X536" i="25"/>
  <c r="X520" i="25"/>
  <c r="X504" i="25"/>
  <c r="X488" i="25"/>
  <c r="X206" i="25"/>
  <c r="X190" i="25"/>
  <c r="X457" i="25"/>
  <c r="X441" i="25"/>
  <c r="X425" i="25"/>
  <c r="X409" i="25"/>
  <c r="X393" i="25"/>
  <c r="X377" i="25"/>
  <c r="X368" i="25"/>
  <c r="X352" i="25"/>
  <c r="X336" i="25"/>
  <c r="X590" i="25"/>
  <c r="X313" i="25"/>
  <c r="X527" i="25"/>
  <c r="X511" i="25"/>
  <c r="X495" i="25"/>
  <c r="X193" i="25"/>
  <c r="X547" i="25"/>
  <c r="X319" i="25"/>
  <c r="X191" i="25"/>
  <c r="X371" i="25"/>
  <c r="X355" i="25"/>
  <c r="X339" i="25"/>
  <c r="X593" i="25"/>
  <c r="X526" i="25"/>
  <c r="X510" i="25"/>
  <c r="X494" i="25"/>
  <c r="X208" i="25"/>
  <c r="X192" i="25"/>
  <c r="X234" i="25"/>
  <c r="X451" i="25"/>
  <c r="X487" i="25"/>
  <c r="X362" i="25"/>
  <c r="X346" i="25"/>
  <c r="X497" i="25"/>
  <c r="X241" i="25"/>
  <c r="J227" i="25"/>
  <c r="S227" i="25" s="1"/>
  <c r="X318" i="25"/>
  <c r="X532" i="25"/>
  <c r="X218" i="25"/>
  <c r="X225" i="25"/>
  <c r="X364" i="25"/>
  <c r="X348" i="25"/>
  <c r="X332" i="25"/>
  <c r="X273" i="25"/>
  <c r="X295" i="25"/>
  <c r="X538" i="25"/>
  <c r="X246" i="25"/>
  <c r="X230" i="25"/>
  <c r="X259" i="25"/>
  <c r="X378" i="25"/>
  <c r="X353" i="25"/>
  <c r="X524" i="25"/>
  <c r="X492" i="25"/>
  <c r="X236" i="25"/>
  <c r="X540" i="25"/>
  <c r="X262" i="25"/>
  <c r="X299" i="25"/>
  <c r="X473" i="25"/>
  <c r="X356" i="25"/>
  <c r="X340" i="25"/>
  <c r="X265" i="25"/>
  <c r="X297" i="25"/>
  <c r="X281" i="25"/>
  <c r="X213" i="25"/>
  <c r="X243" i="25"/>
  <c r="X261" i="25"/>
  <c r="X476" i="25"/>
  <c r="X444" i="25"/>
  <c r="X428" i="25"/>
  <c r="X412" i="25"/>
  <c r="X396" i="25"/>
  <c r="X484" i="25"/>
  <c r="X343" i="25"/>
  <c r="X312" i="25"/>
  <c r="X296" i="25"/>
  <c r="X280" i="25"/>
  <c r="X530" i="25"/>
  <c r="X498" i="25"/>
  <c r="X212" i="25"/>
  <c r="X196" i="25"/>
  <c r="X254" i="25"/>
  <c r="X222" i="25"/>
  <c r="X542" i="25"/>
  <c r="X501" i="25"/>
  <c r="X553" i="25"/>
  <c r="X479" i="25"/>
  <c r="X383" i="25"/>
  <c r="X330" i="25"/>
  <c r="X307" i="25"/>
  <c r="X384" i="25"/>
  <c r="X454" i="25"/>
  <c r="X438" i="25"/>
  <c r="X422" i="25"/>
  <c r="X586" i="25"/>
  <c r="X326" i="25"/>
  <c r="X310" i="25"/>
  <c r="X294" i="25"/>
  <c r="X278" i="25"/>
  <c r="X258" i="25"/>
  <c r="X275" i="25"/>
  <c r="X469" i="25"/>
  <c r="X509" i="25"/>
  <c r="X277" i="25"/>
  <c r="X209" i="25"/>
  <c r="X255" i="25"/>
  <c r="X239" i="25"/>
  <c r="X475" i="25"/>
  <c r="X459" i="25"/>
  <c r="X443" i="25"/>
  <c r="X411" i="25"/>
  <c r="X283" i="25"/>
  <c r="X516" i="25"/>
  <c r="X500" i="25"/>
  <c r="X202" i="25"/>
  <c r="X186" i="25"/>
  <c r="X244" i="25"/>
  <c r="X228" i="25"/>
  <c r="X548" i="25"/>
  <c r="X207" i="25"/>
  <c r="X465" i="25"/>
  <c r="X449" i="25"/>
  <c r="X433" i="25"/>
  <c r="X417" i="25"/>
  <c r="X401" i="25"/>
  <c r="X385" i="25"/>
  <c r="X543" i="25"/>
  <c r="X311" i="25"/>
  <c r="X219" i="25"/>
  <c r="X245" i="25"/>
  <c r="X549" i="25"/>
  <c r="X585" i="25"/>
  <c r="X491" i="25"/>
  <c r="X205" i="25"/>
  <c r="X189" i="25"/>
  <c r="X251" i="25"/>
  <c r="X539" i="25"/>
  <c r="X203" i="25"/>
  <c r="X324" i="25"/>
  <c r="X308" i="25"/>
  <c r="X292" i="25"/>
  <c r="X250" i="25"/>
  <c r="X466" i="25"/>
  <c r="X386" i="25"/>
  <c r="X522" i="25"/>
  <c r="X506" i="25"/>
  <c r="X490" i="25"/>
  <c r="X204" i="25"/>
  <c r="X188" i="25"/>
  <c r="X550" i="25"/>
  <c r="X272" i="25"/>
  <c r="X287" i="25"/>
  <c r="X537" i="25"/>
  <c r="X211" i="25"/>
  <c r="X237" i="25"/>
  <c r="X455" i="25"/>
  <c r="X370" i="25"/>
  <c r="O273" i="6"/>
  <c r="X478" i="25"/>
  <c r="X462" i="25"/>
  <c r="X446" i="25"/>
  <c r="X382" i="25"/>
  <c r="X341" i="25"/>
  <c r="X595" i="25"/>
  <c r="X302" i="25"/>
  <c r="X286" i="25"/>
  <c r="X528" i="25"/>
  <c r="X512" i="25"/>
  <c r="X496" i="25"/>
  <c r="X214" i="25"/>
  <c r="X198" i="25"/>
  <c r="X240" i="25"/>
  <c r="X224" i="25"/>
  <c r="X544" i="25"/>
  <c r="X266" i="25"/>
  <c r="X323" i="25"/>
  <c r="X477" i="25"/>
  <c r="X461" i="25"/>
  <c r="X445" i="25"/>
  <c r="X429" i="25"/>
  <c r="X413" i="25"/>
  <c r="X397" i="25"/>
  <c r="X381" i="25"/>
  <c r="X485" i="25"/>
  <c r="X360" i="25"/>
  <c r="X195" i="25"/>
  <c r="X317" i="25"/>
  <c r="X301" i="25"/>
  <c r="X285" i="25"/>
  <c r="X535" i="25"/>
  <c r="X519" i="25"/>
  <c r="X503" i="25"/>
  <c r="X217" i="25"/>
  <c r="X201" i="25"/>
  <c r="X185" i="25"/>
  <c r="X247" i="25"/>
  <c r="X231" i="25"/>
  <c r="X229" i="25"/>
  <c r="X468" i="25"/>
  <c r="X436" i="25"/>
  <c r="X420" i="25"/>
  <c r="X372" i="25"/>
  <c r="X367" i="25"/>
  <c r="X279" i="25"/>
  <c r="X588" i="25"/>
  <c r="X320" i="25"/>
  <c r="X304" i="25"/>
  <c r="X331" i="25"/>
  <c r="X284" i="25"/>
  <c r="X534" i="25"/>
  <c r="X518" i="25"/>
  <c r="X502" i="25"/>
  <c r="X216" i="25"/>
  <c r="X200" i="25"/>
  <c r="X184" i="25"/>
  <c r="X242" i="25"/>
  <c r="X226" i="25"/>
  <c r="X546" i="25"/>
  <c r="X268" i="25"/>
  <c r="X525" i="25"/>
  <c r="X187" i="25"/>
  <c r="X221" i="25"/>
  <c r="X467" i="25"/>
  <c r="X435" i="25"/>
  <c r="X419" i="25"/>
  <c r="X403" i="25"/>
  <c r="X387" i="25"/>
  <c r="X350" i="25"/>
  <c r="N205" i="6"/>
  <c r="M185" i="6"/>
  <c r="Q185" i="6" s="1"/>
  <c r="O186" i="6"/>
  <c r="N193" i="6"/>
  <c r="M187" i="6"/>
  <c r="O187" i="6" s="1"/>
  <c r="Q301" i="6"/>
  <c r="O364" i="6"/>
  <c r="K414" i="25"/>
  <c r="U414" i="25" s="1"/>
  <c r="N544" i="6"/>
  <c r="P544" i="6" s="1"/>
  <c r="J453" i="25"/>
  <c r="S453" i="25" s="1"/>
  <c r="J461" i="25"/>
  <c r="S461" i="25" s="1"/>
  <c r="O512" i="6"/>
  <c r="P512" i="6" s="1"/>
  <c r="K513" i="25"/>
  <c r="L537" i="25"/>
  <c r="M238" i="25"/>
  <c r="M271" i="25"/>
  <c r="Q426" i="6"/>
  <c r="J411" i="25"/>
  <c r="L499" i="25"/>
  <c r="L289" i="25"/>
  <c r="N228" i="6"/>
  <c r="N266" i="6"/>
  <c r="O243" i="6"/>
  <c r="P243" i="6" s="1"/>
  <c r="N332" i="6"/>
  <c r="J304" i="25"/>
  <c r="O536" i="6"/>
  <c r="Q252" i="6"/>
  <c r="N479" i="6"/>
  <c r="P479" i="6" s="1"/>
  <c r="J363" i="25"/>
  <c r="S363" i="25" s="1"/>
  <c r="N453" i="6"/>
  <c r="P453" i="6" s="1"/>
  <c r="Q210" i="6"/>
  <c r="N524" i="6"/>
  <c r="P524" i="6" s="1"/>
  <c r="J415" i="25"/>
  <c r="J465" i="25"/>
  <c r="O355" i="6"/>
  <c r="M243" i="25"/>
  <c r="O201" i="6"/>
  <c r="P201" i="6" s="1"/>
  <c r="K459" i="25"/>
  <c r="O351" i="6"/>
  <c r="N389" i="6"/>
  <c r="J292" i="25"/>
  <c r="O193" i="6"/>
  <c r="Q470" i="6"/>
  <c r="Q213" i="6"/>
  <c r="Q257" i="6"/>
  <c r="N202" i="6"/>
  <c r="O366" i="6"/>
  <c r="Q208" i="6"/>
  <c r="Q184" i="6"/>
  <c r="O272" i="6"/>
  <c r="P272" i="6" s="1"/>
  <c r="M418" i="25"/>
  <c r="N246" i="6"/>
  <c r="P246" i="6" s="1"/>
  <c r="N537" i="6"/>
  <c r="Q446" i="6"/>
  <c r="N385" i="6"/>
  <c r="P385" i="6" s="1"/>
  <c r="O258" i="6"/>
  <c r="P258" i="6" s="1"/>
  <c r="Q482" i="6"/>
  <c r="O262" i="6"/>
  <c r="P262" i="6" s="1"/>
  <c r="J264" i="25"/>
  <c r="N295" i="6"/>
  <c r="P295" i="6" s="1"/>
  <c r="L293" i="25"/>
  <c r="N369" i="6"/>
  <c r="P369" i="6" s="1"/>
  <c r="N299" i="6"/>
  <c r="P299" i="6" s="1"/>
  <c r="O284" i="6"/>
  <c r="P284" i="6" s="1"/>
  <c r="M387" i="25"/>
  <c r="J372" i="25"/>
  <c r="Q537" i="6"/>
  <c r="M509" i="25"/>
  <c r="O311" i="6"/>
  <c r="K443" i="25"/>
  <c r="O374" i="6"/>
  <c r="Q205" i="6"/>
  <c r="O210" i="6"/>
  <c r="P210" i="6" s="1"/>
  <c r="O537" i="6"/>
  <c r="M508" i="25"/>
  <c r="J389" i="25"/>
  <c r="M211" i="25"/>
  <c r="N508" i="6"/>
  <c r="N488" i="6"/>
  <c r="M240" i="25"/>
  <c r="L286" i="25"/>
  <c r="O393" i="6"/>
  <c r="P393" i="6" s="1"/>
  <c r="N533" i="6"/>
  <c r="P533" i="6" s="1"/>
  <c r="N275" i="6"/>
  <c r="P275" i="6" s="1"/>
  <c r="O475" i="6"/>
  <c r="P475" i="6" s="1"/>
  <c r="O594" i="6"/>
  <c r="N355" i="6"/>
  <c r="Q254" i="6"/>
  <c r="N373" i="6"/>
  <c r="P373" i="6" s="1"/>
  <c r="O350" i="6"/>
  <c r="O198" i="6"/>
  <c r="N309" i="6"/>
  <c r="P309" i="6" s="1"/>
  <c r="N521" i="6"/>
  <c r="N185" i="6"/>
  <c r="Q322" i="6"/>
  <c r="N529" i="6"/>
  <c r="P529" i="6" s="1"/>
  <c r="Q309" i="6"/>
  <c r="N514" i="6"/>
  <c r="N486" i="6"/>
  <c r="P486" i="6" s="1"/>
  <c r="Q350" i="6"/>
  <c r="K371" i="25"/>
  <c r="K592" i="25"/>
  <c r="N491" i="6"/>
  <c r="P491" i="6" s="1"/>
  <c r="N257" i="6"/>
  <c r="P257" i="6" s="1"/>
  <c r="Q246" i="6"/>
  <c r="Q269" i="6"/>
  <c r="O516" i="6"/>
  <c r="M366" i="25"/>
  <c r="O367" i="6"/>
  <c r="N189" i="6"/>
  <c r="N507" i="6"/>
  <c r="Q238" i="6"/>
  <c r="O513" i="6"/>
  <c r="Q422" i="6"/>
  <c r="N482" i="6"/>
  <c r="P482" i="6" s="1"/>
  <c r="N466" i="6"/>
  <c r="N306" i="6"/>
  <c r="P306" i="6" s="1"/>
  <c r="N265" i="6"/>
  <c r="P265" i="6" s="1"/>
  <c r="N401" i="6"/>
  <c r="J303" i="25"/>
  <c r="N261" i="6"/>
  <c r="P261" i="6" s="1"/>
  <c r="O276" i="6"/>
  <c r="P276" i="6" s="1"/>
  <c r="Q217" i="6"/>
  <c r="N204" i="6"/>
  <c r="N264" i="6"/>
  <c r="Q214" i="6"/>
  <c r="N504" i="6"/>
  <c r="Q224" i="6"/>
  <c r="Q333" i="6"/>
  <c r="Q193" i="6"/>
  <c r="J184" i="25"/>
  <c r="N485" i="6"/>
  <c r="P485" i="6" s="1"/>
  <c r="N411" i="6"/>
  <c r="M394" i="25"/>
  <c r="Q521" i="6"/>
  <c r="Q261" i="6"/>
  <c r="L495" i="25"/>
  <c r="N287" i="6"/>
  <c r="P287" i="6" s="1"/>
  <c r="M322" i="25"/>
  <c r="K480" i="25"/>
  <c r="N247" i="6"/>
  <c r="P247" i="6" s="1"/>
  <c r="Q276" i="6"/>
  <c r="M288" i="25"/>
  <c r="J351" i="25"/>
  <c r="Q529" i="6"/>
  <c r="L535" i="25"/>
  <c r="M535" i="25"/>
  <c r="O418" i="6"/>
  <c r="K439" i="25"/>
  <c r="O343" i="6"/>
  <c r="N535" i="6"/>
  <c r="M335" i="25"/>
  <c r="Q523" i="6"/>
  <c r="N232" i="6"/>
  <c r="P232" i="6" s="1"/>
  <c r="Q504" i="6"/>
  <c r="Q493" i="6"/>
  <c r="N480" i="6"/>
  <c r="P480" i="6" s="1"/>
  <c r="N446" i="6"/>
  <c r="P446" i="6" s="1"/>
  <c r="S446" i="6" s="1"/>
  <c r="N301" i="6"/>
  <c r="P301" i="6" s="1"/>
  <c r="S301" i="6" s="1"/>
  <c r="N527" i="6"/>
  <c r="O263" i="6"/>
  <c r="P263" i="6" s="1"/>
  <c r="N224" i="6"/>
  <c r="P224" i="6" s="1"/>
  <c r="K399" i="25"/>
  <c r="M296" i="25"/>
  <c r="N384" i="6"/>
  <c r="K383" i="25"/>
  <c r="N214" i="6"/>
  <c r="P214" i="6" s="1"/>
  <c r="J248" i="25"/>
  <c r="J356" i="25"/>
  <c r="J467" i="25"/>
  <c r="L250" i="25"/>
  <c r="M473" i="25"/>
  <c r="N267" i="6"/>
  <c r="P267" i="6" s="1"/>
  <c r="O447" i="6"/>
  <c r="L392" i="25"/>
  <c r="N292" i="6"/>
  <c r="P292" i="6" s="1"/>
  <c r="N408" i="6"/>
  <c r="P408" i="6" s="1"/>
  <c r="Q297" i="6"/>
  <c r="N269" i="6"/>
  <c r="P269" i="6" s="1"/>
  <c r="Q552" i="6"/>
  <c r="M352" i="25"/>
  <c r="O500" i="6"/>
  <c r="P500" i="6" s="1"/>
  <c r="N461" i="6"/>
  <c r="P461" i="6" s="1"/>
  <c r="L280" i="25"/>
  <c r="N477" i="6"/>
  <c r="P477" i="6" s="1"/>
  <c r="Q192" i="6"/>
  <c r="N350" i="6"/>
  <c r="K359" i="25"/>
  <c r="U359" i="25" s="1"/>
  <c r="J308" i="25"/>
  <c r="N341" i="6"/>
  <c r="P341" i="6" s="1"/>
  <c r="N416" i="6"/>
  <c r="P416" i="6" s="1"/>
  <c r="N322" i="6"/>
  <c r="P322" i="6" s="1"/>
  <c r="Q497" i="6"/>
  <c r="N543" i="6"/>
  <c r="P543" i="6" s="1"/>
  <c r="N548" i="6"/>
  <c r="P548" i="6" s="1"/>
  <c r="N540" i="6"/>
  <c r="P540" i="6" s="1"/>
  <c r="N290" i="6"/>
  <c r="P290" i="6" s="1"/>
  <c r="Q533" i="6"/>
  <c r="L548" i="25"/>
  <c r="Q486" i="6"/>
  <c r="K331" i="25"/>
  <c r="M534" i="25"/>
  <c r="M250" i="25"/>
  <c r="M280" i="25"/>
  <c r="J475" i="25"/>
  <c r="Q425" i="6"/>
  <c r="N463" i="6"/>
  <c r="K402" i="25"/>
  <c r="J451" i="25"/>
  <c r="Q512" i="6"/>
  <c r="O218" i="6"/>
  <c r="N541" i="6"/>
  <c r="P541" i="6" s="1"/>
  <c r="Q464" i="6"/>
  <c r="Q271" i="6"/>
  <c r="O506" i="6"/>
  <c r="N357" i="6"/>
  <c r="P357" i="6" s="1"/>
  <c r="K391" i="25"/>
  <c r="J403" i="25"/>
  <c r="Q412" i="6"/>
  <c r="M445" i="25"/>
  <c r="J419" i="25"/>
  <c r="Q306" i="6"/>
  <c r="Q516" i="6"/>
  <c r="Q223" i="6"/>
  <c r="Q489" i="6"/>
  <c r="N552" i="6"/>
  <c r="P552" i="6" s="1"/>
  <c r="Q500" i="6"/>
  <c r="Q233" i="6"/>
  <c r="K243" i="25"/>
  <c r="M188" i="25"/>
  <c r="O406" i="6"/>
  <c r="N523" i="6"/>
  <c r="P523" i="6" s="1"/>
  <c r="Q265" i="6"/>
  <c r="O522" i="6"/>
  <c r="J312" i="25"/>
  <c r="Q364" i="6"/>
  <c r="Q461" i="6"/>
  <c r="J551" i="25"/>
  <c r="O248" i="6"/>
  <c r="P248" i="6" s="1"/>
  <c r="Q199" i="6"/>
  <c r="O504" i="6"/>
  <c r="K230" i="25"/>
  <c r="J311" i="25"/>
  <c r="J352" i="25"/>
  <c r="M347" i="25"/>
  <c r="Q275" i="6"/>
  <c r="N254" i="6"/>
  <c r="P254" i="6" s="1"/>
  <c r="S254" i="6" s="1"/>
  <c r="Q225" i="6"/>
  <c r="O200" i="6"/>
  <c r="Q201" i="6"/>
  <c r="O190" i="6"/>
  <c r="O521" i="6"/>
  <c r="Q509" i="6"/>
  <c r="N495" i="6"/>
  <c r="P495" i="6" s="1"/>
  <c r="M204" i="25"/>
  <c r="Q314" i="6"/>
  <c r="J325" i="25"/>
  <c r="L394" i="25"/>
  <c r="J381" i="25"/>
  <c r="Q329" i="6"/>
  <c r="N362" i="6"/>
  <c r="P362" i="6" s="1"/>
  <c r="N449" i="6"/>
  <c r="O238" i="6"/>
  <c r="P238" i="6" s="1"/>
  <c r="Q416" i="6"/>
  <c r="N400" i="6"/>
  <c r="P400" i="6" s="1"/>
  <c r="L334" i="25"/>
  <c r="Q477" i="6"/>
  <c r="O359" i="6"/>
  <c r="P359" i="6" s="1"/>
  <c r="J251" i="25"/>
  <c r="N310" i="6"/>
  <c r="P310" i="6" s="1"/>
  <c r="K395" i="25"/>
  <c r="O215" i="6"/>
  <c r="P215" i="6" s="1"/>
  <c r="O344" i="6"/>
  <c r="O546" i="6"/>
  <c r="P546" i="6" s="1"/>
  <c r="K540" i="25"/>
  <c r="L271" i="25"/>
  <c r="Q341" i="6"/>
  <c r="O325" i="6"/>
  <c r="N280" i="6"/>
  <c r="P280" i="6" s="1"/>
  <c r="O279" i="6"/>
  <c r="L277" i="25"/>
  <c r="O436" i="6"/>
  <c r="Q400" i="6"/>
  <c r="J477" i="25"/>
  <c r="N343" i="6"/>
  <c r="N415" i="6"/>
  <c r="Q442" i="6"/>
  <c r="N213" i="6"/>
  <c r="L259" i="25"/>
  <c r="K274" i="25"/>
  <c r="J234" i="25"/>
  <c r="M360" i="25"/>
  <c r="M231" i="25"/>
  <c r="O398" i="6"/>
  <c r="P398" i="6" s="1"/>
  <c r="Q408" i="6"/>
  <c r="N438" i="6"/>
  <c r="O189" i="6"/>
  <c r="N200" i="6"/>
  <c r="K379" i="25"/>
  <c r="K496" i="25"/>
  <c r="M541" i="25"/>
  <c r="N425" i="6"/>
  <c r="P425" i="6" s="1"/>
  <c r="L220" i="25"/>
  <c r="O329" i="6"/>
  <c r="Q467" i="6"/>
  <c r="O449" i="6"/>
  <c r="Q318" i="6"/>
  <c r="O326" i="6"/>
  <c r="O282" i="6"/>
  <c r="K216" i="25"/>
  <c r="Q544" i="6"/>
  <c r="Q548" i="6"/>
  <c r="N470" i="6"/>
  <c r="P470" i="6" s="1"/>
  <c r="O194" i="6"/>
  <c r="M328" i="25"/>
  <c r="Q286" i="6"/>
  <c r="O330" i="6"/>
  <c r="N436" i="6"/>
  <c r="O438" i="6"/>
  <c r="N374" i="6"/>
  <c r="Q228" i="6"/>
  <c r="Q250" i="6"/>
  <c r="M441" i="25"/>
  <c r="Q421" i="6"/>
  <c r="M327" i="25"/>
  <c r="N329" i="6"/>
  <c r="O488" i="6"/>
  <c r="O505" i="6"/>
  <c r="O517" i="6"/>
  <c r="O242" i="6"/>
  <c r="P242" i="6" s="1"/>
  <c r="N218" i="6"/>
  <c r="Q527" i="6"/>
  <c r="N493" i="6"/>
  <c r="P493" i="6" s="1"/>
  <c r="N530" i="6"/>
  <c r="P530" i="6" s="1"/>
  <c r="P228" i="6"/>
  <c r="K219" i="25"/>
  <c r="K538" i="25"/>
  <c r="J530" i="25"/>
  <c r="K335" i="25"/>
  <c r="N288" i="6"/>
  <c r="P288" i="6" s="1"/>
  <c r="Q278" i="6"/>
  <c r="L301" i="25"/>
  <c r="L285" i="25"/>
  <c r="M370" i="25"/>
  <c r="Q454" i="6"/>
  <c r="O422" i="6"/>
  <c r="P422" i="6" s="1"/>
  <c r="J376" i="25"/>
  <c r="N586" i="6"/>
  <c r="P586" i="6" s="1"/>
  <c r="N381" i="6"/>
  <c r="P381" i="6" s="1"/>
  <c r="K422" i="25"/>
  <c r="M275" i="25"/>
  <c r="Q457" i="6"/>
  <c r="M185" i="25"/>
  <c r="N364" i="6"/>
  <c r="P364" i="6" s="1"/>
  <c r="K463" i="25"/>
  <c r="K442" i="25"/>
  <c r="L288" i="25"/>
  <c r="O234" i="6"/>
  <c r="P234" i="6" s="1"/>
  <c r="M220" i="25"/>
  <c r="O338" i="6"/>
  <c r="P338" i="6" s="1"/>
  <c r="M263" i="25"/>
  <c r="Q290" i="6"/>
  <c r="K307" i="25"/>
  <c r="Q462" i="6"/>
  <c r="Q415" i="6"/>
  <c r="O394" i="6"/>
  <c r="P394" i="6" s="1"/>
  <c r="L414" i="25"/>
  <c r="N368" i="6"/>
  <c r="P368" i="6" s="1"/>
  <c r="O474" i="6"/>
  <c r="P474" i="6" s="1"/>
  <c r="Q480" i="6"/>
  <c r="N481" i="6"/>
  <c r="P481" i="6" s="1"/>
  <c r="O527" i="6"/>
  <c r="N318" i="6"/>
  <c r="O286" i="6"/>
  <c r="K366" i="25"/>
  <c r="L542" i="25"/>
  <c r="J242" i="25"/>
  <c r="L491" i="25"/>
  <c r="J224" i="25"/>
  <c r="M266" i="25"/>
  <c r="Q351" i="6"/>
  <c r="J355" i="25"/>
  <c r="M343" i="25"/>
  <c r="Q587" i="6"/>
  <c r="N471" i="6"/>
  <c r="P471" i="6" s="1"/>
  <c r="N223" i="6"/>
  <c r="P223" i="6" s="1"/>
  <c r="L282" i="25"/>
  <c r="Q479" i="6"/>
  <c r="O489" i="6"/>
  <c r="P489" i="6" s="1"/>
  <c r="J212" i="25"/>
  <c r="Q353" i="6"/>
  <c r="N353" i="6"/>
  <c r="P353" i="6" s="1"/>
  <c r="Q453" i="6"/>
  <c r="M505" i="25"/>
  <c r="K489" i="25"/>
  <c r="U489" i="25" s="1"/>
  <c r="L291" i="25"/>
  <c r="Q242" i="6"/>
  <c r="Q502" i="6"/>
  <c r="L529" i="25"/>
  <c r="J364" i="25"/>
  <c r="K512" i="25"/>
  <c r="L305" i="25"/>
  <c r="Q440" i="6"/>
  <c r="Q430" i="6"/>
  <c r="N418" i="6"/>
  <c r="L461" i="25"/>
  <c r="J471" i="25"/>
  <c r="L233" i="25"/>
  <c r="Q468" i="6"/>
  <c r="N431" i="6"/>
  <c r="N349" i="6"/>
  <c r="Q369" i="6"/>
  <c r="Q393" i="6"/>
  <c r="N421" i="6"/>
  <c r="P421" i="6" s="1"/>
  <c r="N326" i="6"/>
  <c r="Q282" i="6"/>
  <c r="N236" i="6"/>
  <c r="P236" i="6" s="1"/>
  <c r="N516" i="6"/>
  <c r="Q434" i="6"/>
  <c r="O375" i="6"/>
  <c r="Q465" i="6"/>
  <c r="Q263" i="6"/>
  <c r="O216" i="6"/>
  <c r="Q211" i="6"/>
  <c r="Q197" i="6"/>
  <c r="N455" i="6"/>
  <c r="N413" i="6"/>
  <c r="P413" i="6" s="1"/>
  <c r="Q407" i="6"/>
  <c r="Q475" i="6"/>
  <c r="N192" i="6"/>
  <c r="L509" i="25"/>
  <c r="L284" i="25"/>
  <c r="L431" i="25"/>
  <c r="L211" i="25"/>
  <c r="L367" i="25"/>
  <c r="L281" i="25"/>
  <c r="L445" i="25"/>
  <c r="L296" i="25"/>
  <c r="L324" i="25"/>
  <c r="L306" i="25"/>
  <c r="Q445" i="6"/>
  <c r="O497" i="6"/>
  <c r="P497" i="6" s="1"/>
  <c r="Q543" i="6"/>
  <c r="L523" i="25"/>
  <c r="M369" i="25"/>
  <c r="N465" i="6"/>
  <c r="P465" i="6" s="1"/>
  <c r="O387" i="6"/>
  <c r="L429" i="25"/>
  <c r="N382" i="6"/>
  <c r="P382" i="6" s="1"/>
  <c r="Q362" i="6"/>
  <c r="L591" i="25"/>
  <c r="L585" i="25"/>
  <c r="M406" i="25"/>
  <c r="M479" i="25"/>
  <c r="Q473" i="6"/>
  <c r="M324" i="25"/>
  <c r="N333" i="6"/>
  <c r="P333" i="6" s="1"/>
  <c r="N437" i="6"/>
  <c r="J228" i="25"/>
  <c r="K497" i="25"/>
  <c r="M498" i="25"/>
  <c r="K202" i="25"/>
  <c r="Q343" i="6"/>
  <c r="O332" i="6"/>
  <c r="J339" i="25"/>
  <c r="L290" i="25"/>
  <c r="L342" i="25"/>
  <c r="O448" i="6"/>
  <c r="Q432" i="6"/>
  <c r="Q381" i="6"/>
  <c r="Q466" i="6"/>
  <c r="Q417" i="6"/>
  <c r="Q373" i="6"/>
  <c r="L406" i="25"/>
  <c r="Q361" i="6"/>
  <c r="Q337" i="6"/>
  <c r="L348" i="25"/>
  <c r="N366" i="6"/>
  <c r="Q349" i="6"/>
  <c r="M590" i="25"/>
  <c r="N407" i="6"/>
  <c r="O463" i="6"/>
  <c r="M434" i="25"/>
  <c r="K315" i="25"/>
  <c r="K493" i="25"/>
  <c r="M222" i="25"/>
  <c r="M334" i="25"/>
  <c r="Q326" i="6"/>
  <c r="O441" i="6"/>
  <c r="P441" i="6" s="1"/>
  <c r="N406" i="6"/>
  <c r="L427" i="25"/>
  <c r="L458" i="25"/>
  <c r="J373" i="25"/>
  <c r="Q389" i="6"/>
  <c r="J377" i="25"/>
  <c r="J295" i="25"/>
  <c r="N303" i="6"/>
  <c r="L481" i="25"/>
  <c r="N505" i="6"/>
  <c r="L300" i="25"/>
  <c r="Q541" i="6"/>
  <c r="N297" i="6"/>
  <c r="P297" i="6" s="1"/>
  <c r="J267" i="25"/>
  <c r="K488" i="25"/>
  <c r="J192" i="25"/>
  <c r="L297" i="25"/>
  <c r="L418" i="25"/>
  <c r="N476" i="6"/>
  <c r="P476" i="6" s="1"/>
  <c r="N429" i="6"/>
  <c r="P429" i="6" s="1"/>
  <c r="K382" i="25"/>
  <c r="N347" i="6"/>
  <c r="P347" i="6" s="1"/>
  <c r="N321" i="6"/>
  <c r="L266" i="25"/>
  <c r="K526" i="25"/>
  <c r="J487" i="25"/>
  <c r="Q279" i="6"/>
  <c r="J327" i="25"/>
  <c r="L328" i="25"/>
  <c r="L369" i="25"/>
  <c r="M457" i="25"/>
  <c r="J287" i="25"/>
  <c r="N519" i="6"/>
  <c r="P519" i="6" s="1"/>
  <c r="N184" i="6"/>
  <c r="J252" i="25"/>
  <c r="Q189" i="6"/>
  <c r="N186" i="6"/>
  <c r="K223" i="25"/>
  <c r="L227" i="25"/>
  <c r="N337" i="6"/>
  <c r="P337" i="6" s="1"/>
  <c r="J483" i="25"/>
  <c r="M203" i="25"/>
  <c r="O316" i="6"/>
  <c r="P316" i="6" s="1"/>
  <c r="Q295" i="6"/>
  <c r="L323" i="25"/>
  <c r="M284" i="25"/>
  <c r="Q359" i="6"/>
  <c r="L360" i="25"/>
  <c r="Q474" i="6"/>
  <c r="O451" i="6"/>
  <c r="N434" i="6"/>
  <c r="P434" i="6" s="1"/>
  <c r="O431" i="6"/>
  <c r="L435" i="25"/>
  <c r="J396" i="25"/>
  <c r="Q593" i="6"/>
  <c r="K375" i="25"/>
  <c r="M454" i="25"/>
  <c r="L397" i="25"/>
  <c r="L322" i="25"/>
  <c r="M319" i="25"/>
  <c r="O303" i="6"/>
  <c r="N417" i="6"/>
  <c r="P417" i="6" s="1"/>
  <c r="J197" i="25"/>
  <c r="L363" i="25"/>
  <c r="N410" i="6"/>
  <c r="P410" i="6" s="1"/>
  <c r="N593" i="6"/>
  <c r="O227" i="6"/>
  <c r="O197" i="6"/>
  <c r="P197" i="6" s="1"/>
  <c r="N361" i="6"/>
  <c r="P361" i="6" s="1"/>
  <c r="Q347" i="6"/>
  <c r="O349" i="6"/>
  <c r="L343" i="25"/>
  <c r="Q313" i="6"/>
  <c r="O466" i="6"/>
  <c r="N435" i="6"/>
  <c r="P435" i="6" s="1"/>
  <c r="J479" i="25"/>
  <c r="Q357" i="6"/>
  <c r="Q478" i="6"/>
  <c r="N282" i="6"/>
  <c r="O239" i="6"/>
  <c r="P239" i="6" s="1"/>
  <c r="J236" i="25"/>
  <c r="Q218" i="6"/>
  <c r="Q204" i="6"/>
  <c r="Q531" i="6"/>
  <c r="L508" i="25"/>
  <c r="L505" i="25"/>
  <c r="J232" i="25"/>
  <c r="J256" i="25"/>
  <c r="K247" i="25"/>
  <c r="J193" i="25"/>
  <c r="M348" i="25"/>
  <c r="O317" i="6"/>
  <c r="L317" i="25"/>
  <c r="L185" i="25"/>
  <c r="Q472" i="6"/>
  <c r="O440" i="6"/>
  <c r="O402" i="6"/>
  <c r="J441" i="25"/>
  <c r="Q592" i="6"/>
  <c r="J586" i="25"/>
  <c r="Q586" i="6"/>
  <c r="L191" i="25"/>
  <c r="K215" i="25"/>
  <c r="M246" i="25"/>
  <c r="Q366" i="6"/>
  <c r="J344" i="25"/>
  <c r="N442" i="6"/>
  <c r="P442" i="6" s="1"/>
  <c r="N427" i="6"/>
  <c r="P427" i="6" s="1"/>
  <c r="O419" i="6"/>
  <c r="J437" i="25"/>
  <c r="J462" i="25"/>
  <c r="N584" i="6"/>
  <c r="P584" i="6" s="1"/>
  <c r="J455" i="25"/>
  <c r="M458" i="25"/>
  <c r="O293" i="6"/>
  <c r="P293" i="6" s="1"/>
  <c r="N250" i="6"/>
  <c r="P250" i="6" s="1"/>
  <c r="K517" i="25"/>
  <c r="M342" i="25"/>
  <c r="Q292" i="6"/>
  <c r="O212" i="6"/>
  <c r="L204" i="25"/>
  <c r="N358" i="6"/>
  <c r="P358" i="6" s="1"/>
  <c r="L454" i="25"/>
  <c r="J385" i="25"/>
  <c r="N340" i="6"/>
  <c r="P340" i="6" s="1"/>
  <c r="M386" i="25"/>
  <c r="O507" i="6"/>
  <c r="N443" i="6"/>
  <c r="P443" i="6" s="1"/>
  <c r="N430" i="6"/>
  <c r="P430" i="6" s="1"/>
  <c r="O423" i="6"/>
  <c r="L384" i="25"/>
  <c r="M429" i="25"/>
  <c r="O313" i="6"/>
  <c r="P313" i="6" s="1"/>
  <c r="O222" i="6"/>
  <c r="Q298" i="6"/>
  <c r="P278" i="6"/>
  <c r="L316" i="25"/>
  <c r="K446" i="25"/>
  <c r="M378" i="25"/>
  <c r="Q385" i="6"/>
  <c r="J549" i="25"/>
  <c r="L222" i="25"/>
  <c r="Q198" i="6"/>
  <c r="L541" i="25"/>
  <c r="M254" i="25"/>
  <c r="Q342" i="6"/>
  <c r="J485" i="25"/>
  <c r="M259" i="25"/>
  <c r="Q320" i="6"/>
  <c r="N298" i="6"/>
  <c r="Q277" i="6"/>
  <c r="N464" i="6"/>
  <c r="N445" i="6"/>
  <c r="P445" i="6" s="1"/>
  <c r="O432" i="6"/>
  <c r="Q406" i="6"/>
  <c r="Q398" i="6"/>
  <c r="N412" i="6"/>
  <c r="P412" i="6" s="1"/>
  <c r="Q401" i="6"/>
  <c r="Q386" i="6"/>
  <c r="K407" i="25"/>
  <c r="J448" i="25"/>
  <c r="L584" i="25"/>
  <c r="O433" i="6"/>
  <c r="J593" i="25"/>
  <c r="N478" i="6"/>
  <c r="P478" i="6" s="1"/>
  <c r="O389" i="6"/>
  <c r="M290" i="25"/>
  <c r="M282" i="25"/>
  <c r="O499" i="6"/>
  <c r="P499" i="6" s="1"/>
  <c r="M431" i="25"/>
  <c r="M384" i="25"/>
  <c r="Q491" i="6"/>
  <c r="Q538" i="6"/>
  <c r="Q535" i="6"/>
  <c r="L298" i="25"/>
  <c r="L590" i="25"/>
  <c r="K438" i="25"/>
  <c r="Q293" i="6"/>
  <c r="N324" i="6"/>
  <c r="M313" i="25"/>
  <c r="J313" i="25"/>
  <c r="L347" i="25"/>
  <c r="Q325" i="6"/>
  <c r="Q304" i="6"/>
  <c r="N473" i="6"/>
  <c r="J299" i="25"/>
  <c r="O508" i="6"/>
  <c r="M427" i="25"/>
  <c r="L457" i="25"/>
  <c r="K318" i="25"/>
  <c r="O213" i="6"/>
  <c r="N354" i="6"/>
  <c r="P354" i="6" s="1"/>
  <c r="O539" i="6"/>
  <c r="L241" i="25"/>
  <c r="L238" i="25"/>
  <c r="O191" i="6"/>
  <c r="Q484" i="6"/>
  <c r="Q330" i="6"/>
  <c r="L336" i="25"/>
  <c r="O324" i="6"/>
  <c r="Q460" i="6"/>
  <c r="Q458" i="6"/>
  <c r="N409" i="6"/>
  <c r="P409" i="6" s="1"/>
  <c r="O391" i="6"/>
  <c r="L434" i="25"/>
  <c r="O585" i="6"/>
  <c r="P585" i="6" s="1"/>
  <c r="Q429" i="6"/>
  <c r="O457" i="6"/>
  <c r="O464" i="6"/>
  <c r="J279" i="25"/>
  <c r="M278" i="25"/>
  <c r="K294" i="25"/>
  <c r="Q519" i="6"/>
  <c r="M298" i="25"/>
  <c r="M481" i="25"/>
  <c r="Q284" i="6"/>
  <c r="J594" i="25"/>
  <c r="O498" i="6"/>
  <c r="K255" i="25"/>
  <c r="O296" i="6"/>
  <c r="L278" i="25"/>
  <c r="O415" i="6"/>
  <c r="Q590" i="6"/>
  <c r="N590" i="6"/>
  <c r="P590" i="6" s="1"/>
  <c r="O404" i="6"/>
  <c r="P404" i="6" s="1"/>
  <c r="Q404" i="6"/>
  <c r="M450" i="25"/>
  <c r="J450" i="25"/>
  <c r="J547" i="25"/>
  <c r="O209" i="6"/>
  <c r="Q194" i="6"/>
  <c r="Q534" i="6"/>
  <c r="M337" i="25"/>
  <c r="Q327" i="6"/>
  <c r="Q449" i="6"/>
  <c r="Q450" i="6"/>
  <c r="O450" i="6"/>
  <c r="P450" i="6" s="1"/>
  <c r="Q436" i="6"/>
  <c r="M421" i="25"/>
  <c r="K421" i="25"/>
  <c r="M405" i="25"/>
  <c r="K405" i="25"/>
  <c r="M447" i="25"/>
  <c r="J447" i="25"/>
  <c r="Q215" i="6"/>
  <c r="O515" i="6"/>
  <c r="Q501" i="6"/>
  <c r="K522" i="25"/>
  <c r="L240" i="25"/>
  <c r="M548" i="25"/>
  <c r="J235" i="25"/>
  <c r="Q367" i="6"/>
  <c r="Q316" i="6"/>
  <c r="Q459" i="6"/>
  <c r="O459" i="6"/>
  <c r="P459" i="6" s="1"/>
  <c r="O444" i="6"/>
  <c r="M460" i="25"/>
  <c r="J460" i="25"/>
  <c r="M286" i="25"/>
  <c r="Q447" i="6"/>
  <c r="Q424" i="6"/>
  <c r="N424" i="6"/>
  <c r="P424" i="6" s="1"/>
  <c r="O244" i="6"/>
  <c r="J244" i="25"/>
  <c r="O195" i="6"/>
  <c r="Q514" i="6"/>
  <c r="N501" i="6"/>
  <c r="O490" i="6"/>
  <c r="P490" i="6" s="1"/>
  <c r="K239" i="25"/>
  <c r="L263" i="25"/>
  <c r="Q371" i="6"/>
  <c r="O320" i="6"/>
  <c r="P320" i="6" s="1"/>
  <c r="Q319" i="6"/>
  <c r="O294" i="6"/>
  <c r="Q294" i="6"/>
  <c r="J309" i="25"/>
  <c r="M484" i="25"/>
  <c r="J484" i="25"/>
  <c r="Q591" i="6"/>
  <c r="N388" i="6"/>
  <c r="Q388" i="6"/>
  <c r="M449" i="25"/>
  <c r="J449" i="25"/>
  <c r="Q377" i="6"/>
  <c r="N377" i="6"/>
  <c r="P377" i="6" s="1"/>
  <c r="K365" i="25"/>
  <c r="M365" i="25"/>
  <c r="M400" i="25"/>
  <c r="J400" i="25"/>
  <c r="O199" i="6"/>
  <c r="O203" i="6"/>
  <c r="L200" i="25"/>
  <c r="Q499" i="6"/>
  <c r="K501" i="25"/>
  <c r="N304" i="6"/>
  <c r="P304" i="6" s="1"/>
  <c r="N279" i="6"/>
  <c r="M423" i="25"/>
  <c r="J423" i="25"/>
  <c r="O323" i="6"/>
  <c r="P323" i="6" s="1"/>
  <c r="Q291" i="6"/>
  <c r="K320" i="25"/>
  <c r="M320" i="25"/>
  <c r="Q220" i="6"/>
  <c r="O207" i="6"/>
  <c r="Q495" i="6"/>
  <c r="Q494" i="6"/>
  <c r="O363" i="6"/>
  <c r="P363" i="6" s="1"/>
  <c r="J340" i="25"/>
  <c r="O291" i="6"/>
  <c r="Q283" i="6"/>
  <c r="L319" i="25"/>
  <c r="M404" i="25"/>
  <c r="J404" i="25"/>
  <c r="Q594" i="6"/>
  <c r="N594" i="6"/>
  <c r="L302" i="25"/>
  <c r="M362" i="25"/>
  <c r="O401" i="6"/>
  <c r="Q379" i="6"/>
  <c r="J430" i="25"/>
  <c r="J428" i="25"/>
  <c r="J380" i="25"/>
  <c r="J476" i="25"/>
  <c r="J588" i="25"/>
  <c r="M587" i="25"/>
  <c r="Q438" i="6"/>
  <c r="J283" i="25"/>
  <c r="Q488" i="6"/>
  <c r="O455" i="6"/>
  <c r="J401" i="25"/>
  <c r="L386" i="25"/>
  <c r="Q476" i="6"/>
  <c r="Q463" i="6"/>
  <c r="M584" i="25"/>
  <c r="M397" i="25"/>
  <c r="M302" i="25"/>
  <c r="N325" i="6"/>
  <c r="O312" i="6"/>
  <c r="Q508" i="6"/>
  <c r="M300" i="25"/>
  <c r="M435" i="25"/>
  <c r="Q423" i="6"/>
  <c r="L426" i="25"/>
  <c r="L410" i="25"/>
  <c r="L473" i="25"/>
  <c r="J412" i="25"/>
  <c r="L378" i="25"/>
  <c r="Q595" i="6"/>
  <c r="O595" i="6"/>
  <c r="P595" i="6" s="1"/>
  <c r="Q585" i="6"/>
  <c r="Q374" i="6"/>
  <c r="O473" i="6"/>
  <c r="M392" i="25"/>
  <c r="M317" i="25"/>
  <c r="M336" i="25"/>
  <c r="N217" i="6"/>
  <c r="L469" i="25"/>
  <c r="M591" i="25"/>
  <c r="N286" i="6"/>
  <c r="M291" i="25"/>
  <c r="Q410" i="6"/>
  <c r="L433" i="25"/>
  <c r="J470" i="25"/>
  <c r="Q471" i="6"/>
  <c r="N396" i="6"/>
  <c r="N457" i="6"/>
  <c r="M426" i="25"/>
  <c r="M469" i="25"/>
  <c r="O205" i="6"/>
  <c r="Q505" i="6"/>
  <c r="L587" i="25"/>
  <c r="M398" i="25"/>
  <c r="J398" i="25"/>
  <c r="Q303" i="6"/>
  <c r="M306" i="25"/>
  <c r="L388" i="25"/>
  <c r="M595" i="25"/>
  <c r="N392" i="6"/>
  <c r="M388" i="25"/>
  <c r="M410" i="25"/>
  <c r="M433" i="25"/>
  <c r="M393" i="25"/>
  <c r="J393" i="25"/>
  <c r="Q507" i="6"/>
  <c r="Q588" i="6"/>
  <c r="M585" i="25"/>
  <c r="O589" i="6"/>
  <c r="P589" i="6" s="1"/>
  <c r="O587" i="6"/>
  <c r="P587" i="6" s="1"/>
  <c r="Q584" i="6"/>
  <c r="N588" i="6"/>
  <c r="P588" i="6" s="1"/>
  <c r="Q589" i="6"/>
  <c r="M589" i="25"/>
  <c r="L589" i="25"/>
  <c r="O592" i="6"/>
  <c r="P592" i="6" s="1"/>
  <c r="O591" i="6"/>
  <c r="P591" i="6" s="1"/>
  <c r="L595" i="25"/>
  <c r="O593" i="6"/>
  <c r="O371" i="6"/>
  <c r="P371" i="6" s="1"/>
  <c r="Q485" i="6"/>
  <c r="Q355" i="6"/>
  <c r="O339" i="6"/>
  <c r="Q334" i="6"/>
  <c r="J329" i="25"/>
  <c r="N468" i="6"/>
  <c r="P468" i="6" s="1"/>
  <c r="N467" i="6"/>
  <c r="O460" i="6"/>
  <c r="P460" i="6" s="1"/>
  <c r="N458" i="6"/>
  <c r="Q451" i="6"/>
  <c r="N451" i="6"/>
  <c r="Q448" i="6"/>
  <c r="N448" i="6"/>
  <c r="Q439" i="6"/>
  <c r="N439" i="6"/>
  <c r="P439" i="6" s="1"/>
  <c r="Q443" i="6"/>
  <c r="N433" i="6"/>
  <c r="Q433" i="6"/>
  <c r="Q431" i="6"/>
  <c r="O386" i="6"/>
  <c r="O395" i="6"/>
  <c r="O399" i="6"/>
  <c r="O376" i="6"/>
  <c r="P376" i="6" s="1"/>
  <c r="Q376" i="6"/>
  <c r="M468" i="25"/>
  <c r="J468" i="25"/>
  <c r="M452" i="25"/>
  <c r="J452" i="25"/>
  <c r="M444" i="25"/>
  <c r="J444" i="25"/>
  <c r="M424" i="25"/>
  <c r="J424" i="25"/>
  <c r="M416" i="25"/>
  <c r="J416" i="25"/>
  <c r="M408" i="25"/>
  <c r="J408" i="25"/>
  <c r="M494" i="25"/>
  <c r="Q338" i="6"/>
  <c r="M367" i="25"/>
  <c r="Q469" i="6"/>
  <c r="N469" i="6"/>
  <c r="P469" i="6" s="1"/>
  <c r="N462" i="6"/>
  <c r="Q437" i="6"/>
  <c r="Q444" i="6"/>
  <c r="N444" i="6"/>
  <c r="Q435" i="6"/>
  <c r="Q441" i="6"/>
  <c r="N432" i="6"/>
  <c r="O437" i="6"/>
  <c r="O397" i="6"/>
  <c r="P397" i="6" s="1"/>
  <c r="Q397" i="6"/>
  <c r="Q402" i="6"/>
  <c r="N402" i="6"/>
  <c r="Q394" i="6"/>
  <c r="O392" i="6"/>
  <c r="Q392" i="6"/>
  <c r="Q390" i="6"/>
  <c r="Q384" i="6"/>
  <c r="O372" i="6"/>
  <c r="Q344" i="6"/>
  <c r="O472" i="6"/>
  <c r="Q419" i="6"/>
  <c r="N419" i="6"/>
  <c r="Q418" i="6"/>
  <c r="N414" i="6"/>
  <c r="P414" i="6" s="1"/>
  <c r="Q414" i="6"/>
  <c r="Q405" i="6"/>
  <c r="N405" i="6"/>
  <c r="P405" i="6" s="1"/>
  <c r="Q413" i="6"/>
  <c r="N386" i="6"/>
  <c r="N390" i="6"/>
  <c r="Q232" i="6"/>
  <c r="M346" i="25"/>
  <c r="O456" i="6"/>
  <c r="P456" i="6" s="1"/>
  <c r="Q456" i="6"/>
  <c r="N452" i="6"/>
  <c r="P452" i="6" s="1"/>
  <c r="Q452" i="6"/>
  <c r="Q455" i="6"/>
  <c r="N454" i="6"/>
  <c r="N447" i="6"/>
  <c r="Q428" i="6"/>
  <c r="N428" i="6"/>
  <c r="P428" i="6" s="1"/>
  <c r="N420" i="6"/>
  <c r="P420" i="6" s="1"/>
  <c r="Q420" i="6"/>
  <c r="N426" i="6"/>
  <c r="N423" i="6"/>
  <c r="N440" i="6"/>
  <c r="O411" i="6"/>
  <c r="O403" i="6"/>
  <c r="P403" i="6" s="1"/>
  <c r="Q403" i="6"/>
  <c r="Q399" i="6"/>
  <c r="N399" i="6"/>
  <c r="Q411" i="6"/>
  <c r="O396" i="6"/>
  <c r="Q396" i="6"/>
  <c r="Q380" i="6"/>
  <c r="O380" i="6"/>
  <c r="P380" i="6" s="1"/>
  <c r="O390" i="6"/>
  <c r="O384" i="6"/>
  <c r="Q378" i="6"/>
  <c r="N378" i="6"/>
  <c r="P378" i="6" s="1"/>
  <c r="Q427" i="6"/>
  <c r="Q409" i="6"/>
  <c r="N395" i="6"/>
  <c r="Q395" i="6"/>
  <c r="N391" i="6"/>
  <c r="Q391" i="6"/>
  <c r="O407" i="6"/>
  <c r="O388" i="6"/>
  <c r="N372" i="6"/>
  <c r="Q372" i="6"/>
  <c r="J474" i="25"/>
  <c r="J472" i="25"/>
  <c r="J466" i="25"/>
  <c r="J436" i="25"/>
  <c r="K425" i="25"/>
  <c r="K409" i="25"/>
  <c r="J464" i="25"/>
  <c r="L387" i="25"/>
  <c r="K390" i="25"/>
  <c r="N387" i="6"/>
  <c r="Q387" i="6"/>
  <c r="L417" i="25"/>
  <c r="Q382" i="6"/>
  <c r="N375" i="6"/>
  <c r="J456" i="25"/>
  <c r="M417" i="25"/>
  <c r="K374" i="25"/>
  <c r="N328" i="6"/>
  <c r="Q368" i="6"/>
  <c r="N379" i="6"/>
  <c r="P379" i="6" s="1"/>
  <c r="Q375" i="6"/>
  <c r="J440" i="25"/>
  <c r="J432" i="25"/>
  <c r="K413" i="25"/>
  <c r="N383" i="6"/>
  <c r="P383" i="6" s="1"/>
  <c r="Q383" i="6"/>
  <c r="M478" i="25"/>
  <c r="J478" i="25"/>
  <c r="J420" i="25"/>
  <c r="N336" i="6"/>
  <c r="O483" i="6"/>
  <c r="L362" i="25"/>
  <c r="L346" i="25"/>
  <c r="O327" i="6"/>
  <c r="P327" i="6" s="1"/>
  <c r="Q317" i="6"/>
  <c r="N317" i="6"/>
  <c r="Q311" i="6"/>
  <c r="N291" i="6"/>
  <c r="N285" i="6"/>
  <c r="P285" i="6" s="1"/>
  <c r="Q285" i="6"/>
  <c r="O277" i="6"/>
  <c r="L326" i="25"/>
  <c r="K310" i="25"/>
  <c r="M293" i="25"/>
  <c r="M277" i="25"/>
  <c r="K358" i="25"/>
  <c r="K350" i="25"/>
  <c r="K338" i="25"/>
  <c r="Q243" i="6"/>
  <c r="M218" i="25"/>
  <c r="J205" i="25"/>
  <c r="J201" i="25"/>
  <c r="O484" i="6"/>
  <c r="P484" i="6" s="1"/>
  <c r="N342" i="6"/>
  <c r="Q340" i="6"/>
  <c r="O331" i="6"/>
  <c r="J332" i="25"/>
  <c r="K516" i="25"/>
  <c r="Q324" i="6"/>
  <c r="Q323" i="6"/>
  <c r="N319" i="6"/>
  <c r="P319" i="6" s="1"/>
  <c r="Q315" i="6"/>
  <c r="N305" i="6"/>
  <c r="P305" i="6" s="1"/>
  <c r="O298" i="6"/>
  <c r="N296" i="6"/>
  <c r="Q296" i="6"/>
  <c r="Q305" i="6"/>
  <c r="N283" i="6"/>
  <c r="P283" i="6" s="1"/>
  <c r="N281" i="6"/>
  <c r="P281" i="6" s="1"/>
  <c r="Q281" i="6"/>
  <c r="K314" i="25"/>
  <c r="M297" i="25"/>
  <c r="M281" i="25"/>
  <c r="J543" i="25"/>
  <c r="M521" i="25"/>
  <c r="J498" i="25"/>
  <c r="K553" i="25"/>
  <c r="Q483" i="6"/>
  <c r="L354" i="25"/>
  <c r="J368" i="25"/>
  <c r="M353" i="25"/>
  <c r="L226" i="25"/>
  <c r="L189" i="25"/>
  <c r="N315" i="6"/>
  <c r="P315" i="6" s="1"/>
  <c r="Q308" i="6"/>
  <c r="N308" i="6"/>
  <c r="P308" i="6" s="1"/>
  <c r="Q307" i="6"/>
  <c r="N300" i="6"/>
  <c r="P300" i="6" s="1"/>
  <c r="Q300" i="6"/>
  <c r="Q299" i="6"/>
  <c r="N289" i="6"/>
  <c r="Q289" i="6"/>
  <c r="O289" i="6"/>
  <c r="Q287" i="6"/>
  <c r="Q288" i="6"/>
  <c r="Q280" i="6"/>
  <c r="J321" i="25"/>
  <c r="M326" i="25"/>
  <c r="M301" i="25"/>
  <c r="M285" i="25"/>
  <c r="M354" i="25"/>
  <c r="O542" i="6"/>
  <c r="P542" i="6" s="1"/>
  <c r="L225" i="25"/>
  <c r="M537" i="25"/>
  <c r="L519" i="25"/>
  <c r="Q481" i="6"/>
  <c r="Q354" i="6"/>
  <c r="M345" i="25"/>
  <c r="Q321" i="6"/>
  <c r="O321" i="6"/>
  <c r="N314" i="6"/>
  <c r="Q312" i="6"/>
  <c r="N312" i="6"/>
  <c r="O307" i="6"/>
  <c r="P307" i="6" s="1"/>
  <c r="N311" i="6"/>
  <c r="Q302" i="6"/>
  <c r="N302" i="6"/>
  <c r="Q310" i="6"/>
  <c r="N294" i="6"/>
  <c r="N277" i="6"/>
  <c r="M316" i="25"/>
  <c r="M305" i="25"/>
  <c r="M289" i="25"/>
  <c r="M260" i="25"/>
  <c r="J260" i="25"/>
  <c r="M258" i="25"/>
  <c r="J258" i="25"/>
  <c r="O360" i="6"/>
  <c r="N360" i="6"/>
  <c r="Q360" i="6"/>
  <c r="Q336" i="6"/>
  <c r="O336" i="6"/>
  <c r="Q328" i="6"/>
  <c r="O328" i="6"/>
  <c r="M539" i="25"/>
  <c r="J539" i="25"/>
  <c r="M270" i="25"/>
  <c r="J270" i="25"/>
  <c r="M208" i="25"/>
  <c r="J208" i="25"/>
  <c r="N487" i="6"/>
  <c r="O345" i="6"/>
  <c r="O487" i="6"/>
  <c r="Q487" i="6"/>
  <c r="Q370" i="6"/>
  <c r="N370" i="6"/>
  <c r="P370" i="6" s="1"/>
  <c r="N348" i="6"/>
  <c r="Q348" i="6"/>
  <c r="N339" i="6"/>
  <c r="Q339" i="6"/>
  <c r="N335" i="6"/>
  <c r="P335" i="6" s="1"/>
  <c r="Q335" i="6"/>
  <c r="M226" i="25"/>
  <c r="L546" i="25"/>
  <c r="L276" i="25"/>
  <c r="K262" i="25"/>
  <c r="O255" i="6"/>
  <c r="P255" i="6" s="1"/>
  <c r="Q230" i="6"/>
  <c r="L254" i="25"/>
  <c r="L195" i="25"/>
  <c r="K207" i="25"/>
  <c r="M206" i="25"/>
  <c r="M186" i="25"/>
  <c r="L194" i="25"/>
  <c r="L521" i="25"/>
  <c r="L504" i="25"/>
  <c r="L531" i="25"/>
  <c r="M519" i="25"/>
  <c r="M495" i="25"/>
  <c r="K500" i="25"/>
  <c r="K492" i="25"/>
  <c r="L231" i="25"/>
  <c r="K199" i="25"/>
  <c r="M545" i="25"/>
  <c r="Q365" i="6"/>
  <c r="N365" i="6"/>
  <c r="P365" i="6" s="1"/>
  <c r="N356" i="6"/>
  <c r="Q356" i="6"/>
  <c r="O352" i="6"/>
  <c r="N351" i="6"/>
  <c r="N344" i="6"/>
  <c r="Q332" i="6"/>
  <c r="N331" i="6"/>
  <c r="Q331" i="6"/>
  <c r="M486" i="25"/>
  <c r="J486" i="25"/>
  <c r="M357" i="25"/>
  <c r="L361" i="25"/>
  <c r="M330" i="25"/>
  <c r="K533" i="25"/>
  <c r="L482" i="25"/>
  <c r="L196" i="25"/>
  <c r="L188" i="25"/>
  <c r="M189" i="25"/>
  <c r="J518" i="25"/>
  <c r="Q363" i="6"/>
  <c r="N346" i="6"/>
  <c r="P346" i="6" s="1"/>
  <c r="Q346" i="6"/>
  <c r="N352" i="6"/>
  <c r="Q352" i="6"/>
  <c r="O342" i="6"/>
  <c r="N334" i="6"/>
  <c r="M361" i="25"/>
  <c r="L357" i="25"/>
  <c r="L349" i="25"/>
  <c r="M341" i="25"/>
  <c r="J341" i="25"/>
  <c r="M333" i="25"/>
  <c r="J333" i="25"/>
  <c r="J337" i="25"/>
  <c r="O549" i="6"/>
  <c r="P549" i="6" s="1"/>
  <c r="L545" i="25"/>
  <c r="Q545" i="6"/>
  <c r="L249" i="25"/>
  <c r="M253" i="25"/>
  <c r="M221" i="25"/>
  <c r="L246" i="25"/>
  <c r="M194" i="25"/>
  <c r="L528" i="25"/>
  <c r="K511" i="25"/>
  <c r="M503" i="25"/>
  <c r="L275" i="25"/>
  <c r="N483" i="6"/>
  <c r="N367" i="6"/>
  <c r="Q358" i="6"/>
  <c r="Q345" i="6"/>
  <c r="N345" i="6"/>
  <c r="O334" i="6"/>
  <c r="L370" i="25"/>
  <c r="M482" i="25"/>
  <c r="N330" i="6"/>
  <c r="M349" i="25"/>
  <c r="L353" i="25"/>
  <c r="J345" i="25"/>
  <c r="L330" i="25"/>
  <c r="M504" i="25"/>
  <c r="M528" i="25"/>
  <c r="M523" i="25"/>
  <c r="Q550" i="6"/>
  <c r="M552" i="25"/>
  <c r="M261" i="25"/>
  <c r="Q240" i="6"/>
  <c r="M249" i="25"/>
  <c r="J217" i="25"/>
  <c r="O531" i="6"/>
  <c r="P531" i="6" s="1"/>
  <c r="O534" i="6"/>
  <c r="P534" i="6" s="1"/>
  <c r="Q530" i="6"/>
  <c r="Q524" i="6"/>
  <c r="N525" i="6"/>
  <c r="P525" i="6" s="1"/>
  <c r="O518" i="6"/>
  <c r="P518" i="6" s="1"/>
  <c r="Q525" i="6"/>
  <c r="Q518" i="6"/>
  <c r="Q549" i="6"/>
  <c r="Q273" i="6"/>
  <c r="J253" i="25"/>
  <c r="N536" i="6"/>
  <c r="Q536" i="6"/>
  <c r="N532" i="6"/>
  <c r="Q532" i="6"/>
  <c r="O532" i="6"/>
  <c r="O528" i="6"/>
  <c r="O510" i="6"/>
  <c r="Q513" i="6"/>
  <c r="N513" i="6"/>
  <c r="Q540" i="6"/>
  <c r="Q270" i="6"/>
  <c r="L272" i="25"/>
  <c r="M268" i="25"/>
  <c r="L261" i="25"/>
  <c r="Q251" i="6"/>
  <c r="Q248" i="6"/>
  <c r="M245" i="25"/>
  <c r="J213" i="25"/>
  <c r="O535" i="6"/>
  <c r="Q528" i="6"/>
  <c r="N528" i="6"/>
  <c r="N522" i="6"/>
  <c r="Q522" i="6"/>
  <c r="O520" i="6"/>
  <c r="Q520" i="6"/>
  <c r="N515" i="6"/>
  <c r="Q515" i="6"/>
  <c r="O526" i="6"/>
  <c r="Q553" i="6"/>
  <c r="Q267" i="6"/>
  <c r="O538" i="6"/>
  <c r="P538" i="6" s="1"/>
  <c r="O514" i="6"/>
  <c r="N526" i="6"/>
  <c r="Q526" i="6"/>
  <c r="N520" i="6"/>
  <c r="Q517" i="6"/>
  <c r="N517" i="6"/>
  <c r="Q510" i="6"/>
  <c r="N509" i="6"/>
  <c r="O511" i="6"/>
  <c r="N510" i="6"/>
  <c r="N503" i="6"/>
  <c r="Q503" i="6"/>
  <c r="O494" i="6"/>
  <c r="P494" i="6" s="1"/>
  <c r="Q492" i="6"/>
  <c r="N492" i="6"/>
  <c r="P492" i="6" s="1"/>
  <c r="M532" i="25"/>
  <c r="J532" i="25"/>
  <c r="L515" i="25"/>
  <c r="M515" i="25"/>
  <c r="M502" i="25"/>
  <c r="M529" i="25"/>
  <c r="J510" i="25"/>
  <c r="J502" i="25"/>
  <c r="J494" i="25"/>
  <c r="M531" i="25"/>
  <c r="L489" i="25"/>
  <c r="M195" i="25"/>
  <c r="K187" i="25"/>
  <c r="N511" i="6"/>
  <c r="Q511" i="6"/>
  <c r="N506" i="6"/>
  <c r="Q506" i="6"/>
  <c r="L534" i="25"/>
  <c r="O502" i="6"/>
  <c r="Q498" i="6"/>
  <c r="N498" i="6"/>
  <c r="N496" i="6"/>
  <c r="P496" i="6" s="1"/>
  <c r="Q496" i="6"/>
  <c r="L525" i="25"/>
  <c r="M525" i="25"/>
  <c r="J506" i="25"/>
  <c r="M490" i="25"/>
  <c r="M499" i="25"/>
  <c r="M491" i="25"/>
  <c r="Q490" i="6"/>
  <c r="K507" i="25"/>
  <c r="M191" i="25"/>
  <c r="J527" i="25"/>
  <c r="M524" i="25"/>
  <c r="J524" i="25"/>
  <c r="J490" i="25"/>
  <c r="J514" i="25"/>
  <c r="J209" i="25"/>
  <c r="O501" i="6"/>
  <c r="J536" i="25"/>
  <c r="J520" i="25"/>
  <c r="L503" i="25"/>
  <c r="M200" i="25"/>
  <c r="N216" i="6"/>
  <c r="Q216" i="6"/>
  <c r="O208" i="6"/>
  <c r="P208" i="6" s="1"/>
  <c r="Q209" i="6"/>
  <c r="N209" i="6"/>
  <c r="O217" i="6"/>
  <c r="N211" i="6"/>
  <c r="N198" i="6"/>
  <c r="Q195" i="6"/>
  <c r="N195" i="6"/>
  <c r="N191" i="6"/>
  <c r="Q191" i="6"/>
  <c r="L203" i="25"/>
  <c r="Q186" i="6"/>
  <c r="K210" i="25"/>
  <c r="M198" i="25"/>
  <c r="L198" i="25"/>
  <c r="O219" i="6"/>
  <c r="P219" i="6" s="1"/>
  <c r="N207" i="6"/>
  <c r="Q207" i="6"/>
  <c r="O211" i="6"/>
  <c r="Q202" i="6"/>
  <c r="O204" i="6"/>
  <c r="O202" i="6"/>
  <c r="O192" i="6"/>
  <c r="Q188" i="6"/>
  <c r="L206" i="25"/>
  <c r="N212" i="6"/>
  <c r="Q212" i="6"/>
  <c r="N196" i="6"/>
  <c r="P196" i="6" s="1"/>
  <c r="Q196" i="6"/>
  <c r="N203" i="6"/>
  <c r="Q203" i="6"/>
  <c r="Q200" i="6"/>
  <c r="O188" i="6"/>
  <c r="P188" i="6" s="1"/>
  <c r="Q190" i="6"/>
  <c r="N199" i="6"/>
  <c r="J218" i="25"/>
  <c r="M214" i="25"/>
  <c r="J214" i="25"/>
  <c r="M190" i="25"/>
  <c r="L190" i="25"/>
  <c r="Q219" i="6"/>
  <c r="O206" i="6"/>
  <c r="P206" i="6" s="1"/>
  <c r="N194" i="6"/>
  <c r="Q206" i="6"/>
  <c r="N187" i="6"/>
  <c r="N190" i="6"/>
  <c r="O184" i="6"/>
  <c r="L186" i="25"/>
  <c r="Q255" i="6"/>
  <c r="Q247" i="6"/>
  <c r="N253" i="6"/>
  <c r="Q253" i="6"/>
  <c r="O241" i="6"/>
  <c r="Q236" i="6"/>
  <c r="O220" i="6"/>
  <c r="N227" i="6"/>
  <c r="Q227" i="6"/>
  <c r="Q222" i="6"/>
  <c r="N222" i="6"/>
  <c r="O251" i="6"/>
  <c r="P251" i="6" s="1"/>
  <c r="N237" i="6"/>
  <c r="Q237" i="6"/>
  <c r="Q241" i="6"/>
  <c r="N241" i="6"/>
  <c r="Q234" i="6"/>
  <c r="O229" i="6"/>
  <c r="Q244" i="6"/>
  <c r="N244" i="6"/>
  <c r="N235" i="6"/>
  <c r="P235" i="6" s="1"/>
  <c r="Q235" i="6"/>
  <c r="O230" i="6"/>
  <c r="Q226" i="6"/>
  <c r="Q221" i="6"/>
  <c r="N220" i="6"/>
  <c r="M229" i="25"/>
  <c r="J245" i="25"/>
  <c r="J221" i="25"/>
  <c r="O253" i="6"/>
  <c r="N240" i="6"/>
  <c r="P240" i="6" s="1"/>
  <c r="N226" i="6"/>
  <c r="P226" i="6" s="1"/>
  <c r="P221" i="6"/>
  <c r="M237" i="25"/>
  <c r="J237" i="25"/>
  <c r="L229" i="25"/>
  <c r="N249" i="6"/>
  <c r="P249" i="6" s="1"/>
  <c r="Q249" i="6"/>
  <c r="N245" i="6"/>
  <c r="Q245" i="6"/>
  <c r="O252" i="6"/>
  <c r="P252" i="6" s="1"/>
  <c r="Q239" i="6"/>
  <c r="O233" i="6"/>
  <c r="O225" i="6"/>
  <c r="N231" i="6"/>
  <c r="P231" i="6" s="1"/>
  <c r="Q231" i="6"/>
  <c r="Q229" i="6"/>
  <c r="N230" i="6"/>
  <c r="M233" i="25"/>
  <c r="M241" i="25"/>
  <c r="M225" i="25"/>
  <c r="N545" i="6"/>
  <c r="N551" i="6"/>
  <c r="Q551" i="6"/>
  <c r="N539" i="6"/>
  <c r="Q539" i="6"/>
  <c r="P273" i="6"/>
  <c r="N260" i="6"/>
  <c r="Q260" i="6"/>
  <c r="J550" i="25"/>
  <c r="Q256" i="6"/>
  <c r="N256" i="6"/>
  <c r="P256" i="6" s="1"/>
  <c r="J268" i="25"/>
  <c r="M257" i="25"/>
  <c r="J257" i="25"/>
  <c r="M542" i="25"/>
  <c r="O550" i="6"/>
  <c r="P550" i="6" s="1"/>
  <c r="N547" i="6"/>
  <c r="Q547" i="6"/>
  <c r="P266" i="6"/>
  <c r="Q266" i="6"/>
  <c r="N268" i="6"/>
  <c r="Q268" i="6"/>
  <c r="Q258" i="6"/>
  <c r="J273" i="25"/>
  <c r="J552" i="25"/>
  <c r="M269" i="25"/>
  <c r="J269" i="25"/>
  <c r="K544" i="25"/>
  <c r="M265" i="25"/>
  <c r="M276" i="25"/>
  <c r="J265" i="25"/>
  <c r="Q272" i="6"/>
  <c r="O553" i="6"/>
  <c r="Q546" i="6"/>
  <c r="Q542" i="6"/>
  <c r="N274" i="6"/>
  <c r="Q274" i="6"/>
  <c r="N271" i="6"/>
  <c r="P271" i="6" s="1"/>
  <c r="O270" i="6"/>
  <c r="O264" i="6"/>
  <c r="Q264" i="6"/>
  <c r="Q259" i="6"/>
  <c r="N259" i="6"/>
  <c r="P259" i="6" s="1"/>
  <c r="M272" i="25"/>
  <c r="M546" i="25"/>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8" i="25"/>
  <c r="H28" i="25" s="1"/>
  <c r="F28" i="25"/>
  <c r="G27" i="25"/>
  <c r="H27" i="25" s="1"/>
  <c r="F27" i="25"/>
  <c r="G26" i="25"/>
  <c r="I26" i="25" s="1"/>
  <c r="F26" i="25"/>
  <c r="G25" i="25"/>
  <c r="F25" i="25"/>
  <c r="G24" i="25"/>
  <c r="H24" i="25" s="1"/>
  <c r="F24" i="25"/>
  <c r="G23" i="25"/>
  <c r="F23" i="25"/>
  <c r="G22" i="25"/>
  <c r="I22" i="25" s="1"/>
  <c r="F22" i="25"/>
  <c r="G21" i="25"/>
  <c r="F21" i="25"/>
  <c r="G20" i="25"/>
  <c r="F20" i="25"/>
  <c r="U119" i="6"/>
  <c r="X119" i="6" s="1"/>
  <c r="I119" i="6"/>
  <c r="H119" i="6"/>
  <c r="U118" i="6"/>
  <c r="V118" i="6" s="1"/>
  <c r="I118" i="6"/>
  <c r="H118" i="6"/>
  <c r="U117" i="6"/>
  <c r="I117" i="6"/>
  <c r="L117" i="6" s="1"/>
  <c r="H117" i="6"/>
  <c r="U116" i="6"/>
  <c r="V116" i="6" s="1"/>
  <c r="I116" i="6"/>
  <c r="H116" i="6"/>
  <c r="U115" i="6"/>
  <c r="X115" i="6" s="1"/>
  <c r="I115" i="6"/>
  <c r="H115" i="6"/>
  <c r="U114" i="6"/>
  <c r="V114" i="6" s="1"/>
  <c r="I114" i="6"/>
  <c r="H114" i="6"/>
  <c r="U113" i="6"/>
  <c r="I113" i="6"/>
  <c r="L113" i="6" s="1"/>
  <c r="H113" i="6"/>
  <c r="U112" i="6"/>
  <c r="V112" i="6" s="1"/>
  <c r="I112" i="6"/>
  <c r="H112" i="6"/>
  <c r="U111" i="6"/>
  <c r="I111" i="6"/>
  <c r="H111" i="6"/>
  <c r="U110" i="6"/>
  <c r="V110" i="6" s="1"/>
  <c r="I110" i="6"/>
  <c r="H110" i="6"/>
  <c r="U109" i="6"/>
  <c r="I109" i="6"/>
  <c r="H109" i="6"/>
  <c r="U108" i="6"/>
  <c r="I108" i="6"/>
  <c r="H108" i="6"/>
  <c r="U107" i="6"/>
  <c r="V107" i="6" s="1"/>
  <c r="I107" i="6"/>
  <c r="H107" i="6"/>
  <c r="U106" i="6"/>
  <c r="I106" i="6"/>
  <c r="J106" i="6" s="1"/>
  <c r="H106" i="6"/>
  <c r="U105" i="6"/>
  <c r="I105" i="6"/>
  <c r="J105" i="6" s="1"/>
  <c r="H105" i="6"/>
  <c r="U104" i="6"/>
  <c r="V104" i="6" s="1"/>
  <c r="I104" i="6"/>
  <c r="H104" i="6"/>
  <c r="U103" i="6"/>
  <c r="X103" i="6" s="1"/>
  <c r="I103" i="6"/>
  <c r="H103" i="6"/>
  <c r="U102" i="6"/>
  <c r="X102" i="6" s="1"/>
  <c r="I102" i="6"/>
  <c r="H102" i="6"/>
  <c r="U101" i="6"/>
  <c r="V101" i="6" s="1"/>
  <c r="I101" i="6"/>
  <c r="H101" i="6"/>
  <c r="U100" i="6"/>
  <c r="V100" i="6" s="1"/>
  <c r="I100" i="6"/>
  <c r="H100" i="6"/>
  <c r="U99" i="6"/>
  <c r="V99" i="6" s="1"/>
  <c r="I99" i="6"/>
  <c r="H99" i="6"/>
  <c r="U98" i="6"/>
  <c r="I98" i="6"/>
  <c r="H98" i="6"/>
  <c r="U97" i="6"/>
  <c r="X97" i="6" s="1"/>
  <c r="I97" i="6"/>
  <c r="H97" i="6"/>
  <c r="U96" i="6"/>
  <c r="X96" i="6" s="1"/>
  <c r="I96" i="6"/>
  <c r="L96" i="6" s="1"/>
  <c r="H96" i="6"/>
  <c r="U95" i="6"/>
  <c r="V95" i="6" s="1"/>
  <c r="I95" i="6"/>
  <c r="H95" i="6"/>
  <c r="U94" i="6"/>
  <c r="V94" i="6" s="1"/>
  <c r="I94" i="6"/>
  <c r="L94" i="6" s="1"/>
  <c r="H94" i="6"/>
  <c r="U93" i="6"/>
  <c r="V93" i="6" s="1"/>
  <c r="I93" i="6"/>
  <c r="H93" i="6"/>
  <c r="U92" i="6"/>
  <c r="I92" i="6"/>
  <c r="J92" i="6" s="1"/>
  <c r="H92" i="6"/>
  <c r="U91" i="6"/>
  <c r="I91" i="6"/>
  <c r="H91" i="6"/>
  <c r="U90" i="6"/>
  <c r="I90" i="6"/>
  <c r="H90" i="6"/>
  <c r="U89" i="6"/>
  <c r="V89" i="6" s="1"/>
  <c r="I89" i="6"/>
  <c r="H89" i="6"/>
  <c r="U88" i="6"/>
  <c r="I88" i="6"/>
  <c r="H88" i="6"/>
  <c r="U87" i="6"/>
  <c r="I87" i="6"/>
  <c r="H87" i="6"/>
  <c r="U86" i="6"/>
  <c r="I86" i="6"/>
  <c r="H86" i="6"/>
  <c r="U85" i="6"/>
  <c r="X85" i="6" s="1"/>
  <c r="I85" i="6"/>
  <c r="H85" i="6"/>
  <c r="U84" i="6"/>
  <c r="X84" i="6" s="1"/>
  <c r="I84" i="6"/>
  <c r="H84" i="6"/>
  <c r="U83" i="6"/>
  <c r="V83" i="6" s="1"/>
  <c r="I83" i="6"/>
  <c r="H83" i="6"/>
  <c r="U82" i="6"/>
  <c r="I82" i="6"/>
  <c r="J82" i="6" s="1"/>
  <c r="H82" i="6"/>
  <c r="U81" i="6"/>
  <c r="V81" i="6" s="1"/>
  <c r="I81" i="6"/>
  <c r="H81" i="6"/>
  <c r="U80" i="6"/>
  <c r="V80" i="6" s="1"/>
  <c r="I80" i="6"/>
  <c r="H80" i="6"/>
  <c r="U79" i="6"/>
  <c r="X79" i="6" s="1"/>
  <c r="I79" i="6"/>
  <c r="H79" i="6"/>
  <c r="U78" i="6"/>
  <c r="X78" i="6" s="1"/>
  <c r="I78" i="6"/>
  <c r="J78" i="6" s="1"/>
  <c r="H78" i="6"/>
  <c r="U77" i="6"/>
  <c r="V77" i="6" s="1"/>
  <c r="I77" i="6"/>
  <c r="H77" i="6"/>
  <c r="U76" i="6"/>
  <c r="V76" i="6" s="1"/>
  <c r="I76" i="6"/>
  <c r="H76" i="6"/>
  <c r="U75" i="6"/>
  <c r="X75" i="6" s="1"/>
  <c r="I75" i="6"/>
  <c r="L75" i="6" s="1"/>
  <c r="H75" i="6"/>
  <c r="U74" i="6"/>
  <c r="X74" i="6" s="1"/>
  <c r="I74" i="6"/>
  <c r="J74" i="6" s="1"/>
  <c r="H74" i="6"/>
  <c r="U73" i="6"/>
  <c r="I73" i="6"/>
  <c r="H73" i="6"/>
  <c r="U72" i="6"/>
  <c r="V72" i="6" s="1"/>
  <c r="I72" i="6"/>
  <c r="H72" i="6"/>
  <c r="U71" i="6"/>
  <c r="X71" i="6" s="1"/>
  <c r="I71" i="6"/>
  <c r="H71" i="6"/>
  <c r="U70" i="6"/>
  <c r="X70" i="6" s="1"/>
  <c r="I70" i="6"/>
  <c r="J70" i="6" s="1"/>
  <c r="H70" i="6"/>
  <c r="U69" i="6"/>
  <c r="V69" i="6" s="1"/>
  <c r="I69" i="6"/>
  <c r="H69" i="6"/>
  <c r="U68" i="6"/>
  <c r="V68" i="6" s="1"/>
  <c r="I68" i="6"/>
  <c r="H68" i="6"/>
  <c r="U67" i="6"/>
  <c r="X67" i="6" s="1"/>
  <c r="I67" i="6"/>
  <c r="H67" i="6"/>
  <c r="U66" i="6"/>
  <c r="I66" i="6"/>
  <c r="H66" i="6"/>
  <c r="U65" i="6"/>
  <c r="X65" i="6" s="1"/>
  <c r="I65" i="6"/>
  <c r="H65" i="6"/>
  <c r="U64" i="6"/>
  <c r="I64" i="6"/>
  <c r="H64" i="6"/>
  <c r="U63" i="6"/>
  <c r="X63" i="6" s="1"/>
  <c r="I63" i="6"/>
  <c r="H63" i="6"/>
  <c r="U62" i="6"/>
  <c r="X62" i="6" s="1"/>
  <c r="I62" i="6"/>
  <c r="H62" i="6"/>
  <c r="U61" i="6"/>
  <c r="I61" i="6"/>
  <c r="H61" i="6"/>
  <c r="U60" i="6"/>
  <c r="V60" i="6" s="1"/>
  <c r="I60" i="6"/>
  <c r="H60" i="6"/>
  <c r="U59" i="6"/>
  <c r="X59" i="6" s="1"/>
  <c r="I59" i="6"/>
  <c r="H59" i="6"/>
  <c r="U58" i="6"/>
  <c r="X58" i="6" s="1"/>
  <c r="I58" i="6"/>
  <c r="H58" i="6"/>
  <c r="U57" i="6"/>
  <c r="X57" i="6" s="1"/>
  <c r="I57" i="6"/>
  <c r="H57" i="6"/>
  <c r="U56" i="6"/>
  <c r="V56" i="6" s="1"/>
  <c r="I56" i="6"/>
  <c r="L56" i="6" s="1"/>
  <c r="H56" i="6"/>
  <c r="U55" i="6"/>
  <c r="V55" i="6" s="1"/>
  <c r="I55" i="6"/>
  <c r="H55" i="6"/>
  <c r="U54" i="6"/>
  <c r="I54" i="6"/>
  <c r="J54" i="6" s="1"/>
  <c r="H54" i="6"/>
  <c r="U53" i="6"/>
  <c r="V53" i="6" s="1"/>
  <c r="I53" i="6"/>
  <c r="H53" i="6"/>
  <c r="U52" i="6"/>
  <c r="V52" i="6" s="1"/>
  <c r="I52" i="6"/>
  <c r="H52" i="6"/>
  <c r="U51" i="6"/>
  <c r="V51" i="6" s="1"/>
  <c r="I51" i="6"/>
  <c r="H51" i="6"/>
  <c r="U50" i="6"/>
  <c r="X50" i="6" s="1"/>
  <c r="I50" i="6"/>
  <c r="J50" i="6" s="1"/>
  <c r="H50" i="6"/>
  <c r="U49" i="6"/>
  <c r="X49" i="6" s="1"/>
  <c r="I49" i="6"/>
  <c r="H49" i="6"/>
  <c r="U48" i="6"/>
  <c r="V48" i="6" s="1"/>
  <c r="I48" i="6"/>
  <c r="L48" i="6" s="1"/>
  <c r="H48" i="6"/>
  <c r="U47" i="6"/>
  <c r="X47" i="6" s="1"/>
  <c r="I47" i="6"/>
  <c r="H47" i="6"/>
  <c r="U46" i="6"/>
  <c r="I46" i="6"/>
  <c r="J46" i="6" s="1"/>
  <c r="H46" i="6"/>
  <c r="U45" i="6"/>
  <c r="I45" i="6"/>
  <c r="H45" i="6"/>
  <c r="U44" i="6"/>
  <c r="I44" i="6"/>
  <c r="H44" i="6"/>
  <c r="U43" i="6"/>
  <c r="X43" i="6" s="1"/>
  <c r="I43" i="6"/>
  <c r="H43" i="6"/>
  <c r="U42" i="6"/>
  <c r="X42" i="6" s="1"/>
  <c r="I42" i="6"/>
  <c r="H42" i="6"/>
  <c r="U41" i="6"/>
  <c r="X41" i="6" s="1"/>
  <c r="I41" i="6"/>
  <c r="H41" i="6"/>
  <c r="U40" i="6"/>
  <c r="X40" i="6" s="1"/>
  <c r="I40" i="6"/>
  <c r="H40" i="6"/>
  <c r="U39" i="6"/>
  <c r="X39" i="6" s="1"/>
  <c r="I39" i="6"/>
  <c r="H39" i="6"/>
  <c r="U38" i="6"/>
  <c r="X38" i="6" s="1"/>
  <c r="I38" i="6"/>
  <c r="L38" i="6" s="1"/>
  <c r="H38" i="6"/>
  <c r="U37" i="6"/>
  <c r="V37" i="6" s="1"/>
  <c r="I37" i="6"/>
  <c r="H37" i="6"/>
  <c r="U36" i="6"/>
  <c r="V36" i="6" s="1"/>
  <c r="I36" i="6"/>
  <c r="H36" i="6"/>
  <c r="U35" i="6"/>
  <c r="X35" i="6" s="1"/>
  <c r="I35" i="6"/>
  <c r="H35" i="6"/>
  <c r="U34" i="6"/>
  <c r="X34" i="6" s="1"/>
  <c r="I34" i="6"/>
  <c r="H34" i="6"/>
  <c r="U33" i="6"/>
  <c r="V33" i="6" s="1"/>
  <c r="I33" i="6"/>
  <c r="H33" i="6"/>
  <c r="U32" i="6"/>
  <c r="X32" i="6" s="1"/>
  <c r="I32" i="6"/>
  <c r="H32" i="6"/>
  <c r="U31" i="6"/>
  <c r="X31" i="6" s="1"/>
  <c r="I31" i="6"/>
  <c r="H31" i="6"/>
  <c r="U30" i="6"/>
  <c r="X30" i="6" s="1"/>
  <c r="I30" i="6"/>
  <c r="L30" i="6" s="1"/>
  <c r="H30" i="6"/>
  <c r="U29" i="6"/>
  <c r="V29" i="6" s="1"/>
  <c r="I29" i="6"/>
  <c r="H29" i="6"/>
  <c r="U28" i="6"/>
  <c r="X28" i="6" s="1"/>
  <c r="I28" i="6"/>
  <c r="J28" i="6" s="1"/>
  <c r="H28" i="6"/>
  <c r="U27" i="6"/>
  <c r="X27" i="6" s="1"/>
  <c r="I27" i="6"/>
  <c r="L27" i="6" s="1"/>
  <c r="H27" i="6"/>
  <c r="U26" i="6"/>
  <c r="X26" i="6" s="1"/>
  <c r="I26" i="6"/>
  <c r="H26" i="6"/>
  <c r="U25" i="6"/>
  <c r="V25" i="6" s="1"/>
  <c r="I25" i="6"/>
  <c r="L25" i="6" s="1"/>
  <c r="H25" i="6"/>
  <c r="U24" i="6"/>
  <c r="V24" i="6" s="1"/>
  <c r="I24" i="6"/>
  <c r="H24" i="6"/>
  <c r="U23" i="6"/>
  <c r="X23" i="6" s="1"/>
  <c r="I23" i="6"/>
  <c r="J23" i="6" s="1"/>
  <c r="H23" i="6"/>
  <c r="U22" i="6"/>
  <c r="X22" i="6" s="1"/>
  <c r="I22" i="6"/>
  <c r="H22" i="6"/>
  <c r="U21" i="6"/>
  <c r="V21" i="6" s="1"/>
  <c r="I21" i="6"/>
  <c r="L21" i="6" s="1"/>
  <c r="H21" i="6"/>
  <c r="U20" i="6"/>
  <c r="X20" i="6" s="1"/>
  <c r="I20" i="6"/>
  <c r="H20" i="6"/>
  <c r="P205" i="6" l="1"/>
  <c r="S523" i="6"/>
  <c r="L359" i="25"/>
  <c r="P318" i="6"/>
  <c r="V49" i="25"/>
  <c r="W49" i="25"/>
  <c r="V73" i="25"/>
  <c r="W73" i="25"/>
  <c r="X73" i="25" s="1"/>
  <c r="V109" i="25"/>
  <c r="W109" i="25"/>
  <c r="V61" i="25"/>
  <c r="W61" i="25"/>
  <c r="V85" i="25"/>
  <c r="W85" i="25"/>
  <c r="V101" i="25"/>
  <c r="W101" i="25"/>
  <c r="X101" i="25" s="1"/>
  <c r="W42" i="25"/>
  <c r="V42" i="25"/>
  <c r="W62" i="25"/>
  <c r="V62" i="25"/>
  <c r="X62" i="25" s="1"/>
  <c r="W82" i="25"/>
  <c r="V82" i="25"/>
  <c r="W102" i="25"/>
  <c r="V102" i="25"/>
  <c r="X102" i="25" s="1"/>
  <c r="V41" i="25"/>
  <c r="W41" i="25"/>
  <c r="V65" i="25"/>
  <c r="W65" i="25"/>
  <c r="X65" i="25" s="1"/>
  <c r="V89" i="25"/>
  <c r="W89" i="25"/>
  <c r="V105" i="25"/>
  <c r="W105" i="25"/>
  <c r="X105" i="25" s="1"/>
  <c r="V46" i="25"/>
  <c r="W46" i="25"/>
  <c r="W70" i="25"/>
  <c r="V70" i="25"/>
  <c r="X70" i="25" s="1"/>
  <c r="W86" i="25"/>
  <c r="V86" i="25"/>
  <c r="W110" i="25"/>
  <c r="V110" i="25"/>
  <c r="X110" i="25" s="1"/>
  <c r="V35" i="25"/>
  <c r="W35" i="25"/>
  <c r="V39" i="25"/>
  <c r="W39" i="25"/>
  <c r="W43" i="25"/>
  <c r="V43" i="25"/>
  <c r="V47" i="25"/>
  <c r="W47" i="25"/>
  <c r="V51" i="25"/>
  <c r="W51" i="25"/>
  <c r="V55" i="25"/>
  <c r="W55" i="25"/>
  <c r="V59" i="25"/>
  <c r="W59" i="25"/>
  <c r="V63" i="25"/>
  <c r="W63" i="25"/>
  <c r="X63" i="25" s="1"/>
  <c r="V67" i="25"/>
  <c r="W67" i="25"/>
  <c r="V71" i="25"/>
  <c r="W71" i="25"/>
  <c r="X71" i="25" s="1"/>
  <c r="V75" i="25"/>
  <c r="W75" i="25"/>
  <c r="V79" i="25"/>
  <c r="W79" i="25"/>
  <c r="X79" i="25" s="1"/>
  <c r="V83" i="25"/>
  <c r="W83" i="25"/>
  <c r="V87" i="25"/>
  <c r="W87" i="25"/>
  <c r="X87" i="25" s="1"/>
  <c r="V91" i="25"/>
  <c r="W91" i="25"/>
  <c r="V95" i="25"/>
  <c r="W95" i="25"/>
  <c r="X95" i="25" s="1"/>
  <c r="V99" i="25"/>
  <c r="W99" i="25"/>
  <c r="V103" i="25"/>
  <c r="W103" i="25"/>
  <c r="X103" i="25" s="1"/>
  <c r="V107" i="25"/>
  <c r="W107" i="25"/>
  <c r="V111" i="25"/>
  <c r="W111" i="25"/>
  <c r="X111" i="25" s="1"/>
  <c r="V115" i="25"/>
  <c r="W115" i="25"/>
  <c r="V119" i="25"/>
  <c r="W119" i="25"/>
  <c r="X119" i="25" s="1"/>
  <c r="W45" i="25"/>
  <c r="V45" i="25"/>
  <c r="V69" i="25"/>
  <c r="W69" i="25"/>
  <c r="V93" i="25"/>
  <c r="W93" i="25"/>
  <c r="V117" i="25"/>
  <c r="W117" i="25"/>
  <c r="X117" i="25" s="1"/>
  <c r="W50" i="25"/>
  <c r="V50" i="25"/>
  <c r="W66" i="25"/>
  <c r="V66" i="25"/>
  <c r="W90" i="25"/>
  <c r="V90" i="25"/>
  <c r="W106" i="25"/>
  <c r="V106" i="25"/>
  <c r="X106" i="25" s="1"/>
  <c r="L453" i="25"/>
  <c r="V53" i="25"/>
  <c r="X53" i="25" s="1"/>
  <c r="W53" i="25"/>
  <c r="V81" i="25"/>
  <c r="W81" i="25"/>
  <c r="W113" i="25"/>
  <c r="X113" i="25" s="1"/>
  <c r="V113" i="25"/>
  <c r="W34" i="25"/>
  <c r="V34" i="25"/>
  <c r="V54" i="25"/>
  <c r="X54" i="25" s="1"/>
  <c r="W54" i="25"/>
  <c r="W74" i="25"/>
  <c r="V74" i="25"/>
  <c r="W94" i="25"/>
  <c r="V94" i="25"/>
  <c r="W118" i="25"/>
  <c r="V118" i="25"/>
  <c r="W36" i="25"/>
  <c r="V36" i="25"/>
  <c r="W40" i="25"/>
  <c r="V40" i="25"/>
  <c r="V44" i="25"/>
  <c r="X44" i="25" s="1"/>
  <c r="W44" i="25"/>
  <c r="W48" i="25"/>
  <c r="V48" i="25"/>
  <c r="V52" i="25"/>
  <c r="X52" i="25" s="1"/>
  <c r="W52" i="25"/>
  <c r="V56" i="25"/>
  <c r="W56" i="25"/>
  <c r="W60" i="25"/>
  <c r="V60" i="25"/>
  <c r="W64" i="25"/>
  <c r="V64" i="25"/>
  <c r="W68" i="25"/>
  <c r="V68" i="25"/>
  <c r="W72" i="25"/>
  <c r="V72" i="25"/>
  <c r="W76" i="25"/>
  <c r="V76" i="25"/>
  <c r="W80" i="25"/>
  <c r="V80" i="25"/>
  <c r="W84" i="25"/>
  <c r="V84" i="25"/>
  <c r="W88" i="25"/>
  <c r="V88" i="25"/>
  <c r="W92" i="25"/>
  <c r="V92" i="25"/>
  <c r="W96" i="25"/>
  <c r="V96" i="25"/>
  <c r="W100" i="25"/>
  <c r="V100" i="25"/>
  <c r="W104" i="25"/>
  <c r="V104" i="25"/>
  <c r="W108" i="25"/>
  <c r="V108" i="25"/>
  <c r="W112" i="25"/>
  <c r="V112" i="25"/>
  <c r="W116" i="25"/>
  <c r="V116" i="25"/>
  <c r="V37" i="25"/>
  <c r="W37" i="25"/>
  <c r="V57" i="25"/>
  <c r="X57" i="25" s="1"/>
  <c r="W57" i="25"/>
  <c r="V77" i="25"/>
  <c r="W77" i="25"/>
  <c r="V97" i="25"/>
  <c r="W97" i="25"/>
  <c r="V38" i="25"/>
  <c r="W38" i="25"/>
  <c r="W58" i="25"/>
  <c r="V58" i="25"/>
  <c r="W78" i="25"/>
  <c r="V78" i="25"/>
  <c r="W98" i="25"/>
  <c r="V98" i="25"/>
  <c r="W114" i="25"/>
  <c r="V114" i="25"/>
  <c r="P193" i="6"/>
  <c r="S193" i="6" s="1"/>
  <c r="W33" i="25"/>
  <c r="V33" i="25"/>
  <c r="W31" i="25"/>
  <c r="V31" i="25"/>
  <c r="V32" i="25"/>
  <c r="W32" i="25"/>
  <c r="V30" i="25"/>
  <c r="W30" i="25"/>
  <c r="Q187" i="6"/>
  <c r="O185" i="6"/>
  <c r="P185" i="6" s="1"/>
  <c r="S185" i="6" s="1"/>
  <c r="P186" i="6"/>
  <c r="S186" i="6" s="1"/>
  <c r="V25" i="25"/>
  <c r="W25" i="25"/>
  <c r="V20" i="25"/>
  <c r="W20" i="25"/>
  <c r="V24" i="25"/>
  <c r="W24" i="25"/>
  <c r="W28" i="25"/>
  <c r="V28" i="25"/>
  <c r="V21" i="25"/>
  <c r="W21" i="25"/>
  <c r="V22" i="25"/>
  <c r="W22" i="25"/>
  <c r="V26" i="25"/>
  <c r="W26" i="25"/>
  <c r="W23" i="25"/>
  <c r="V23" i="25"/>
  <c r="W27" i="25"/>
  <c r="V27" i="25"/>
  <c r="P187" i="6"/>
  <c r="S187" i="6" s="1"/>
  <c r="L544" i="25"/>
  <c r="U544" i="25"/>
  <c r="O186" i="25"/>
  <c r="L507" i="25"/>
  <c r="U507" i="25"/>
  <c r="L510" i="25"/>
  <c r="S510" i="25"/>
  <c r="L217" i="25"/>
  <c r="S217" i="25"/>
  <c r="L511" i="25"/>
  <c r="U511" i="25"/>
  <c r="O545" i="25"/>
  <c r="O357" i="25"/>
  <c r="O361" i="25"/>
  <c r="O231" i="25"/>
  <c r="O194" i="25"/>
  <c r="L262" i="25"/>
  <c r="U262" i="25"/>
  <c r="L208" i="25"/>
  <c r="S208" i="25"/>
  <c r="L498" i="25"/>
  <c r="S498" i="25"/>
  <c r="L201" i="25"/>
  <c r="S201" i="25"/>
  <c r="L478" i="25"/>
  <c r="S478" i="25"/>
  <c r="O417" i="25"/>
  <c r="L436" i="25"/>
  <c r="S436" i="25"/>
  <c r="O589" i="25"/>
  <c r="O473" i="25"/>
  <c r="L428" i="25"/>
  <c r="S428" i="25"/>
  <c r="L404" i="25"/>
  <c r="S404" i="25"/>
  <c r="L400" i="25"/>
  <c r="S400" i="25"/>
  <c r="O240" i="25"/>
  <c r="L594" i="25"/>
  <c r="S594" i="25"/>
  <c r="O241" i="25"/>
  <c r="L299" i="25"/>
  <c r="S299" i="25"/>
  <c r="O584" i="25"/>
  <c r="L446" i="25"/>
  <c r="U446" i="25"/>
  <c r="L344" i="25"/>
  <c r="S344" i="25"/>
  <c r="L441" i="25"/>
  <c r="S441" i="25"/>
  <c r="L193" i="25"/>
  <c r="S193" i="25"/>
  <c r="O397" i="25"/>
  <c r="L487" i="25"/>
  <c r="S487" i="25"/>
  <c r="O418" i="25"/>
  <c r="O427" i="25"/>
  <c r="O342" i="25"/>
  <c r="L228" i="25"/>
  <c r="S228" i="25"/>
  <c r="O591" i="25"/>
  <c r="O367" i="25"/>
  <c r="L442" i="25"/>
  <c r="U442" i="25"/>
  <c r="L496" i="25"/>
  <c r="U496" i="25"/>
  <c r="L477" i="25"/>
  <c r="S477" i="25"/>
  <c r="O271" i="25"/>
  <c r="L352" i="25"/>
  <c r="S352" i="25"/>
  <c r="O453" i="25"/>
  <c r="L439" i="25"/>
  <c r="U439" i="25"/>
  <c r="L371" i="25"/>
  <c r="U371" i="25"/>
  <c r="O293" i="25"/>
  <c r="L513" i="25"/>
  <c r="U513" i="25"/>
  <c r="L269" i="25"/>
  <c r="S269" i="25"/>
  <c r="L268" i="25"/>
  <c r="S268" i="25"/>
  <c r="O190" i="25"/>
  <c r="O206" i="25"/>
  <c r="L209" i="25"/>
  <c r="S209" i="25"/>
  <c r="O272" i="25"/>
  <c r="O330" i="25"/>
  <c r="O528" i="25"/>
  <c r="L518" i="25"/>
  <c r="S518" i="25"/>
  <c r="L492" i="25"/>
  <c r="U492" i="25"/>
  <c r="O276" i="25"/>
  <c r="O189" i="25"/>
  <c r="L205" i="25"/>
  <c r="S205" i="25"/>
  <c r="L310" i="25"/>
  <c r="U310" i="25"/>
  <c r="L466" i="25"/>
  <c r="S466" i="25"/>
  <c r="L416" i="25"/>
  <c r="S416" i="25"/>
  <c r="L468" i="25"/>
  <c r="S468" i="25"/>
  <c r="O388" i="25"/>
  <c r="O410" i="25"/>
  <c r="L430" i="25"/>
  <c r="S430" i="25"/>
  <c r="L244" i="25"/>
  <c r="S244" i="25"/>
  <c r="L522" i="25"/>
  <c r="U522" i="25"/>
  <c r="L421" i="25"/>
  <c r="U421" i="25"/>
  <c r="L438" i="25"/>
  <c r="U438" i="25"/>
  <c r="L448" i="25"/>
  <c r="S448" i="25"/>
  <c r="O316" i="25"/>
  <c r="O204" i="25"/>
  <c r="L455" i="25"/>
  <c r="S455" i="25"/>
  <c r="L247" i="25"/>
  <c r="U247" i="25"/>
  <c r="L236" i="25"/>
  <c r="S236" i="25"/>
  <c r="L483" i="25"/>
  <c r="S483" i="25"/>
  <c r="L526" i="25"/>
  <c r="U526" i="25"/>
  <c r="O297" i="25"/>
  <c r="O481" i="25"/>
  <c r="O406" i="25"/>
  <c r="O290" i="25"/>
  <c r="O211" i="25"/>
  <c r="O305" i="25"/>
  <c r="O282" i="25"/>
  <c r="L224" i="25"/>
  <c r="S224" i="25"/>
  <c r="L307" i="25"/>
  <c r="U307" i="25"/>
  <c r="L463" i="25"/>
  <c r="U463" i="25"/>
  <c r="L376" i="25"/>
  <c r="S376" i="25"/>
  <c r="L335" i="25"/>
  <c r="U335" i="25"/>
  <c r="L379" i="25"/>
  <c r="U379" i="25"/>
  <c r="L234" i="25"/>
  <c r="S234" i="25"/>
  <c r="L540" i="25"/>
  <c r="U540" i="25"/>
  <c r="L381" i="25"/>
  <c r="S381" i="25"/>
  <c r="L311" i="25"/>
  <c r="S311" i="25"/>
  <c r="L312" i="25"/>
  <c r="S312" i="25"/>
  <c r="O250" i="25"/>
  <c r="L480" i="25"/>
  <c r="U480" i="25"/>
  <c r="L389" i="25"/>
  <c r="S389" i="25"/>
  <c r="O289" i="25"/>
  <c r="L514" i="25"/>
  <c r="S514" i="25"/>
  <c r="L187" i="25"/>
  <c r="U187" i="25"/>
  <c r="L345" i="25"/>
  <c r="S345" i="25"/>
  <c r="L337" i="25"/>
  <c r="S337" i="25"/>
  <c r="L486" i="25"/>
  <c r="S486" i="25"/>
  <c r="L500" i="25"/>
  <c r="U500" i="25"/>
  <c r="O546" i="25"/>
  <c r="L270" i="25"/>
  <c r="S270" i="25"/>
  <c r="O226" i="25"/>
  <c r="L543" i="25"/>
  <c r="S543" i="25"/>
  <c r="L516" i="25"/>
  <c r="U516" i="25"/>
  <c r="O326" i="25"/>
  <c r="L472" i="25"/>
  <c r="S472" i="25"/>
  <c r="L393" i="25"/>
  <c r="S393" i="25"/>
  <c r="O426" i="25"/>
  <c r="L283" i="25"/>
  <c r="S283" i="25"/>
  <c r="O319" i="25"/>
  <c r="O336" i="25"/>
  <c r="O590" i="25"/>
  <c r="L407" i="25"/>
  <c r="U407" i="25"/>
  <c r="O541" i="25"/>
  <c r="L256" i="25"/>
  <c r="S256" i="25"/>
  <c r="O343" i="25"/>
  <c r="O363" i="25"/>
  <c r="L375" i="25"/>
  <c r="U375" i="25"/>
  <c r="O360" i="25"/>
  <c r="L287" i="25"/>
  <c r="S287" i="25"/>
  <c r="O266" i="25"/>
  <c r="L192" i="25"/>
  <c r="S192" i="25"/>
  <c r="L339" i="25"/>
  <c r="S339" i="25"/>
  <c r="O431" i="25"/>
  <c r="L512" i="25"/>
  <c r="U512" i="25"/>
  <c r="O491" i="25"/>
  <c r="L530" i="25"/>
  <c r="S530" i="25"/>
  <c r="L274" i="25"/>
  <c r="U274" i="25"/>
  <c r="O334" i="25"/>
  <c r="O394" i="25"/>
  <c r="L230" i="25"/>
  <c r="U230" i="25"/>
  <c r="L403" i="25"/>
  <c r="S403" i="25"/>
  <c r="L467" i="25"/>
  <c r="S467" i="25"/>
  <c r="L399" i="25"/>
  <c r="U399" i="25"/>
  <c r="L184" i="25"/>
  <c r="S184" i="25"/>
  <c r="L264" i="25"/>
  <c r="S264" i="25"/>
  <c r="O499" i="25"/>
  <c r="L552" i="25"/>
  <c r="S552" i="25"/>
  <c r="L221" i="25"/>
  <c r="S221" i="25"/>
  <c r="L214" i="25"/>
  <c r="S214" i="25"/>
  <c r="O198" i="25"/>
  <c r="L490" i="25"/>
  <c r="S490" i="25"/>
  <c r="L213" i="25"/>
  <c r="S213" i="25"/>
  <c r="O353" i="25"/>
  <c r="O246" i="25"/>
  <c r="L333" i="25"/>
  <c r="S333" i="25"/>
  <c r="O188" i="25"/>
  <c r="L207" i="25"/>
  <c r="U207" i="25"/>
  <c r="O519" i="25"/>
  <c r="L321" i="25"/>
  <c r="S321" i="25"/>
  <c r="L332" i="25"/>
  <c r="S332" i="25"/>
  <c r="O346" i="25"/>
  <c r="L374" i="25"/>
  <c r="U374" i="25"/>
  <c r="L390" i="25"/>
  <c r="U390" i="25"/>
  <c r="L474" i="25"/>
  <c r="S474" i="25"/>
  <c r="L424" i="25"/>
  <c r="S424" i="25"/>
  <c r="L501" i="25"/>
  <c r="U501" i="25"/>
  <c r="L365" i="25"/>
  <c r="U365" i="25"/>
  <c r="L484" i="25"/>
  <c r="S484" i="25"/>
  <c r="O263" i="25"/>
  <c r="O359" i="25"/>
  <c r="O298" i="25"/>
  <c r="L462" i="25"/>
  <c r="S462" i="25"/>
  <c r="L215" i="25"/>
  <c r="U215" i="25"/>
  <c r="L232" i="25"/>
  <c r="S232" i="25"/>
  <c r="L197" i="25"/>
  <c r="S197" i="25"/>
  <c r="O227" i="25"/>
  <c r="L488" i="25"/>
  <c r="U488" i="25"/>
  <c r="L295" i="25"/>
  <c r="S295" i="25"/>
  <c r="O429" i="25"/>
  <c r="O306" i="25"/>
  <c r="O284" i="25"/>
  <c r="O233" i="25"/>
  <c r="L364" i="25"/>
  <c r="S364" i="25"/>
  <c r="L242" i="25"/>
  <c r="S242" i="25"/>
  <c r="L538" i="25"/>
  <c r="U538" i="25"/>
  <c r="O259" i="25"/>
  <c r="O277" i="25"/>
  <c r="L325" i="25"/>
  <c r="S325" i="25"/>
  <c r="L391" i="25"/>
  <c r="U391" i="25"/>
  <c r="L451" i="25"/>
  <c r="S451" i="25"/>
  <c r="L331" i="25"/>
  <c r="U331" i="25"/>
  <c r="L356" i="25"/>
  <c r="S356" i="25"/>
  <c r="O535" i="25"/>
  <c r="L372" i="25"/>
  <c r="S372" i="25"/>
  <c r="L465" i="25"/>
  <c r="S465" i="25"/>
  <c r="L411" i="25"/>
  <c r="S411" i="25"/>
  <c r="L273" i="25"/>
  <c r="S273" i="25"/>
  <c r="L550" i="25"/>
  <c r="S550" i="25"/>
  <c r="O229" i="25"/>
  <c r="L245" i="25"/>
  <c r="S245" i="25"/>
  <c r="L524" i="25"/>
  <c r="S524" i="25"/>
  <c r="O489" i="25"/>
  <c r="O515" i="25"/>
  <c r="O196" i="25"/>
  <c r="O195" i="25"/>
  <c r="L539" i="25"/>
  <c r="S539" i="25"/>
  <c r="L368" i="25"/>
  <c r="S368" i="25"/>
  <c r="L338" i="25"/>
  <c r="U338" i="25"/>
  <c r="O362" i="25"/>
  <c r="L413" i="25"/>
  <c r="U413" i="25"/>
  <c r="O387" i="25"/>
  <c r="L398" i="25"/>
  <c r="S398" i="25"/>
  <c r="O469" i="25"/>
  <c r="L320" i="25"/>
  <c r="U320" i="25"/>
  <c r="L239" i="25"/>
  <c r="U239" i="25"/>
  <c r="L547" i="25"/>
  <c r="S547" i="25"/>
  <c r="O278" i="25"/>
  <c r="O434" i="25"/>
  <c r="L318" i="25"/>
  <c r="U318" i="25"/>
  <c r="O347" i="25"/>
  <c r="O222" i="25"/>
  <c r="L437" i="25"/>
  <c r="S437" i="25"/>
  <c r="O191" i="25"/>
  <c r="O185" i="25"/>
  <c r="O505" i="25"/>
  <c r="L396" i="25"/>
  <c r="S396" i="25"/>
  <c r="L223" i="25"/>
  <c r="U223" i="25"/>
  <c r="O369" i="25"/>
  <c r="L267" i="25"/>
  <c r="S267" i="25"/>
  <c r="L377" i="25"/>
  <c r="S377" i="25"/>
  <c r="O324" i="25"/>
  <c r="O509" i="25"/>
  <c r="L471" i="25"/>
  <c r="S471" i="25"/>
  <c r="O529" i="25"/>
  <c r="O542" i="25"/>
  <c r="L219" i="25"/>
  <c r="U219" i="25"/>
  <c r="L402" i="25"/>
  <c r="U402" i="25"/>
  <c r="O280" i="25"/>
  <c r="L248" i="25"/>
  <c r="S248" i="25"/>
  <c r="O495" i="25"/>
  <c r="O286" i="25"/>
  <c r="L292" i="25"/>
  <c r="S292" i="25"/>
  <c r="L415" i="25"/>
  <c r="S415" i="25"/>
  <c r="L304" i="25"/>
  <c r="S304" i="25"/>
  <c r="L265" i="25"/>
  <c r="S265" i="25"/>
  <c r="L237" i="25"/>
  <c r="S237" i="25"/>
  <c r="L218" i="25"/>
  <c r="S218" i="25"/>
  <c r="L210" i="25"/>
  <c r="U210" i="25"/>
  <c r="O503" i="25"/>
  <c r="L506" i="25"/>
  <c r="S506" i="25"/>
  <c r="O534" i="25"/>
  <c r="L532" i="25"/>
  <c r="S532" i="25"/>
  <c r="L253" i="25"/>
  <c r="S253" i="25"/>
  <c r="L341" i="25"/>
  <c r="S341" i="25"/>
  <c r="O482" i="25"/>
  <c r="O531" i="25"/>
  <c r="O254" i="25"/>
  <c r="L258" i="25"/>
  <c r="S258" i="25"/>
  <c r="O225" i="25"/>
  <c r="O354" i="25"/>
  <c r="L314" i="25"/>
  <c r="U314" i="25"/>
  <c r="L350" i="25"/>
  <c r="U350" i="25"/>
  <c r="L432" i="25"/>
  <c r="S432" i="25"/>
  <c r="L456" i="25"/>
  <c r="S456" i="25"/>
  <c r="L464" i="25"/>
  <c r="S464" i="25"/>
  <c r="L444" i="25"/>
  <c r="S444" i="25"/>
  <c r="O595" i="25"/>
  <c r="L588" i="25"/>
  <c r="S588" i="25"/>
  <c r="O302" i="25"/>
  <c r="L340" i="25"/>
  <c r="S340" i="25"/>
  <c r="O200" i="25"/>
  <c r="L309" i="25"/>
  <c r="S309" i="25"/>
  <c r="L447" i="25"/>
  <c r="S447" i="25"/>
  <c r="L450" i="25"/>
  <c r="S450" i="25"/>
  <c r="L294" i="25"/>
  <c r="U294" i="25"/>
  <c r="O457" i="25"/>
  <c r="L313" i="25"/>
  <c r="S313" i="25"/>
  <c r="L549" i="25"/>
  <c r="S549" i="25"/>
  <c r="L517" i="25"/>
  <c r="U517" i="25"/>
  <c r="O317" i="25"/>
  <c r="O508" i="25"/>
  <c r="O435" i="25"/>
  <c r="O323" i="25"/>
  <c r="O328" i="25"/>
  <c r="L382" i="25"/>
  <c r="U382" i="25"/>
  <c r="L202" i="25"/>
  <c r="U202" i="25"/>
  <c r="O296" i="25"/>
  <c r="O461" i="25"/>
  <c r="L212" i="25"/>
  <c r="S212" i="25"/>
  <c r="L366" i="25"/>
  <c r="U366" i="25"/>
  <c r="O414" i="25"/>
  <c r="O285" i="25"/>
  <c r="O220" i="25"/>
  <c r="L395" i="25"/>
  <c r="U395" i="25"/>
  <c r="O548" i="25"/>
  <c r="O392" i="25"/>
  <c r="L351" i="25"/>
  <c r="S351" i="25"/>
  <c r="L303" i="25"/>
  <c r="S303" i="25"/>
  <c r="L520" i="25"/>
  <c r="S520" i="25"/>
  <c r="L527" i="25"/>
  <c r="S527" i="25"/>
  <c r="L494" i="25"/>
  <c r="S494" i="25"/>
  <c r="O275" i="25"/>
  <c r="O249" i="25"/>
  <c r="L533" i="25"/>
  <c r="U533" i="25"/>
  <c r="O504" i="25"/>
  <c r="L358" i="25"/>
  <c r="U358" i="25"/>
  <c r="L440" i="25"/>
  <c r="S440" i="25"/>
  <c r="L409" i="25"/>
  <c r="U409" i="25"/>
  <c r="L329" i="25"/>
  <c r="S329" i="25"/>
  <c r="O587" i="25"/>
  <c r="L470" i="25"/>
  <c r="S470" i="25"/>
  <c r="O378" i="25"/>
  <c r="O386" i="25"/>
  <c r="L476" i="25"/>
  <c r="S476" i="25"/>
  <c r="L449" i="25"/>
  <c r="S449" i="25"/>
  <c r="L235" i="25"/>
  <c r="S235" i="25"/>
  <c r="L255" i="25"/>
  <c r="U255" i="25"/>
  <c r="L593" i="25"/>
  <c r="S593" i="25"/>
  <c r="L385" i="25"/>
  <c r="S385" i="25"/>
  <c r="L586" i="25"/>
  <c r="S586" i="25"/>
  <c r="L479" i="25"/>
  <c r="S479" i="25"/>
  <c r="L327" i="25"/>
  <c r="S327" i="25"/>
  <c r="L373" i="25"/>
  <c r="S373" i="25"/>
  <c r="L493" i="25"/>
  <c r="U493" i="25"/>
  <c r="O348" i="25"/>
  <c r="O445" i="25"/>
  <c r="L355" i="25"/>
  <c r="S355" i="25"/>
  <c r="L422" i="25"/>
  <c r="U422" i="25"/>
  <c r="O301" i="25"/>
  <c r="L216" i="25"/>
  <c r="U216" i="25"/>
  <c r="L551" i="25"/>
  <c r="S551" i="25"/>
  <c r="L383" i="25"/>
  <c r="U383" i="25"/>
  <c r="L257" i="25"/>
  <c r="S257" i="25"/>
  <c r="O203" i="25"/>
  <c r="L536" i="25"/>
  <c r="S536" i="25"/>
  <c r="O525" i="25"/>
  <c r="L502" i="25"/>
  <c r="S502" i="25"/>
  <c r="O261" i="25"/>
  <c r="O370" i="25"/>
  <c r="O349" i="25"/>
  <c r="L199" i="25"/>
  <c r="U199" i="25"/>
  <c r="O521" i="25"/>
  <c r="L260" i="25"/>
  <c r="S260" i="25"/>
  <c r="L553" i="25"/>
  <c r="U553" i="25"/>
  <c r="L420" i="25"/>
  <c r="S420" i="25"/>
  <c r="L425" i="25"/>
  <c r="U425" i="25"/>
  <c r="L408" i="25"/>
  <c r="S408" i="25"/>
  <c r="L452" i="25"/>
  <c r="S452" i="25"/>
  <c r="O433" i="25"/>
  <c r="L412" i="25"/>
  <c r="S412" i="25"/>
  <c r="L401" i="25"/>
  <c r="S401" i="25"/>
  <c r="L380" i="25"/>
  <c r="S380" i="25"/>
  <c r="L423" i="25"/>
  <c r="S423" i="25"/>
  <c r="L460" i="25"/>
  <c r="S460" i="25"/>
  <c r="L405" i="25"/>
  <c r="U405" i="25"/>
  <c r="L279" i="25"/>
  <c r="S279" i="25"/>
  <c r="O238" i="25"/>
  <c r="L485" i="25"/>
  <c r="S485" i="25"/>
  <c r="O384" i="25"/>
  <c r="O454" i="25"/>
  <c r="O322" i="25"/>
  <c r="L252" i="25"/>
  <c r="S252" i="25"/>
  <c r="O300" i="25"/>
  <c r="O458" i="25"/>
  <c r="L315" i="25"/>
  <c r="U315" i="25"/>
  <c r="L497" i="25"/>
  <c r="U497" i="25"/>
  <c r="O585" i="25"/>
  <c r="O523" i="25"/>
  <c r="O281" i="25"/>
  <c r="O291" i="25"/>
  <c r="O288" i="25"/>
  <c r="L251" i="25"/>
  <c r="S251" i="25"/>
  <c r="L243" i="25"/>
  <c r="U243" i="25"/>
  <c r="L419" i="25"/>
  <c r="S419" i="25"/>
  <c r="L475" i="25"/>
  <c r="S475" i="25"/>
  <c r="L308" i="25"/>
  <c r="S308" i="25"/>
  <c r="L592" i="25"/>
  <c r="U592" i="25"/>
  <c r="L443" i="25"/>
  <c r="U443" i="25"/>
  <c r="L459" i="25"/>
  <c r="U459" i="25"/>
  <c r="O537" i="25"/>
  <c r="P537" i="6"/>
  <c r="S537" i="6" s="1"/>
  <c r="P389" i="6"/>
  <c r="S389" i="6" s="1"/>
  <c r="P463" i="6"/>
  <c r="S463" i="6" s="1"/>
  <c r="P332" i="6"/>
  <c r="S332" i="6" s="1"/>
  <c r="S246" i="6"/>
  <c r="S422" i="6"/>
  <c r="S482" i="6"/>
  <c r="S276" i="6"/>
  <c r="S544" i="6"/>
  <c r="P375" i="6"/>
  <c r="S375" i="6" s="1"/>
  <c r="P190" i="6"/>
  <c r="S190" i="6" s="1"/>
  <c r="S208" i="6"/>
  <c r="S252" i="6"/>
  <c r="S205" i="6"/>
  <c r="S333" i="6"/>
  <c r="S359" i="6"/>
  <c r="P514" i="6"/>
  <c r="S514" i="6" s="1"/>
  <c r="S497" i="6"/>
  <c r="P594" i="6"/>
  <c r="S594" i="6" s="1"/>
  <c r="P189" i="6"/>
  <c r="S189" i="6" s="1"/>
  <c r="P374" i="6"/>
  <c r="S374" i="6" s="1"/>
  <c r="P504" i="6"/>
  <c r="S504" i="6" s="1"/>
  <c r="S543" i="6"/>
  <c r="S486" i="6"/>
  <c r="S400" i="6"/>
  <c r="P488" i="6"/>
  <c r="S488" i="6" s="1"/>
  <c r="P401" i="6"/>
  <c r="S401" i="6" s="1"/>
  <c r="S214" i="6"/>
  <c r="P366" i="6"/>
  <c r="S366" i="6" s="1"/>
  <c r="S210" i="6"/>
  <c r="S461" i="6"/>
  <c r="P508" i="6"/>
  <c r="S508" i="6" s="1"/>
  <c r="P466" i="6"/>
  <c r="S466" i="6" s="1"/>
  <c r="S493" i="6"/>
  <c r="P343" i="6"/>
  <c r="S343" i="6" s="1"/>
  <c r="S257" i="6"/>
  <c r="S309" i="6"/>
  <c r="P355" i="6"/>
  <c r="S355" i="6" s="1"/>
  <c r="S470" i="6"/>
  <c r="P227" i="6"/>
  <c r="S227" i="6" s="1"/>
  <c r="S243" i="6"/>
  <c r="S443" i="6"/>
  <c r="S278" i="6"/>
  <c r="S297" i="6"/>
  <c r="P418" i="6"/>
  <c r="S418" i="6" s="1"/>
  <c r="S224" i="6"/>
  <c r="S529" i="6"/>
  <c r="P282" i="6"/>
  <c r="S282" i="6" s="1"/>
  <c r="P203" i="6"/>
  <c r="S203" i="6" s="1"/>
  <c r="P194" i="6"/>
  <c r="S194" i="6" s="1"/>
  <c r="P204" i="6"/>
  <c r="S204" i="6" s="1"/>
  <c r="P198" i="6"/>
  <c r="S198" i="6" s="1"/>
  <c r="P329" i="6"/>
  <c r="S329" i="6" s="1"/>
  <c r="S512" i="6"/>
  <c r="P516" i="6"/>
  <c r="S516" i="6" s="1"/>
  <c r="P350" i="6"/>
  <c r="S350" i="6" s="1"/>
  <c r="S269" i="6"/>
  <c r="P521" i="6"/>
  <c r="S521" i="6" s="1"/>
  <c r="P436" i="6"/>
  <c r="S436" i="6" s="1"/>
  <c r="S552" i="6"/>
  <c r="P264" i="6"/>
  <c r="S264" i="6" s="1"/>
  <c r="P349" i="6"/>
  <c r="S349" i="6" s="1"/>
  <c r="S238" i="6"/>
  <c r="S313" i="6"/>
  <c r="S201" i="6"/>
  <c r="S491" i="6"/>
  <c r="P192" i="6"/>
  <c r="S192" i="6" s="1"/>
  <c r="P440" i="6"/>
  <c r="S440" i="6" s="1"/>
  <c r="P437" i="6"/>
  <c r="S437" i="6" s="1"/>
  <c r="S453" i="6"/>
  <c r="S299" i="6"/>
  <c r="P387" i="6"/>
  <c r="S387" i="6" s="1"/>
  <c r="P344" i="6"/>
  <c r="S344" i="6" s="1"/>
  <c r="S292" i="6"/>
  <c r="S425" i="6"/>
  <c r="S530" i="6"/>
  <c r="P326" i="6"/>
  <c r="S326" i="6" s="1"/>
  <c r="S548" i="6"/>
  <c r="S306" i="6"/>
  <c r="S320" i="6"/>
  <c r="P199" i="6"/>
  <c r="S199" i="6" s="1"/>
  <c r="P407" i="6"/>
  <c r="S407" i="6" s="1"/>
  <c r="P286" i="6"/>
  <c r="S286" i="6" s="1"/>
  <c r="S477" i="6"/>
  <c r="S364" i="6"/>
  <c r="S322" i="6"/>
  <c r="P209" i="6"/>
  <c r="S209" i="6" s="1"/>
  <c r="P507" i="6"/>
  <c r="S507" i="6" s="1"/>
  <c r="P384" i="6"/>
  <c r="S384" i="6" s="1"/>
  <c r="S316" i="6"/>
  <c r="P200" i="6"/>
  <c r="S200" i="6" s="1"/>
  <c r="S265" i="6"/>
  <c r="P464" i="6"/>
  <c r="S464" i="6" s="1"/>
  <c r="S519" i="6"/>
  <c r="S465" i="6"/>
  <c r="S284" i="6"/>
  <c r="P406" i="6"/>
  <c r="S406" i="6" s="1"/>
  <c r="S500" i="6"/>
  <c r="P527" i="6"/>
  <c r="S527" i="6" s="1"/>
  <c r="S421" i="6"/>
  <c r="S459" i="6"/>
  <c r="S474" i="6"/>
  <c r="S242" i="6"/>
  <c r="S416" i="6"/>
  <c r="S361" i="6"/>
  <c r="S393" i="6"/>
  <c r="P449" i="6"/>
  <c r="S449" i="6" s="1"/>
  <c r="P218" i="6"/>
  <c r="S218" i="6" s="1"/>
  <c r="S261" i="6"/>
  <c r="P325" i="6"/>
  <c r="S325" i="6" s="1"/>
  <c r="S362" i="6"/>
  <c r="S480" i="6"/>
  <c r="S271" i="6"/>
  <c r="P535" i="6"/>
  <c r="S535" i="6" s="1"/>
  <c r="P411" i="6"/>
  <c r="S411" i="6" s="1"/>
  <c r="P447" i="6"/>
  <c r="S447" i="6" s="1"/>
  <c r="P444" i="6"/>
  <c r="S444" i="6" s="1"/>
  <c r="P457" i="6"/>
  <c r="S457" i="6" s="1"/>
  <c r="P438" i="6"/>
  <c r="S438" i="6" s="1"/>
  <c r="S533" i="6"/>
  <c r="P330" i="6"/>
  <c r="S330" i="6" s="1"/>
  <c r="S369" i="6"/>
  <c r="S484" i="6"/>
  <c r="P279" i="6"/>
  <c r="S279" i="6" s="1"/>
  <c r="S373" i="6"/>
  <c r="S471" i="6"/>
  <c r="P213" i="6"/>
  <c r="S213" i="6" s="1"/>
  <c r="P483" i="6"/>
  <c r="S483" i="6" s="1"/>
  <c r="S341" i="6"/>
  <c r="S442" i="6"/>
  <c r="S337" i="6"/>
  <c r="S357" i="6"/>
  <c r="S381" i="6"/>
  <c r="S304" i="6"/>
  <c r="S318" i="6"/>
  <c r="S290" i="6"/>
  <c r="S223" i="6"/>
  <c r="S489" i="6"/>
  <c r="H70" i="25"/>
  <c r="J70" i="25" s="1"/>
  <c r="S70" i="25" s="1"/>
  <c r="S197" i="6"/>
  <c r="S445" i="6"/>
  <c r="S228" i="6"/>
  <c r="S275" i="6"/>
  <c r="P317" i="6"/>
  <c r="S317" i="6" s="1"/>
  <c r="S412" i="6"/>
  <c r="P415" i="6"/>
  <c r="S415" i="6" s="1"/>
  <c r="S250" i="6"/>
  <c r="S310" i="6"/>
  <c r="P505" i="6"/>
  <c r="S505" i="6" s="1"/>
  <c r="P342" i="6"/>
  <c r="S342" i="6" s="1"/>
  <c r="S468" i="6"/>
  <c r="S371" i="6"/>
  <c r="P431" i="6"/>
  <c r="S431" i="6" s="1"/>
  <c r="S295" i="6"/>
  <c r="S494" i="6"/>
  <c r="X116" i="6"/>
  <c r="P244" i="6"/>
  <c r="S244" i="6" s="1"/>
  <c r="P184" i="6"/>
  <c r="S184" i="6" s="1"/>
  <c r="S538" i="6"/>
  <c r="S534" i="6"/>
  <c r="P321" i="6"/>
  <c r="S321" i="6" s="1"/>
  <c r="S283" i="6"/>
  <c r="S319" i="6"/>
  <c r="P473" i="6"/>
  <c r="S473" i="6" s="1"/>
  <c r="S347" i="6"/>
  <c r="S475" i="6"/>
  <c r="S531" i="6"/>
  <c r="S408" i="6"/>
  <c r="S398" i="6"/>
  <c r="P303" i="6"/>
  <c r="S303" i="6" s="1"/>
  <c r="P222" i="6"/>
  <c r="S222" i="6" s="1"/>
  <c r="P448" i="6"/>
  <c r="S448" i="6" s="1"/>
  <c r="P501" i="6"/>
  <c r="S501" i="6" s="1"/>
  <c r="S427" i="6"/>
  <c r="S479" i="6"/>
  <c r="S410" i="6"/>
  <c r="H118" i="25"/>
  <c r="J118" i="25" s="1"/>
  <c r="S118" i="25" s="1"/>
  <c r="S263" i="6"/>
  <c r="P298" i="6"/>
  <c r="S298" i="6" s="1"/>
  <c r="S370" i="6"/>
  <c r="S481" i="6"/>
  <c r="S368" i="6"/>
  <c r="P455" i="6"/>
  <c r="S455" i="6" s="1"/>
  <c r="S353" i="6"/>
  <c r="S476" i="6"/>
  <c r="V103" i="6"/>
  <c r="S409" i="6"/>
  <c r="S439" i="6"/>
  <c r="S385" i="6"/>
  <c r="S430" i="6"/>
  <c r="S587" i="6"/>
  <c r="S492" i="6"/>
  <c r="S434" i="6"/>
  <c r="S280" i="6"/>
  <c r="P399" i="6"/>
  <c r="S399" i="6" s="1"/>
  <c r="S478" i="6"/>
  <c r="P388" i="6"/>
  <c r="S388" i="6" s="1"/>
  <c r="P324" i="6"/>
  <c r="S324" i="6" s="1"/>
  <c r="P520" i="6"/>
  <c r="S520" i="6" s="1"/>
  <c r="S495" i="6"/>
  <c r="S595" i="6"/>
  <c r="S450" i="6"/>
  <c r="S585" i="6"/>
  <c r="S485" i="6"/>
  <c r="S232" i="6"/>
  <c r="L97" i="6"/>
  <c r="P331" i="6"/>
  <c r="S331" i="6" s="1"/>
  <c r="S452" i="6"/>
  <c r="S404" i="6"/>
  <c r="S591" i="6"/>
  <c r="S590" i="6"/>
  <c r="S272" i="6"/>
  <c r="S340" i="6"/>
  <c r="S417" i="6"/>
  <c r="H49" i="25"/>
  <c r="M49" i="25" s="1"/>
  <c r="I80" i="25"/>
  <c r="K80" i="25" s="1"/>
  <c r="U80" i="25" s="1"/>
  <c r="S541" i="6"/>
  <c r="S236" i="6"/>
  <c r="X107" i="6"/>
  <c r="L106" i="6"/>
  <c r="S338" i="6"/>
  <c r="P593" i="6"/>
  <c r="S593" i="6" s="1"/>
  <c r="S588" i="6"/>
  <c r="K74" i="25"/>
  <c r="U74" i="25" s="1"/>
  <c r="K78" i="25"/>
  <c r="U78" i="25" s="1"/>
  <c r="P217" i="6"/>
  <c r="S217" i="6" s="1"/>
  <c r="S460" i="6"/>
  <c r="J112" i="6"/>
  <c r="K112" i="6" s="1"/>
  <c r="I27" i="25"/>
  <c r="K27" i="25" s="1"/>
  <c r="U27" i="25" s="1"/>
  <c r="P294" i="6"/>
  <c r="S294" i="6" s="1"/>
  <c r="P392" i="6"/>
  <c r="S392" i="6" s="1"/>
  <c r="S248" i="6"/>
  <c r="S267" i="6"/>
  <c r="S592" i="6"/>
  <c r="S586" i="6"/>
  <c r="S363" i="6"/>
  <c r="S323" i="6"/>
  <c r="S293" i="6"/>
  <c r="X118" i="6"/>
  <c r="I24" i="25"/>
  <c r="M24" i="25" s="1"/>
  <c r="H66" i="25"/>
  <c r="J66" i="25" s="1"/>
  <c r="S66" i="25" s="1"/>
  <c r="S550" i="6"/>
  <c r="P328" i="6"/>
  <c r="S328" i="6" s="1"/>
  <c r="S281" i="6"/>
  <c r="V97" i="6"/>
  <c r="I28" i="25"/>
  <c r="K28" i="25" s="1"/>
  <c r="U28" i="25" s="1"/>
  <c r="K32" i="25"/>
  <c r="U32" i="25" s="1"/>
  <c r="K36" i="25"/>
  <c r="U36" i="25" s="1"/>
  <c r="K40" i="25"/>
  <c r="U40" i="25" s="1"/>
  <c r="K93" i="25"/>
  <c r="U93" i="25" s="1"/>
  <c r="H104" i="25"/>
  <c r="J104" i="25" s="1"/>
  <c r="S104" i="25" s="1"/>
  <c r="S221" i="6"/>
  <c r="S307" i="6"/>
  <c r="S589" i="6"/>
  <c r="J99" i="6"/>
  <c r="K99" i="6" s="1"/>
  <c r="J110" i="6"/>
  <c r="K110" i="6" s="1"/>
  <c r="I97" i="25"/>
  <c r="K97" i="25" s="1"/>
  <c r="U97" i="25" s="1"/>
  <c r="P212" i="6"/>
  <c r="S212" i="6" s="1"/>
  <c r="S435" i="6"/>
  <c r="K106" i="6"/>
  <c r="N106" i="6" s="1"/>
  <c r="L110" i="6"/>
  <c r="M110" i="6" s="1"/>
  <c r="H86" i="25"/>
  <c r="M86" i="25" s="1"/>
  <c r="S285" i="6"/>
  <c r="S327" i="6"/>
  <c r="S441" i="6"/>
  <c r="P296" i="6"/>
  <c r="S296" i="6" s="1"/>
  <c r="S379" i="6"/>
  <c r="V59" i="6"/>
  <c r="M75" i="6"/>
  <c r="O75" i="6" s="1"/>
  <c r="X101" i="6"/>
  <c r="H72" i="25"/>
  <c r="M72" i="25" s="1"/>
  <c r="P372" i="6"/>
  <c r="S372" i="6" s="1"/>
  <c r="S394" i="6"/>
  <c r="S499" i="6"/>
  <c r="X89" i="6"/>
  <c r="X80" i="6"/>
  <c r="L95" i="6"/>
  <c r="M95" i="6" s="1"/>
  <c r="L58" i="6"/>
  <c r="M58" i="6" s="1"/>
  <c r="V65" i="6"/>
  <c r="X72" i="6"/>
  <c r="J69" i="6"/>
  <c r="K69" i="6" s="1"/>
  <c r="J81" i="6"/>
  <c r="K81" i="6" s="1"/>
  <c r="M30" i="6"/>
  <c r="O30" i="6" s="1"/>
  <c r="M38" i="6"/>
  <c r="O38" i="6" s="1"/>
  <c r="V62" i="6"/>
  <c r="V85" i="6"/>
  <c r="J29" i="6"/>
  <c r="K29" i="6" s="1"/>
  <c r="N29" i="6" s="1"/>
  <c r="J73" i="6"/>
  <c r="K73" i="6" s="1"/>
  <c r="X110" i="6"/>
  <c r="K22" i="25"/>
  <c r="U22" i="25" s="1"/>
  <c r="I105" i="25"/>
  <c r="K105" i="25" s="1"/>
  <c r="U105" i="25" s="1"/>
  <c r="L22" i="6"/>
  <c r="M22" i="6" s="1"/>
  <c r="O22" i="6" s="1"/>
  <c r="X24" i="6"/>
  <c r="X76" i="6"/>
  <c r="H48" i="25"/>
  <c r="M48" i="25" s="1"/>
  <c r="I117" i="25"/>
  <c r="K117" i="25" s="1"/>
  <c r="U117" i="25" s="1"/>
  <c r="J65" i="6"/>
  <c r="K65" i="6" s="1"/>
  <c r="X36" i="6"/>
  <c r="M56" i="6"/>
  <c r="O56" i="6" s="1"/>
  <c r="X60" i="6"/>
  <c r="J80" i="6"/>
  <c r="K80" i="6" s="1"/>
  <c r="X81" i="6"/>
  <c r="X112" i="6"/>
  <c r="J38" i="6"/>
  <c r="K38" i="6" s="1"/>
  <c r="V70" i="6"/>
  <c r="X83" i="6"/>
  <c r="J85" i="6"/>
  <c r="K85" i="6" s="1"/>
  <c r="X114" i="6"/>
  <c r="K38" i="25"/>
  <c r="U38" i="25" s="1"/>
  <c r="K45" i="25"/>
  <c r="U45" i="25" s="1"/>
  <c r="H81" i="25"/>
  <c r="M81" i="25" s="1"/>
  <c r="S258" i="6"/>
  <c r="S273" i="6"/>
  <c r="S549" i="6"/>
  <c r="P277" i="6"/>
  <c r="S277" i="6" s="1"/>
  <c r="J53" i="25"/>
  <c r="S53" i="25" s="1"/>
  <c r="P241" i="6"/>
  <c r="S241" i="6" s="1"/>
  <c r="S247" i="6"/>
  <c r="S429" i="6"/>
  <c r="J61" i="6"/>
  <c r="K61" i="6" s="1"/>
  <c r="N61" i="6" s="1"/>
  <c r="J22" i="6"/>
  <c r="K22" i="6" s="1"/>
  <c r="X51" i="6"/>
  <c r="L57" i="6"/>
  <c r="M57" i="6" s="1"/>
  <c r="H43" i="25"/>
  <c r="M43" i="25" s="1"/>
  <c r="I116" i="25"/>
  <c r="M116" i="25" s="1"/>
  <c r="S196" i="6"/>
  <c r="S496" i="6"/>
  <c r="S518" i="6"/>
  <c r="P396" i="6"/>
  <c r="S396" i="6" s="1"/>
  <c r="S405" i="6"/>
  <c r="S469" i="6"/>
  <c r="S584" i="6"/>
  <c r="L26" i="6"/>
  <c r="M26" i="6" s="1"/>
  <c r="O26" i="6" s="1"/>
  <c r="M27" i="6"/>
  <c r="O27" i="6" s="1"/>
  <c r="V31" i="6"/>
  <c r="L50" i="6"/>
  <c r="X55" i="6"/>
  <c r="X56" i="6"/>
  <c r="V57" i="6"/>
  <c r="L65" i="6"/>
  <c r="M65" i="6" s="1"/>
  <c r="L82" i="6"/>
  <c r="M82" i="6" s="1"/>
  <c r="L85" i="6"/>
  <c r="M85" i="6" s="1"/>
  <c r="X100" i="6"/>
  <c r="X104" i="6"/>
  <c r="L116" i="6"/>
  <c r="H31" i="25"/>
  <c r="M31" i="25" s="1"/>
  <c r="H36" i="25"/>
  <c r="M36" i="25" s="1"/>
  <c r="H39" i="25"/>
  <c r="M39" i="25" s="1"/>
  <c r="K49" i="25"/>
  <c r="U49" i="25" s="1"/>
  <c r="I52" i="25"/>
  <c r="K52" i="25" s="1"/>
  <c r="U52" i="25" s="1"/>
  <c r="J67" i="25"/>
  <c r="S67" i="25" s="1"/>
  <c r="I85" i="25"/>
  <c r="K85" i="25" s="1"/>
  <c r="U85" i="25" s="1"/>
  <c r="H92" i="25"/>
  <c r="M92" i="25" s="1"/>
  <c r="S251" i="6"/>
  <c r="S206" i="6"/>
  <c r="P211" i="6"/>
  <c r="S211" i="6" s="1"/>
  <c r="P526" i="6"/>
  <c r="S526" i="6" s="1"/>
  <c r="S315" i="6"/>
  <c r="S380" i="6"/>
  <c r="S420" i="6"/>
  <c r="S413" i="6"/>
  <c r="L49" i="6"/>
  <c r="M49" i="6" s="1"/>
  <c r="L69" i="6"/>
  <c r="M69" i="6" s="1"/>
  <c r="L81" i="6"/>
  <c r="M81" i="6" s="1"/>
  <c r="M94" i="6"/>
  <c r="O94" i="6" s="1"/>
  <c r="L99" i="6"/>
  <c r="S542" i="6"/>
  <c r="S240" i="6"/>
  <c r="S377" i="6"/>
  <c r="H56" i="25"/>
  <c r="M56" i="25" s="1"/>
  <c r="I73" i="25"/>
  <c r="K73" i="25" s="1"/>
  <c r="U73" i="25" s="1"/>
  <c r="H98" i="25"/>
  <c r="M98" i="25" s="1"/>
  <c r="S215" i="6"/>
  <c r="S524" i="6"/>
  <c r="J56" i="6"/>
  <c r="K56" i="6" s="1"/>
  <c r="J57" i="6"/>
  <c r="K57" i="6" s="1"/>
  <c r="N57" i="6" s="1"/>
  <c r="L59" i="6"/>
  <c r="M59" i="6" s="1"/>
  <c r="V67" i="6"/>
  <c r="V71" i="6"/>
  <c r="L74" i="6"/>
  <c r="K78" i="6"/>
  <c r="N78" i="6" s="1"/>
  <c r="V79" i="6"/>
  <c r="X93" i="6"/>
  <c r="J101" i="6"/>
  <c r="K101" i="6" s="1"/>
  <c r="J114" i="6"/>
  <c r="K114" i="6" s="1"/>
  <c r="J118" i="6"/>
  <c r="H32" i="25"/>
  <c r="M32" i="25" s="1"/>
  <c r="H35" i="25"/>
  <c r="M35" i="25" s="1"/>
  <c r="H40" i="25"/>
  <c r="M40" i="25" s="1"/>
  <c r="I68" i="25"/>
  <c r="K68" i="25" s="1"/>
  <c r="U68" i="25" s="1"/>
  <c r="H93" i="25"/>
  <c r="M93" i="25" s="1"/>
  <c r="I96" i="25"/>
  <c r="M96" i="25" s="1"/>
  <c r="P498" i="6"/>
  <c r="S498" i="6" s="1"/>
  <c r="P511" i="6"/>
  <c r="S511" i="6" s="1"/>
  <c r="S383" i="6"/>
  <c r="S376" i="6"/>
  <c r="L34" i="6"/>
  <c r="M34" i="6" s="1"/>
  <c r="J37" i="6"/>
  <c r="K37" i="6" s="1"/>
  <c r="N37" i="6" s="1"/>
  <c r="J77" i="6"/>
  <c r="K77" i="6" s="1"/>
  <c r="L78" i="6"/>
  <c r="M78" i="6" s="1"/>
  <c r="J87" i="6"/>
  <c r="K87" i="6" s="1"/>
  <c r="L92" i="6"/>
  <c r="M92" i="6" s="1"/>
  <c r="L114" i="6"/>
  <c r="L118" i="6"/>
  <c r="M118" i="6" s="1"/>
  <c r="H54" i="25"/>
  <c r="M54" i="25" s="1"/>
  <c r="K58" i="25"/>
  <c r="U58" i="25" s="1"/>
  <c r="K62" i="25"/>
  <c r="U62" i="25" s="1"/>
  <c r="K81" i="25"/>
  <c r="U81" i="25" s="1"/>
  <c r="I84" i="25"/>
  <c r="M84" i="25" s="1"/>
  <c r="S540" i="6"/>
  <c r="P336" i="6"/>
  <c r="S336" i="6" s="1"/>
  <c r="S305" i="6"/>
  <c r="S414" i="6"/>
  <c r="J55" i="25"/>
  <c r="S55" i="25" s="1"/>
  <c r="S490" i="6"/>
  <c r="P510" i="6"/>
  <c r="S510" i="6" s="1"/>
  <c r="S308" i="6"/>
  <c r="P386" i="6"/>
  <c r="S386" i="6" s="1"/>
  <c r="S424" i="6"/>
  <c r="S382" i="6"/>
  <c r="P395" i="6"/>
  <c r="S395" i="6" s="1"/>
  <c r="S403" i="6"/>
  <c r="P423" i="6"/>
  <c r="S423" i="6" s="1"/>
  <c r="S428" i="6"/>
  <c r="S456" i="6"/>
  <c r="P472" i="6"/>
  <c r="S472" i="6" s="1"/>
  <c r="S397" i="6"/>
  <c r="P433" i="6"/>
  <c r="S433" i="6" s="1"/>
  <c r="P426" i="6"/>
  <c r="S426" i="6" s="1"/>
  <c r="P390" i="6"/>
  <c r="S390" i="6" s="1"/>
  <c r="P419" i="6"/>
  <c r="S419" i="6" s="1"/>
  <c r="P402" i="6"/>
  <c r="S402" i="6" s="1"/>
  <c r="P432" i="6"/>
  <c r="S432" i="6" s="1"/>
  <c r="S256" i="6"/>
  <c r="P352" i="6"/>
  <c r="S352" i="6" s="1"/>
  <c r="P391" i="6"/>
  <c r="S391" i="6" s="1"/>
  <c r="S378" i="6"/>
  <c r="P462" i="6"/>
  <c r="S462" i="6" s="1"/>
  <c r="P451" i="6"/>
  <c r="S451" i="6" s="1"/>
  <c r="P454" i="6"/>
  <c r="S454" i="6" s="1"/>
  <c r="P458" i="6"/>
  <c r="S458" i="6" s="1"/>
  <c r="P467" i="6"/>
  <c r="S467" i="6" s="1"/>
  <c r="P312" i="6"/>
  <c r="S312" i="6" s="1"/>
  <c r="P289" i="6"/>
  <c r="S289" i="6" s="1"/>
  <c r="P291" i="6"/>
  <c r="S291" i="6" s="1"/>
  <c r="P311" i="6"/>
  <c r="S311" i="6" s="1"/>
  <c r="P314" i="6"/>
  <c r="S314" i="6" s="1"/>
  <c r="S354" i="6"/>
  <c r="S335" i="6"/>
  <c r="P302" i="6"/>
  <c r="S302" i="6" s="1"/>
  <c r="S288" i="6"/>
  <c r="S300" i="6"/>
  <c r="S287" i="6"/>
  <c r="P367" i="6"/>
  <c r="S367" i="6" s="1"/>
  <c r="P348" i="6"/>
  <c r="S348" i="6" s="1"/>
  <c r="P487" i="6"/>
  <c r="S487" i="6" s="1"/>
  <c r="P360" i="6"/>
  <c r="S360" i="6" s="1"/>
  <c r="P345" i="6"/>
  <c r="S345" i="6" s="1"/>
  <c r="P334" i="6"/>
  <c r="S334" i="6" s="1"/>
  <c r="S346" i="6"/>
  <c r="P356" i="6"/>
  <c r="S356" i="6" s="1"/>
  <c r="S365" i="6"/>
  <c r="P339" i="6"/>
  <c r="S339" i="6" s="1"/>
  <c r="P351" i="6"/>
  <c r="S351" i="6" s="1"/>
  <c r="S358" i="6"/>
  <c r="S259" i="6"/>
  <c r="S239" i="6"/>
  <c r="P528" i="6"/>
  <c r="S528" i="6" s="1"/>
  <c r="P513" i="6"/>
  <c r="S513" i="6" s="1"/>
  <c r="S525" i="6"/>
  <c r="S249" i="6"/>
  <c r="S226" i="6"/>
  <c r="P502" i="6"/>
  <c r="S502" i="6" s="1"/>
  <c r="P515" i="6"/>
  <c r="S515" i="6" s="1"/>
  <c r="P522" i="6"/>
  <c r="S522" i="6" s="1"/>
  <c r="P536" i="6"/>
  <c r="S536" i="6" s="1"/>
  <c r="P506" i="6"/>
  <c r="S506" i="6" s="1"/>
  <c r="P503" i="6"/>
  <c r="S503" i="6" s="1"/>
  <c r="P509" i="6"/>
  <c r="S509" i="6" s="1"/>
  <c r="P517" i="6"/>
  <c r="S517" i="6" s="1"/>
  <c r="P532" i="6"/>
  <c r="S532" i="6" s="1"/>
  <c r="S188" i="6"/>
  <c r="P195" i="6"/>
  <c r="S195" i="6" s="1"/>
  <c r="P216" i="6"/>
  <c r="S216" i="6" s="1"/>
  <c r="P202" i="6"/>
  <c r="S202" i="6" s="1"/>
  <c r="S219" i="6"/>
  <c r="P207" i="6"/>
  <c r="S207" i="6" s="1"/>
  <c r="P191" i="6"/>
  <c r="S191" i="6" s="1"/>
  <c r="P225" i="6"/>
  <c r="S225" i="6" s="1"/>
  <c r="P230" i="6"/>
  <c r="S230" i="6" s="1"/>
  <c r="P229" i="6"/>
  <c r="S229" i="6" s="1"/>
  <c r="P245" i="6"/>
  <c r="S245" i="6" s="1"/>
  <c r="S234" i="6"/>
  <c r="P233" i="6"/>
  <c r="S233" i="6" s="1"/>
  <c r="P220" i="6"/>
  <c r="S220" i="6" s="1"/>
  <c r="S235" i="6"/>
  <c r="S255"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K53" i="6" s="1"/>
  <c r="J102" i="6"/>
  <c r="K102" i="6" s="1"/>
  <c r="L102" i="6"/>
  <c r="M102" i="6" s="1"/>
  <c r="J108" i="6"/>
  <c r="K108" i="6" s="1"/>
  <c r="I20" i="25"/>
  <c r="K20" i="25" s="1"/>
  <c r="U20" i="25" s="1"/>
  <c r="H20" i="25"/>
  <c r="J20" i="25" s="1"/>
  <c r="S20" i="25" s="1"/>
  <c r="I100" i="25"/>
  <c r="K100" i="25" s="1"/>
  <c r="U100" i="25" s="1"/>
  <c r="H100" i="25"/>
  <c r="J100" i="25" s="1"/>
  <c r="S100" i="25" s="1"/>
  <c r="I106" i="25"/>
  <c r="K106" i="25" s="1"/>
  <c r="U106" i="25" s="1"/>
  <c r="H106" i="25"/>
  <c r="J106" i="25" s="1"/>
  <c r="S106" i="25" s="1"/>
  <c r="I113" i="25"/>
  <c r="K113" i="25" s="1"/>
  <c r="U113" i="25" s="1"/>
  <c r="H113" i="25"/>
  <c r="J113" i="25" s="1"/>
  <c r="S113" i="25" s="1"/>
  <c r="V20" i="6"/>
  <c r="M25" i="6"/>
  <c r="O25" i="6" s="1"/>
  <c r="L31" i="6"/>
  <c r="M31" i="6" s="1"/>
  <c r="O31" i="6" s="1"/>
  <c r="V35" i="6"/>
  <c r="V43" i="6"/>
  <c r="V47" i="6"/>
  <c r="V28" i="6"/>
  <c r="V32" i="6"/>
  <c r="J34" i="6"/>
  <c r="K34" i="6" s="1"/>
  <c r="V34" i="6"/>
  <c r="V39" i="6"/>
  <c r="J41" i="6"/>
  <c r="K41" i="6" s="1"/>
  <c r="J43" i="6"/>
  <c r="K43" i="6" s="1"/>
  <c r="M48" i="6"/>
  <c r="O48" i="6" s="1"/>
  <c r="K54" i="6"/>
  <c r="V58" i="6"/>
  <c r="V63" i="6"/>
  <c r="K70" i="6"/>
  <c r="N70" i="6" s="1"/>
  <c r="L71" i="6"/>
  <c r="M71" i="6" s="1"/>
  <c r="V74" i="6"/>
  <c r="V75" i="6"/>
  <c r="X77" i="6"/>
  <c r="J91" i="6"/>
  <c r="K91" i="6" s="1"/>
  <c r="V105" i="6"/>
  <c r="X105" i="6"/>
  <c r="L108" i="6"/>
  <c r="M108" i="6" s="1"/>
  <c r="K31" i="25"/>
  <c r="U31" i="25" s="1"/>
  <c r="H45" i="25"/>
  <c r="M45" i="25" s="1"/>
  <c r="H60" i="25"/>
  <c r="M60" i="25" s="1"/>
  <c r="I65" i="25"/>
  <c r="K65" i="25" s="1"/>
  <c r="U65" i="25" s="1"/>
  <c r="H76" i="25"/>
  <c r="M76" i="25" s="1"/>
  <c r="K82" i="25"/>
  <c r="U82" i="25" s="1"/>
  <c r="I94" i="25"/>
  <c r="K94" i="25" s="1"/>
  <c r="U94" i="25" s="1"/>
  <c r="H94" i="25"/>
  <c r="J45" i="6"/>
  <c r="K45" i="6" s="1"/>
  <c r="J20" i="6"/>
  <c r="J26" i="6"/>
  <c r="V27" i="6"/>
  <c r="J30" i="6"/>
  <c r="K30" i="6" s="1"/>
  <c r="V30" i="6"/>
  <c r="J33" i="6"/>
  <c r="K33" i="6" s="1"/>
  <c r="X37" i="6"/>
  <c r="L43" i="6"/>
  <c r="M43" i="6" s="1"/>
  <c r="L45" i="6"/>
  <c r="M45" i="6" s="1"/>
  <c r="J49" i="6"/>
  <c r="K49" i="6" s="1"/>
  <c r="N49" i="6" s="1"/>
  <c r="L53" i="6"/>
  <c r="M53" i="6" s="1"/>
  <c r="L54" i="6"/>
  <c r="M54" i="6" s="1"/>
  <c r="J59" i="6"/>
  <c r="L61" i="6"/>
  <c r="X68" i="6"/>
  <c r="L70" i="6"/>
  <c r="M70" i="6" s="1"/>
  <c r="L73" i="6"/>
  <c r="K74" i="6"/>
  <c r="N74" i="6" s="1"/>
  <c r="L77" i="6"/>
  <c r="M77" i="6" s="1"/>
  <c r="K82" i="6"/>
  <c r="N82" i="6" s="1"/>
  <c r="V84" i="6"/>
  <c r="L87" i="6"/>
  <c r="X94" i="6"/>
  <c r="J95" i="6"/>
  <c r="K95" i="6" s="1"/>
  <c r="X95" i="6"/>
  <c r="L103" i="6"/>
  <c r="M103" i="6" s="1"/>
  <c r="L105" i="6"/>
  <c r="M105" i="6" s="1"/>
  <c r="K105" i="6"/>
  <c r="N105" i="6" s="1"/>
  <c r="I23" i="25"/>
  <c r="K23" i="25" s="1"/>
  <c r="U23" i="25" s="1"/>
  <c r="H23" i="25"/>
  <c r="J23" i="25" s="1"/>
  <c r="S23" i="25" s="1"/>
  <c r="J28" i="25"/>
  <c r="S28" i="25" s="1"/>
  <c r="H44" i="25"/>
  <c r="M44" i="25" s="1"/>
  <c r="H50" i="25"/>
  <c r="H64" i="25"/>
  <c r="M64" i="25" s="1"/>
  <c r="I71" i="25"/>
  <c r="K71" i="25" s="1"/>
  <c r="U71" i="25" s="1"/>
  <c r="K89" i="25"/>
  <c r="U89" i="25" s="1"/>
  <c r="I101" i="25"/>
  <c r="K101" i="25" s="1"/>
  <c r="U101" i="25" s="1"/>
  <c r="H101" i="25"/>
  <c r="J101" i="25" s="1"/>
  <c r="S101" i="25" s="1"/>
  <c r="K109" i="25"/>
  <c r="U109" i="25" s="1"/>
  <c r="I112" i="25"/>
  <c r="K112" i="25" s="1"/>
  <c r="U112" i="25" s="1"/>
  <c r="H112" i="25"/>
  <c r="L91" i="6"/>
  <c r="J96" i="6"/>
  <c r="K96" i="6" s="1"/>
  <c r="M96" i="6"/>
  <c r="O96" i="6" s="1"/>
  <c r="V98" i="6"/>
  <c r="X98" i="6"/>
  <c r="L100" i="6"/>
  <c r="M100" i="6" s="1"/>
  <c r="H63" i="25"/>
  <c r="J63" i="25" s="1"/>
  <c r="S63" i="25" s="1"/>
  <c r="I63" i="25"/>
  <c r="K63" i="25" s="1"/>
  <c r="U63" i="25" s="1"/>
  <c r="I77" i="25"/>
  <c r="K77" i="25" s="1"/>
  <c r="U77" i="25" s="1"/>
  <c r="H77" i="25"/>
  <c r="K88" i="25"/>
  <c r="U88" i="25" s="1"/>
  <c r="K108" i="25"/>
  <c r="U108" i="25" s="1"/>
  <c r="J85" i="25"/>
  <c r="S85" i="25" s="1"/>
  <c r="J97" i="25"/>
  <c r="S97" i="25" s="1"/>
  <c r="K102" i="25"/>
  <c r="U102" i="25" s="1"/>
  <c r="K114" i="25"/>
  <c r="U114" i="25" s="1"/>
  <c r="J117" i="25"/>
  <c r="S117" i="25" s="1"/>
  <c r="L101" i="6"/>
  <c r="L112" i="6"/>
  <c r="K39" i="25"/>
  <c r="U39" i="25" s="1"/>
  <c r="H82" i="25"/>
  <c r="M82" i="25" s="1"/>
  <c r="H88" i="25"/>
  <c r="M88" i="25" s="1"/>
  <c r="H89" i="25"/>
  <c r="M89" i="25" s="1"/>
  <c r="K90" i="25"/>
  <c r="U90" i="25" s="1"/>
  <c r="K92" i="25"/>
  <c r="U92" i="25" s="1"/>
  <c r="H102" i="25"/>
  <c r="J102" i="25" s="1"/>
  <c r="S102" i="25" s="1"/>
  <c r="K104" i="25"/>
  <c r="U104" i="25" s="1"/>
  <c r="J105" i="25"/>
  <c r="S105" i="25" s="1"/>
  <c r="H108" i="25"/>
  <c r="M108" i="25" s="1"/>
  <c r="H109" i="25"/>
  <c r="M109" i="25" s="1"/>
  <c r="K110" i="25"/>
  <c r="U110" i="25" s="1"/>
  <c r="H114" i="25"/>
  <c r="J114" i="25" s="1"/>
  <c r="S114" i="25" s="1"/>
  <c r="J116" i="6"/>
  <c r="K116" i="6" s="1"/>
  <c r="K30" i="25"/>
  <c r="U30" i="25" s="1"/>
  <c r="K43" i="25"/>
  <c r="U43" i="25" s="1"/>
  <c r="K50" i="25"/>
  <c r="U50" i="25" s="1"/>
  <c r="J51" i="25"/>
  <c r="S51" i="25" s="1"/>
  <c r="I53" i="25"/>
  <c r="M53" i="25" s="1"/>
  <c r="K56" i="25"/>
  <c r="U56" i="25" s="1"/>
  <c r="J57" i="25"/>
  <c r="S57" i="25" s="1"/>
  <c r="H58" i="25"/>
  <c r="K60" i="25"/>
  <c r="U60" i="25" s="1"/>
  <c r="H62" i="25"/>
  <c r="M62" i="25" s="1"/>
  <c r="K64" i="25"/>
  <c r="U64" i="25" s="1"/>
  <c r="I67" i="25"/>
  <c r="K70" i="25"/>
  <c r="U70" i="25" s="1"/>
  <c r="J71" i="25"/>
  <c r="S71" i="25" s="1"/>
  <c r="H74" i="25"/>
  <c r="M74" i="25" s="1"/>
  <c r="K76" i="25"/>
  <c r="U76" i="25" s="1"/>
  <c r="K86" i="25"/>
  <c r="U86" i="25" s="1"/>
  <c r="H90" i="25"/>
  <c r="M90" i="25" s="1"/>
  <c r="K98" i="25"/>
  <c r="U98" i="25" s="1"/>
  <c r="H110" i="25"/>
  <c r="M110" i="25" s="1"/>
  <c r="K118" i="25"/>
  <c r="U118" i="25" s="1"/>
  <c r="I37" i="25"/>
  <c r="K37" i="25" s="1"/>
  <c r="U37" i="25" s="1"/>
  <c r="H37" i="25"/>
  <c r="I25" i="25"/>
  <c r="K25" i="25" s="1"/>
  <c r="U25" i="25" s="1"/>
  <c r="H25" i="25"/>
  <c r="K34" i="25"/>
  <c r="U34" i="25" s="1"/>
  <c r="K35" i="25"/>
  <c r="U35" i="25" s="1"/>
  <c r="I41" i="25"/>
  <c r="K41" i="25" s="1"/>
  <c r="U41" i="25" s="1"/>
  <c r="H41" i="25"/>
  <c r="J41" i="25" s="1"/>
  <c r="S41" i="25" s="1"/>
  <c r="I21" i="25"/>
  <c r="K21" i="25" s="1"/>
  <c r="U21" i="25" s="1"/>
  <c r="H21" i="25"/>
  <c r="J24" i="25"/>
  <c r="S24" i="25" s="1"/>
  <c r="K26" i="25"/>
  <c r="U26" i="25" s="1"/>
  <c r="I33" i="25"/>
  <c r="K33" i="25" s="1"/>
  <c r="U33" i="25" s="1"/>
  <c r="H33" i="25"/>
  <c r="J33" i="25" s="1"/>
  <c r="S33" i="25" s="1"/>
  <c r="K42" i="25"/>
  <c r="U42" i="25" s="1"/>
  <c r="K46" i="25"/>
  <c r="U46" i="25" s="1"/>
  <c r="I83" i="25"/>
  <c r="K83" i="25" s="1"/>
  <c r="U83" i="25" s="1"/>
  <c r="H83" i="25"/>
  <c r="J83" i="25" s="1"/>
  <c r="S83" i="25" s="1"/>
  <c r="J27" i="25"/>
  <c r="S27" i="25" s="1"/>
  <c r="K44" i="25"/>
  <c r="U44" i="25" s="1"/>
  <c r="I47" i="25"/>
  <c r="K47" i="25" s="1"/>
  <c r="U47" i="25" s="1"/>
  <c r="I59" i="25"/>
  <c r="K59" i="25" s="1"/>
  <c r="U59" i="25" s="1"/>
  <c r="I61" i="25"/>
  <c r="K61" i="25" s="1"/>
  <c r="U61" i="25" s="1"/>
  <c r="I115" i="25"/>
  <c r="K115" i="25" s="1"/>
  <c r="U115" i="25" s="1"/>
  <c r="H115" i="25"/>
  <c r="J115" i="25" s="1"/>
  <c r="S115" i="25" s="1"/>
  <c r="H22" i="25"/>
  <c r="H26" i="25"/>
  <c r="M26" i="25" s="1"/>
  <c r="H30" i="25"/>
  <c r="M30" i="25" s="1"/>
  <c r="H34" i="25"/>
  <c r="M34" i="25" s="1"/>
  <c r="H38" i="25"/>
  <c r="H42" i="25"/>
  <c r="M42" i="25" s="1"/>
  <c r="H46" i="25"/>
  <c r="M46" i="25" s="1"/>
  <c r="J47" i="25"/>
  <c r="S47" i="25" s="1"/>
  <c r="K48" i="25"/>
  <c r="U48" i="25" s="1"/>
  <c r="I51" i="25"/>
  <c r="M51" i="25" s="1"/>
  <c r="J52" i="25"/>
  <c r="S52" i="25" s="1"/>
  <c r="K54" i="25"/>
  <c r="U54" i="25" s="1"/>
  <c r="I55" i="25"/>
  <c r="I57" i="25"/>
  <c r="J65" i="25"/>
  <c r="S65" i="25" s="1"/>
  <c r="I91" i="25"/>
  <c r="K91" i="25" s="1"/>
  <c r="U91" i="25" s="1"/>
  <c r="H91" i="25"/>
  <c r="J91" i="25" s="1"/>
  <c r="S91" i="25" s="1"/>
  <c r="J96" i="25"/>
  <c r="S96" i="25" s="1"/>
  <c r="I107" i="25"/>
  <c r="K107" i="25" s="1"/>
  <c r="U107" i="25" s="1"/>
  <c r="H107" i="25"/>
  <c r="J107" i="25" s="1"/>
  <c r="S107" i="25" s="1"/>
  <c r="I99" i="25"/>
  <c r="K99" i="25" s="1"/>
  <c r="U99" i="25" s="1"/>
  <c r="H99" i="25"/>
  <c r="J99" i="25" s="1"/>
  <c r="S99" i="25" s="1"/>
  <c r="J59" i="25"/>
  <c r="S59" i="25" s="1"/>
  <c r="J61" i="25"/>
  <c r="S61" i="25" s="1"/>
  <c r="K66" i="25"/>
  <c r="U66" i="25" s="1"/>
  <c r="I69" i="25"/>
  <c r="K69" i="25" s="1"/>
  <c r="U69" i="25" s="1"/>
  <c r="H69" i="25"/>
  <c r="J69" i="25" s="1"/>
  <c r="S69" i="25" s="1"/>
  <c r="H75" i="25"/>
  <c r="I75" i="25"/>
  <c r="K75" i="25" s="1"/>
  <c r="U75" i="25" s="1"/>
  <c r="K72" i="25"/>
  <c r="U72" i="25" s="1"/>
  <c r="J73" i="25"/>
  <c r="S73" i="25" s="1"/>
  <c r="J68" i="25"/>
  <c r="S68" i="25" s="1"/>
  <c r="J84" i="25"/>
  <c r="S84" i="25" s="1"/>
  <c r="I87" i="25"/>
  <c r="K87" i="25" s="1"/>
  <c r="U87" i="25" s="1"/>
  <c r="H87" i="25"/>
  <c r="I95" i="25"/>
  <c r="K95" i="25" s="1"/>
  <c r="U95" i="25" s="1"/>
  <c r="H95" i="25"/>
  <c r="J95" i="25" s="1"/>
  <c r="S95" i="25" s="1"/>
  <c r="I103" i="25"/>
  <c r="K103" i="25" s="1"/>
  <c r="U103" i="25" s="1"/>
  <c r="H103" i="25"/>
  <c r="I111" i="25"/>
  <c r="K111" i="25" s="1"/>
  <c r="U111" i="25" s="1"/>
  <c r="H111" i="25"/>
  <c r="J111" i="25" s="1"/>
  <c r="S111" i="25" s="1"/>
  <c r="J116" i="25"/>
  <c r="S116" i="25" s="1"/>
  <c r="I119" i="25"/>
  <c r="K119" i="25" s="1"/>
  <c r="U119" i="25" s="1"/>
  <c r="H119" i="25"/>
  <c r="H78" i="25"/>
  <c r="M78" i="25" s="1"/>
  <c r="I79" i="25"/>
  <c r="K79" i="25" s="1"/>
  <c r="U79" i="25" s="1"/>
  <c r="H79" i="25"/>
  <c r="J80" i="25"/>
  <c r="S80" i="25" s="1"/>
  <c r="L64" i="6"/>
  <c r="M64" i="6" s="1"/>
  <c r="J64" i="6"/>
  <c r="K64" i="6" s="1"/>
  <c r="J21" i="6"/>
  <c r="K21" i="6" s="1"/>
  <c r="V22" i="6"/>
  <c r="X29" i="6"/>
  <c r="J32" i="6"/>
  <c r="K32" i="6" s="1"/>
  <c r="L35" i="6"/>
  <c r="L36" i="6"/>
  <c r="M36" i="6" s="1"/>
  <c r="V38" i="6"/>
  <c r="J39" i="6"/>
  <c r="K39" i="6" s="1"/>
  <c r="V44" i="6"/>
  <c r="X44" i="6"/>
  <c r="X46" i="6"/>
  <c r="V46" i="6"/>
  <c r="J42" i="6"/>
  <c r="K42" i="6" s="1"/>
  <c r="L42" i="6"/>
  <c r="M42" i="6" s="1"/>
  <c r="L20" i="6"/>
  <c r="V23" i="6"/>
  <c r="J24" i="6"/>
  <c r="K24" i="6" s="1"/>
  <c r="X21" i="6"/>
  <c r="K23" i="6"/>
  <c r="N23" i="6" s="1"/>
  <c r="L24" i="6"/>
  <c r="M24" i="6" s="1"/>
  <c r="J25" i="6"/>
  <c r="K25" i="6" s="1"/>
  <c r="V26" i="6"/>
  <c r="J27" i="6"/>
  <c r="K27" i="6" s="1"/>
  <c r="X33" i="6"/>
  <c r="J36" i="6"/>
  <c r="K36" i="6" s="1"/>
  <c r="L39" i="6"/>
  <c r="M39" i="6" s="1"/>
  <c r="L47" i="6"/>
  <c r="M47" i="6" s="1"/>
  <c r="J47" i="6"/>
  <c r="K47" i="6" s="1"/>
  <c r="X61" i="6"/>
  <c r="V61" i="6"/>
  <c r="L63" i="6"/>
  <c r="M63" i="6" s="1"/>
  <c r="J63" i="6"/>
  <c r="K63" i="6" s="1"/>
  <c r="L32" i="6"/>
  <c r="M32" i="6" s="1"/>
  <c r="J35" i="6"/>
  <c r="K35" i="6" s="1"/>
  <c r="X45" i="6"/>
  <c r="V45" i="6"/>
  <c r="M21" i="6"/>
  <c r="L23" i="6"/>
  <c r="M23" i="6" s="1"/>
  <c r="X25" i="6"/>
  <c r="L28" i="6"/>
  <c r="K28" i="6"/>
  <c r="N28" i="6" s="1"/>
  <c r="J31" i="6"/>
  <c r="K31" i="6" s="1"/>
  <c r="N31" i="6" s="1"/>
  <c r="L40" i="6"/>
  <c r="M40" i="6" s="1"/>
  <c r="J40" i="6"/>
  <c r="K40" i="6" s="1"/>
  <c r="L44" i="6"/>
  <c r="M44" i="6" s="1"/>
  <c r="J44" i="6"/>
  <c r="K44" i="6" s="1"/>
  <c r="L52" i="6"/>
  <c r="M52" i="6" s="1"/>
  <c r="J52" i="6"/>
  <c r="K52" i="6" s="1"/>
  <c r="X66" i="6"/>
  <c r="V66" i="6"/>
  <c r="V73" i="6"/>
  <c r="X73" i="6"/>
  <c r="X54" i="6"/>
  <c r="V54" i="6"/>
  <c r="J55" i="6"/>
  <c r="K55" i="6" s="1"/>
  <c r="L60" i="6"/>
  <c r="M60" i="6" s="1"/>
  <c r="J66" i="6"/>
  <c r="K66" i="6" s="1"/>
  <c r="L66" i="6"/>
  <c r="M66" i="6" s="1"/>
  <c r="L67" i="6"/>
  <c r="M67" i="6" s="1"/>
  <c r="J79" i="6"/>
  <c r="K79" i="6" s="1"/>
  <c r="V90" i="6"/>
  <c r="X90" i="6"/>
  <c r="L93" i="6"/>
  <c r="M93" i="6" s="1"/>
  <c r="J93" i="6"/>
  <c r="K93" i="6" s="1"/>
  <c r="J119" i="6"/>
  <c r="K119" i="6" s="1"/>
  <c r="L119" i="6"/>
  <c r="M119" i="6" s="1"/>
  <c r="L51" i="6"/>
  <c r="M51" i="6" s="1"/>
  <c r="L29" i="6"/>
  <c r="L33" i="6"/>
  <c r="M33" i="6" s="1"/>
  <c r="L37" i="6"/>
  <c r="M37" i="6" s="1"/>
  <c r="L41" i="6"/>
  <c r="M41" i="6" s="1"/>
  <c r="K46" i="6"/>
  <c r="N46" i="6" s="1"/>
  <c r="J48" i="6"/>
  <c r="K48" i="6" s="1"/>
  <c r="V49" i="6"/>
  <c r="V50" i="6"/>
  <c r="J51" i="6"/>
  <c r="K51" i="6" s="1"/>
  <c r="X53" i="6"/>
  <c r="L55" i="6"/>
  <c r="M55" i="6" s="1"/>
  <c r="J60" i="6"/>
  <c r="K60" i="6" s="1"/>
  <c r="J62" i="6"/>
  <c r="K62" i="6" s="1"/>
  <c r="L62" i="6"/>
  <c r="V64" i="6"/>
  <c r="X64" i="6"/>
  <c r="J67" i="6"/>
  <c r="K67" i="6" s="1"/>
  <c r="X69" i="6"/>
  <c r="L72" i="6"/>
  <c r="M72" i="6" s="1"/>
  <c r="L76" i="6"/>
  <c r="M76" i="6" s="1"/>
  <c r="J76" i="6"/>
  <c r="K76" i="6" s="1"/>
  <c r="V78" i="6"/>
  <c r="L79" i="6"/>
  <c r="M79" i="6" s="1"/>
  <c r="J83" i="6"/>
  <c r="K83" i="6" s="1"/>
  <c r="L83" i="6"/>
  <c r="M83" i="6" s="1"/>
  <c r="J84" i="6"/>
  <c r="K84" i="6" s="1"/>
  <c r="L84" i="6"/>
  <c r="M84" i="6" s="1"/>
  <c r="X87" i="6"/>
  <c r="V87" i="6"/>
  <c r="L46" i="6"/>
  <c r="X48" i="6"/>
  <c r="K50" i="6"/>
  <c r="N50" i="6" s="1"/>
  <c r="X52" i="6"/>
  <c r="J58" i="6"/>
  <c r="L68" i="6"/>
  <c r="J68" i="6"/>
  <c r="K68" i="6" s="1"/>
  <c r="J72" i="6"/>
  <c r="K72" i="6" s="1"/>
  <c r="X82" i="6"/>
  <c r="V82" i="6"/>
  <c r="J71" i="6"/>
  <c r="K71" i="6" s="1"/>
  <c r="L80" i="6"/>
  <c r="M80" i="6" s="1"/>
  <c r="X88" i="6"/>
  <c r="V88" i="6"/>
  <c r="L90" i="6"/>
  <c r="M90" i="6" s="1"/>
  <c r="J90" i="6"/>
  <c r="K90" i="6" s="1"/>
  <c r="X106" i="6"/>
  <c r="V106" i="6"/>
  <c r="X108" i="6"/>
  <c r="V108" i="6"/>
  <c r="J75" i="6"/>
  <c r="K75" i="6" s="1"/>
  <c r="V86" i="6"/>
  <c r="X86" i="6"/>
  <c r="X92" i="6"/>
  <c r="V92" i="6"/>
  <c r="L98" i="6"/>
  <c r="M98" i="6" s="1"/>
  <c r="J98" i="6"/>
  <c r="K98" i="6" s="1"/>
  <c r="X111" i="6"/>
  <c r="V111" i="6"/>
  <c r="M74" i="6"/>
  <c r="L86" i="6"/>
  <c r="M86" i="6" s="1"/>
  <c r="J88" i="6"/>
  <c r="K88" i="6" s="1"/>
  <c r="L88" i="6"/>
  <c r="M88" i="6" s="1"/>
  <c r="L89" i="6"/>
  <c r="M89" i="6" s="1"/>
  <c r="X91" i="6"/>
  <c r="V91" i="6"/>
  <c r="J107" i="6"/>
  <c r="K107" i="6" s="1"/>
  <c r="L107" i="6"/>
  <c r="M107" i="6" s="1"/>
  <c r="X109" i="6"/>
  <c r="V109" i="6"/>
  <c r="J86" i="6"/>
  <c r="K86" i="6" s="1"/>
  <c r="J89" i="6"/>
  <c r="K89" i="6" s="1"/>
  <c r="V117" i="6"/>
  <c r="X117" i="6"/>
  <c r="K92" i="6"/>
  <c r="N92" i="6" s="1"/>
  <c r="J94" i="6"/>
  <c r="K94" i="6" s="1"/>
  <c r="V96" i="6"/>
  <c r="J97" i="6"/>
  <c r="K97" i="6" s="1"/>
  <c r="X99" i="6"/>
  <c r="L104" i="6"/>
  <c r="M104" i="6" s="1"/>
  <c r="J109" i="6"/>
  <c r="K109" i="6" s="1"/>
  <c r="L109" i="6"/>
  <c r="M109" i="6" s="1"/>
  <c r="J100" i="6"/>
  <c r="K100" i="6" s="1"/>
  <c r="V102" i="6"/>
  <c r="J103" i="6"/>
  <c r="K103" i="6" s="1"/>
  <c r="J104" i="6"/>
  <c r="K104" i="6" s="1"/>
  <c r="M106" i="6"/>
  <c r="V113" i="6"/>
  <c r="X113" i="6"/>
  <c r="J111" i="6"/>
  <c r="K111" i="6" s="1"/>
  <c r="L111" i="6"/>
  <c r="M111" i="6" s="1"/>
  <c r="J115" i="6"/>
  <c r="K115" i="6" s="1"/>
  <c r="L115" i="6"/>
  <c r="M113" i="6"/>
  <c r="M117" i="6"/>
  <c r="J113" i="6"/>
  <c r="K113" i="6" s="1"/>
  <c r="V115" i="6"/>
  <c r="J117" i="6"/>
  <c r="K117" i="6" s="1"/>
  <c r="K118" i="6"/>
  <c r="V119" i="6"/>
  <c r="X38" i="25" l="1"/>
  <c r="X77" i="25"/>
  <c r="X37" i="25"/>
  <c r="X56" i="25"/>
  <c r="X90" i="25"/>
  <c r="X50" i="25"/>
  <c r="X93" i="25"/>
  <c r="X45" i="25"/>
  <c r="X115" i="25"/>
  <c r="X107" i="25"/>
  <c r="X91" i="25"/>
  <c r="X75" i="25"/>
  <c r="X67" i="25"/>
  <c r="X43" i="25"/>
  <c r="X86" i="25"/>
  <c r="X89" i="25"/>
  <c r="X82" i="25"/>
  <c r="X42" i="25"/>
  <c r="X85" i="25"/>
  <c r="X109" i="25"/>
  <c r="X27" i="25"/>
  <c r="X98" i="25"/>
  <c r="X58" i="25"/>
  <c r="X108" i="25"/>
  <c r="X92" i="25"/>
  <c r="X76" i="25"/>
  <c r="X60" i="25"/>
  <c r="X94" i="25"/>
  <c r="X55" i="25"/>
  <c r="X39" i="25"/>
  <c r="X61" i="25"/>
  <c r="X114" i="25"/>
  <c r="X104" i="25"/>
  <c r="X88" i="25"/>
  <c r="X72" i="25"/>
  <c r="X40" i="25"/>
  <c r="X74" i="25"/>
  <c r="X81" i="25"/>
  <c r="X99" i="25"/>
  <c r="X83" i="25"/>
  <c r="X51" i="25"/>
  <c r="X35" i="25"/>
  <c r="X46" i="25"/>
  <c r="X41" i="25"/>
  <c r="X97" i="25"/>
  <c r="X116" i="25"/>
  <c r="X100" i="25"/>
  <c r="X84" i="25"/>
  <c r="X68" i="25"/>
  <c r="X36" i="25"/>
  <c r="X66" i="25"/>
  <c r="X69" i="25"/>
  <c r="X47" i="25"/>
  <c r="X78" i="25"/>
  <c r="X112" i="25"/>
  <c r="X96" i="25"/>
  <c r="X80" i="25"/>
  <c r="X64" i="25"/>
  <c r="X48" i="25"/>
  <c r="X118" i="25"/>
  <c r="X34" i="25"/>
  <c r="X59" i="25"/>
  <c r="X49" i="25"/>
  <c r="X33" i="25"/>
  <c r="X31" i="25"/>
  <c r="X32" i="25"/>
  <c r="X30" i="25"/>
  <c r="X22" i="25"/>
  <c r="X20" i="25"/>
  <c r="X25" i="25"/>
  <c r="X23" i="25"/>
  <c r="X28" i="25"/>
  <c r="X26" i="25"/>
  <c r="X24" i="25"/>
  <c r="X21" i="25"/>
  <c r="O118" i="6"/>
  <c r="O80" i="6"/>
  <c r="M99" i="6"/>
  <c r="O99" i="6" s="1"/>
  <c r="O104" i="6"/>
  <c r="M91" i="6"/>
  <c r="O91" i="6" s="1"/>
  <c r="M116" i="6"/>
  <c r="O116" i="6" s="1"/>
  <c r="O95" i="6"/>
  <c r="O110" i="6"/>
  <c r="O71" i="6"/>
  <c r="O81" i="6"/>
  <c r="M101" i="6"/>
  <c r="O101" i="6" s="1"/>
  <c r="O77" i="6"/>
  <c r="O69" i="6"/>
  <c r="N85" i="6"/>
  <c r="M115" i="6"/>
  <c r="O115" i="6" s="1"/>
  <c r="M112" i="6"/>
  <c r="O112" i="6" s="1"/>
  <c r="M114" i="6"/>
  <c r="O114" i="6" s="1"/>
  <c r="M87" i="6"/>
  <c r="O87" i="6" s="1"/>
  <c r="M97" i="6"/>
  <c r="O97" i="6" s="1"/>
  <c r="M73" i="6"/>
  <c r="O73" i="6" s="1"/>
  <c r="N53" i="6"/>
  <c r="O443" i="25"/>
  <c r="O419" i="25"/>
  <c r="O497" i="25"/>
  <c r="O252" i="25"/>
  <c r="O485" i="25"/>
  <c r="O460" i="25"/>
  <c r="O412" i="25"/>
  <c r="O425" i="25"/>
  <c r="O216" i="25"/>
  <c r="O327" i="25"/>
  <c r="O593" i="25"/>
  <c r="O476" i="25"/>
  <c r="O358" i="25"/>
  <c r="O303" i="25"/>
  <c r="O395" i="25"/>
  <c r="O366" i="25"/>
  <c r="O202" i="25"/>
  <c r="O549" i="25"/>
  <c r="O450" i="25"/>
  <c r="O340" i="25"/>
  <c r="O444" i="25"/>
  <c r="O350" i="25"/>
  <c r="O258" i="25"/>
  <c r="O341" i="25"/>
  <c r="O506" i="25"/>
  <c r="O237" i="25"/>
  <c r="O292" i="25"/>
  <c r="O377" i="25"/>
  <c r="O396" i="25"/>
  <c r="O437" i="25"/>
  <c r="O320" i="25"/>
  <c r="O413" i="25"/>
  <c r="O539" i="25"/>
  <c r="O550" i="25"/>
  <c r="O372" i="25"/>
  <c r="O451" i="25"/>
  <c r="O295" i="25"/>
  <c r="O232" i="25"/>
  <c r="O501" i="25"/>
  <c r="O374" i="25"/>
  <c r="O467" i="25"/>
  <c r="O512" i="25"/>
  <c r="O407" i="25"/>
  <c r="O283" i="25"/>
  <c r="O270" i="25"/>
  <c r="O337" i="25"/>
  <c r="O312" i="25"/>
  <c r="O234" i="25"/>
  <c r="O463" i="25"/>
  <c r="O236" i="25"/>
  <c r="O522" i="25"/>
  <c r="O310" i="25"/>
  <c r="O492" i="25"/>
  <c r="O268" i="25"/>
  <c r="O371" i="25"/>
  <c r="O193" i="25"/>
  <c r="O478" i="25"/>
  <c r="O262" i="25"/>
  <c r="O510" i="25"/>
  <c r="O592" i="25"/>
  <c r="O243" i="25"/>
  <c r="O315" i="25"/>
  <c r="O423" i="25"/>
  <c r="O420" i="25"/>
  <c r="O199" i="25"/>
  <c r="O502" i="25"/>
  <c r="O257" i="25"/>
  <c r="O479" i="25"/>
  <c r="O255" i="25"/>
  <c r="O329" i="25"/>
  <c r="O494" i="25"/>
  <c r="O351" i="25"/>
  <c r="O212" i="25"/>
  <c r="O382" i="25"/>
  <c r="O313" i="25"/>
  <c r="O447" i="25"/>
  <c r="O464" i="25"/>
  <c r="O314" i="25"/>
  <c r="O253" i="25"/>
  <c r="O265" i="25"/>
  <c r="O402" i="25"/>
  <c r="O471" i="25"/>
  <c r="O267" i="25"/>
  <c r="O524" i="25"/>
  <c r="O273" i="25"/>
  <c r="O391" i="25"/>
  <c r="O538" i="25"/>
  <c r="O488" i="25"/>
  <c r="O215" i="25"/>
  <c r="O424" i="25"/>
  <c r="O207" i="25"/>
  <c r="O214" i="25"/>
  <c r="O264" i="25"/>
  <c r="O403" i="25"/>
  <c r="O274" i="25"/>
  <c r="O287" i="25"/>
  <c r="O516" i="25"/>
  <c r="O345" i="25"/>
  <c r="O389" i="25"/>
  <c r="O311" i="25"/>
  <c r="O379" i="25"/>
  <c r="O307" i="25"/>
  <c r="O247" i="25"/>
  <c r="O448" i="25"/>
  <c r="O244" i="25"/>
  <c r="O468" i="25"/>
  <c r="O205" i="25"/>
  <c r="O518" i="25"/>
  <c r="O209" i="25"/>
  <c r="O269" i="25"/>
  <c r="O439" i="25"/>
  <c r="O477" i="25"/>
  <c r="O441" i="25"/>
  <c r="O299" i="25"/>
  <c r="O400" i="25"/>
  <c r="O201" i="25"/>
  <c r="O507" i="25"/>
  <c r="O308" i="25"/>
  <c r="O251" i="25"/>
  <c r="O279" i="25"/>
  <c r="O380" i="25"/>
  <c r="O452" i="25"/>
  <c r="O553" i="25"/>
  <c r="O383" i="25"/>
  <c r="O422" i="25"/>
  <c r="O493" i="25"/>
  <c r="O586" i="25"/>
  <c r="O235" i="25"/>
  <c r="O409" i="25"/>
  <c r="O533" i="25"/>
  <c r="O527" i="25"/>
  <c r="O309" i="25"/>
  <c r="O588" i="25"/>
  <c r="O456" i="25"/>
  <c r="O532" i="25"/>
  <c r="O210" i="25"/>
  <c r="O304" i="25"/>
  <c r="O219" i="25"/>
  <c r="O547" i="25"/>
  <c r="O398" i="25"/>
  <c r="O338" i="25"/>
  <c r="O245" i="25"/>
  <c r="O411" i="25"/>
  <c r="O356" i="25"/>
  <c r="O325" i="25"/>
  <c r="O242" i="25"/>
  <c r="O462" i="25"/>
  <c r="O484" i="25"/>
  <c r="O474" i="25"/>
  <c r="O332" i="25"/>
  <c r="O213" i="25"/>
  <c r="O221" i="25"/>
  <c r="O184" i="25"/>
  <c r="O230" i="25"/>
  <c r="O530" i="25"/>
  <c r="O339" i="25"/>
  <c r="O256" i="25"/>
  <c r="O393" i="25"/>
  <c r="O543" i="25"/>
  <c r="O500" i="25"/>
  <c r="O187" i="25"/>
  <c r="O480" i="25"/>
  <c r="O381" i="25"/>
  <c r="O335" i="25"/>
  <c r="O224" i="25"/>
  <c r="O526" i="25"/>
  <c r="O455" i="25"/>
  <c r="O438" i="25"/>
  <c r="O430" i="25"/>
  <c r="O416" i="25"/>
  <c r="O513" i="25"/>
  <c r="O496" i="25"/>
  <c r="O228" i="25"/>
  <c r="O487" i="25"/>
  <c r="O344" i="25"/>
  <c r="O404" i="25"/>
  <c r="O436" i="25"/>
  <c r="O498" i="25"/>
  <c r="O511" i="25"/>
  <c r="O459" i="25"/>
  <c r="O475" i="25"/>
  <c r="O405" i="25"/>
  <c r="O401" i="25"/>
  <c r="O408" i="25"/>
  <c r="O260" i="25"/>
  <c r="O536" i="25"/>
  <c r="O551" i="25"/>
  <c r="O355" i="25"/>
  <c r="O373" i="25"/>
  <c r="O385" i="25"/>
  <c r="O449" i="25"/>
  <c r="O470" i="25"/>
  <c r="O440" i="25"/>
  <c r="O520" i="25"/>
  <c r="O517" i="25"/>
  <c r="O294" i="25"/>
  <c r="O432" i="25"/>
  <c r="O218" i="25"/>
  <c r="O415" i="25"/>
  <c r="O248" i="25"/>
  <c r="O223" i="25"/>
  <c r="O318" i="25"/>
  <c r="O239" i="25"/>
  <c r="O368" i="25"/>
  <c r="O465" i="25"/>
  <c r="O331" i="25"/>
  <c r="O364" i="25"/>
  <c r="O197" i="25"/>
  <c r="O365" i="25"/>
  <c r="O390" i="25"/>
  <c r="O321" i="25"/>
  <c r="O333" i="25"/>
  <c r="O490" i="25"/>
  <c r="O552" i="25"/>
  <c r="O399" i="25"/>
  <c r="O192" i="25"/>
  <c r="O375" i="25"/>
  <c r="O472" i="25"/>
  <c r="O486" i="25"/>
  <c r="O514" i="25"/>
  <c r="O540" i="25"/>
  <c r="O376" i="25"/>
  <c r="O483" i="25"/>
  <c r="O421" i="25"/>
  <c r="O466" i="25"/>
  <c r="O352" i="25"/>
  <c r="O442" i="25"/>
  <c r="O446" i="25"/>
  <c r="O594" i="25"/>
  <c r="O428" i="25"/>
  <c r="O208" i="25"/>
  <c r="O217" i="25"/>
  <c r="O544" i="25"/>
  <c r="M70" i="25"/>
  <c r="J56" i="25"/>
  <c r="S56" i="25" s="1"/>
  <c r="M27" i="25"/>
  <c r="M28" i="25"/>
  <c r="J86" i="25"/>
  <c r="M80" i="25"/>
  <c r="J48" i="25"/>
  <c r="S48" i="25" s="1"/>
  <c r="K24" i="25"/>
  <c r="M66" i="25"/>
  <c r="J49" i="25"/>
  <c r="M73" i="25"/>
  <c r="O100" i="6"/>
  <c r="N113" i="6"/>
  <c r="N73" i="6"/>
  <c r="N95" i="6"/>
  <c r="N56" i="6"/>
  <c r="P56" i="6" s="1"/>
  <c r="J81" i="25"/>
  <c r="N112" i="6"/>
  <c r="J35" i="25"/>
  <c r="M104" i="25"/>
  <c r="Q110" i="6"/>
  <c r="J39" i="25"/>
  <c r="S39" i="25" s="1"/>
  <c r="Q85" i="6"/>
  <c r="J93" i="25"/>
  <c r="S93" i="25" s="1"/>
  <c r="N77" i="6"/>
  <c r="N102" i="6"/>
  <c r="J36" i="25"/>
  <c r="N69" i="6"/>
  <c r="J40" i="25"/>
  <c r="O78" i="6"/>
  <c r="P78" i="6" s="1"/>
  <c r="L106" i="25"/>
  <c r="J31" i="25"/>
  <c r="O85" i="6"/>
  <c r="Q106" i="6"/>
  <c r="J72" i="25"/>
  <c r="J62" i="25"/>
  <c r="M118" i="25"/>
  <c r="J60" i="25"/>
  <c r="S60" i="25" s="1"/>
  <c r="L70" i="25"/>
  <c r="J32" i="25"/>
  <c r="M87" i="25"/>
  <c r="M106" i="25"/>
  <c r="O102" i="6"/>
  <c r="M94" i="25"/>
  <c r="M97" i="25"/>
  <c r="Q56" i="6"/>
  <c r="Q22" i="6"/>
  <c r="J92" i="25"/>
  <c r="M117" i="25"/>
  <c r="L117" i="25"/>
  <c r="K84" i="25"/>
  <c r="J43" i="25"/>
  <c r="L105" i="25"/>
  <c r="K116" i="25"/>
  <c r="M112" i="25"/>
  <c r="O103" i="6"/>
  <c r="J94" i="25"/>
  <c r="Q70" i="6"/>
  <c r="Q95" i="6"/>
  <c r="M25" i="25"/>
  <c r="J44" i="25"/>
  <c r="N34" i="6"/>
  <c r="O92" i="6"/>
  <c r="P92" i="6" s="1"/>
  <c r="L91" i="25"/>
  <c r="L97" i="25"/>
  <c r="N116" i="6"/>
  <c r="M50" i="6"/>
  <c r="O50" i="6" s="1"/>
  <c r="P50" i="6" s="1"/>
  <c r="Q77" i="6"/>
  <c r="Q103" i="6"/>
  <c r="N101" i="6"/>
  <c r="Q81" i="6"/>
  <c r="M71" i="25"/>
  <c r="L114" i="25"/>
  <c r="N117" i="6"/>
  <c r="O111" i="6"/>
  <c r="M102" i="25"/>
  <c r="J98" i="25"/>
  <c r="L85" i="25"/>
  <c r="Q118" i="6"/>
  <c r="Q100" i="6"/>
  <c r="L73" i="25"/>
  <c r="O106" i="6"/>
  <c r="P106" i="6" s="1"/>
  <c r="L100" i="25"/>
  <c r="M114" i="25"/>
  <c r="J90" i="25"/>
  <c r="M119" i="25"/>
  <c r="J82" i="25"/>
  <c r="L104" i="25"/>
  <c r="L69" i="25"/>
  <c r="L107" i="25"/>
  <c r="L115" i="25"/>
  <c r="O54" i="6"/>
  <c r="O59" i="6"/>
  <c r="N65" i="6"/>
  <c r="N81" i="6"/>
  <c r="P81" i="6" s="1"/>
  <c r="Q38" i="6"/>
  <c r="N38" i="6"/>
  <c r="P38" i="6" s="1"/>
  <c r="O53" i="6"/>
  <c r="Q53" i="6"/>
  <c r="O57" i="6"/>
  <c r="P57" i="6" s="1"/>
  <c r="Q57" i="6"/>
  <c r="O65" i="6"/>
  <c r="P65" i="6" s="1"/>
  <c r="Q65" i="6"/>
  <c r="Q30" i="6"/>
  <c r="N30" i="6"/>
  <c r="P30" i="6" s="1"/>
  <c r="Q34" i="6"/>
  <c r="O34" i="6"/>
  <c r="O24" i="6"/>
  <c r="M35" i="6"/>
  <c r="O35" i="6" s="1"/>
  <c r="O41" i="6"/>
  <c r="O37" i="6"/>
  <c r="P37" i="6" s="1"/>
  <c r="O40" i="6"/>
  <c r="O32" i="6"/>
  <c r="N43" i="6"/>
  <c r="K26" i="6"/>
  <c r="N26" i="6" s="1"/>
  <c r="P26" i="6" s="1"/>
  <c r="O33" i="6"/>
  <c r="M20" i="6"/>
  <c r="O20" i="6" s="1"/>
  <c r="K58" i="6"/>
  <c r="N58" i="6" s="1"/>
  <c r="K20" i="6"/>
  <c r="N79" i="6"/>
  <c r="M46" i="6"/>
  <c r="Q46" i="6" s="1"/>
  <c r="K59" i="6"/>
  <c r="N59" i="6" s="1"/>
  <c r="M29" i="6"/>
  <c r="O29" i="6" s="1"/>
  <c r="P29" i="6" s="1"/>
  <c r="O45" i="6"/>
  <c r="N33" i="6"/>
  <c r="M28" i="6"/>
  <c r="O28" i="6" s="1"/>
  <c r="P28" i="6" s="1"/>
  <c r="N22" i="6"/>
  <c r="P22" i="6" s="1"/>
  <c r="M62" i="6"/>
  <c r="O62" i="6" s="1"/>
  <c r="M61" i="6"/>
  <c r="Q61" i="6" s="1"/>
  <c r="M68" i="6"/>
  <c r="O68" i="6" s="1"/>
  <c r="Q45" i="6"/>
  <c r="Q49" i="6"/>
  <c r="Q99" i="6"/>
  <c r="Q69" i="6"/>
  <c r="O107" i="6"/>
  <c r="Q71" i="6"/>
  <c r="N108" i="6"/>
  <c r="N96" i="6"/>
  <c r="P96" i="6" s="1"/>
  <c r="M68" i="25"/>
  <c r="O55" i="6"/>
  <c r="L65" i="25"/>
  <c r="L71" i="25"/>
  <c r="O108" i="6"/>
  <c r="L20" i="25"/>
  <c r="N39" i="6"/>
  <c r="L33" i="25"/>
  <c r="M77" i="25"/>
  <c r="Q87" i="6"/>
  <c r="Q54" i="6"/>
  <c r="N41" i="6"/>
  <c r="M105" i="25"/>
  <c r="O79" i="6"/>
  <c r="N114" i="6"/>
  <c r="O98" i="6"/>
  <c r="O36" i="6"/>
  <c r="J88" i="25"/>
  <c r="M21" i="25"/>
  <c r="M37" i="25"/>
  <c r="K96" i="25"/>
  <c r="Q96" i="6"/>
  <c r="M113" i="25"/>
  <c r="N54" i="6"/>
  <c r="N99" i="6"/>
  <c r="L102" i="25"/>
  <c r="Q108" i="6"/>
  <c r="O67" i="6"/>
  <c r="O60" i="6"/>
  <c r="J77" i="25"/>
  <c r="L118" i="25"/>
  <c r="M52" i="25"/>
  <c r="Q42" i="6"/>
  <c r="P31" i="6"/>
  <c r="J76" i="25"/>
  <c r="J112" i="25"/>
  <c r="J109" i="25"/>
  <c r="O88" i="6"/>
  <c r="O83" i="6"/>
  <c r="N87" i="6"/>
  <c r="O49" i="6"/>
  <c r="P49" i="6" s="1"/>
  <c r="L68" i="25"/>
  <c r="L66" i="25"/>
  <c r="L63" i="25"/>
  <c r="L113" i="25"/>
  <c r="N91" i="6"/>
  <c r="M85" i="25"/>
  <c r="J74" i="25"/>
  <c r="L52" i="25"/>
  <c r="Q105" i="6"/>
  <c r="O70" i="6"/>
  <c r="P70" i="6" s="1"/>
  <c r="N35" i="6"/>
  <c r="J64" i="25"/>
  <c r="J54" i="25"/>
  <c r="L28" i="25"/>
  <c r="M100" i="25"/>
  <c r="Q109" i="6"/>
  <c r="O93" i="6"/>
  <c r="N45" i="6"/>
  <c r="M65" i="25"/>
  <c r="O52" i="6"/>
  <c r="N110" i="6"/>
  <c r="O86" i="6"/>
  <c r="Q75" i="6"/>
  <c r="O84" i="6"/>
  <c r="Q83" i="6"/>
  <c r="O51" i="6"/>
  <c r="Q80" i="6"/>
  <c r="N66" i="6"/>
  <c r="O63" i="6"/>
  <c r="O39" i="6"/>
  <c r="L83" i="25"/>
  <c r="J108" i="25"/>
  <c r="M95" i="25"/>
  <c r="J78" i="25"/>
  <c r="K51" i="25"/>
  <c r="L39" i="25"/>
  <c r="L23" i="25"/>
  <c r="L60" i="25"/>
  <c r="L101" i="25"/>
  <c r="K67" i="25"/>
  <c r="M67" i="25"/>
  <c r="M58" i="25"/>
  <c r="J58" i="25"/>
  <c r="M63" i="25"/>
  <c r="M50" i="25"/>
  <c r="J50" i="25"/>
  <c r="M23" i="25"/>
  <c r="M20" i="25"/>
  <c r="Q102" i="6"/>
  <c r="O66" i="6"/>
  <c r="J110" i="25"/>
  <c r="L95" i="25"/>
  <c r="Q113" i="6"/>
  <c r="O89" i="6"/>
  <c r="Q88" i="6"/>
  <c r="Q92" i="6"/>
  <c r="Q55" i="6"/>
  <c r="Q23" i="6"/>
  <c r="Q27" i="6"/>
  <c r="L99" i="25"/>
  <c r="L61" i="25"/>
  <c r="M91" i="25"/>
  <c r="J46" i="25"/>
  <c r="J37" i="25"/>
  <c r="J45" i="25"/>
  <c r="M101" i="25"/>
  <c r="K53" i="25"/>
  <c r="O105" i="6"/>
  <c r="P105" i="6" s="1"/>
  <c r="J89" i="25"/>
  <c r="J75" i="25"/>
  <c r="M75" i="25"/>
  <c r="M79" i="25"/>
  <c r="J79" i="25"/>
  <c r="L59" i="25"/>
  <c r="M38" i="25"/>
  <c r="J38" i="25"/>
  <c r="M22" i="25"/>
  <c r="J22" i="25"/>
  <c r="J34" i="25"/>
  <c r="L41" i="25"/>
  <c r="M59" i="25"/>
  <c r="J30" i="25"/>
  <c r="L111" i="25"/>
  <c r="M103" i="25"/>
  <c r="J119" i="25"/>
  <c r="J103" i="25"/>
  <c r="J87" i="25"/>
  <c r="M99" i="25"/>
  <c r="M107" i="25"/>
  <c r="K57" i="25"/>
  <c r="M57" i="25"/>
  <c r="L47" i="25"/>
  <c r="M115" i="25"/>
  <c r="M83" i="25"/>
  <c r="M33" i="25"/>
  <c r="J25" i="25"/>
  <c r="M47" i="25"/>
  <c r="M61" i="25"/>
  <c r="J26" i="25"/>
  <c r="L80" i="25"/>
  <c r="M111" i="25"/>
  <c r="M69" i="25"/>
  <c r="K55" i="25"/>
  <c r="M55" i="25"/>
  <c r="L27" i="25"/>
  <c r="J21" i="25"/>
  <c r="M41" i="25"/>
  <c r="J42" i="25"/>
  <c r="N115" i="6"/>
  <c r="Q115" i="6"/>
  <c r="N52" i="6"/>
  <c r="Q52" i="6"/>
  <c r="Q64" i="6"/>
  <c r="N64" i="6"/>
  <c r="Q89" i="6"/>
  <c r="N89" i="6"/>
  <c r="Q48" i="6"/>
  <c r="N48" i="6"/>
  <c r="P48" i="6" s="1"/>
  <c r="Q39" i="6"/>
  <c r="N21" i="6"/>
  <c r="Q21" i="6"/>
  <c r="Q33" i="6"/>
  <c r="N109" i="6"/>
  <c r="O90" i="6"/>
  <c r="Q82" i="6"/>
  <c r="Q93" i="6"/>
  <c r="N93" i="6"/>
  <c r="N111" i="6"/>
  <c r="Q111" i="6"/>
  <c r="N100" i="6"/>
  <c r="Q98" i="6"/>
  <c r="N98" i="6"/>
  <c r="N88" i="6"/>
  <c r="N80" i="6"/>
  <c r="P80" i="6" s="1"/>
  <c r="N71" i="6"/>
  <c r="N119" i="6"/>
  <c r="O113" i="6"/>
  <c r="N118" i="6"/>
  <c r="O117" i="6"/>
  <c r="N94" i="6"/>
  <c r="Q94" i="6"/>
  <c r="O82" i="6"/>
  <c r="P82" i="6" s="1"/>
  <c r="Q90" i="6"/>
  <c r="N90" i="6"/>
  <c r="N75" i="6"/>
  <c r="P75" i="6" s="1"/>
  <c r="Q74" i="6"/>
  <c r="Q84" i="6"/>
  <c r="O76" i="6"/>
  <c r="Q51" i="6"/>
  <c r="O119" i="6"/>
  <c r="N83" i="6"/>
  <c r="Q79" i="6"/>
  <c r="N51" i="6"/>
  <c r="O44" i="6"/>
  <c r="Q31" i="6"/>
  <c r="Q41" i="6"/>
  <c r="Q47" i="6"/>
  <c r="N47" i="6"/>
  <c r="N36" i="6"/>
  <c r="Q36" i="6"/>
  <c r="O23" i="6"/>
  <c r="O42" i="6"/>
  <c r="N32" i="6"/>
  <c r="Q32" i="6"/>
  <c r="N27" i="6"/>
  <c r="P27" i="6" s="1"/>
  <c r="N68" i="6"/>
  <c r="O74" i="6"/>
  <c r="P74" i="6" s="1"/>
  <c r="N40" i="6"/>
  <c r="Q40" i="6"/>
  <c r="Q104" i="6"/>
  <c r="N104" i="6"/>
  <c r="N42" i="6"/>
  <c r="Q67" i="6"/>
  <c r="N67" i="6"/>
  <c r="O43" i="6"/>
  <c r="Q43" i="6"/>
  <c r="Q117" i="6"/>
  <c r="O109" i="6"/>
  <c r="N107" i="6"/>
  <c r="N84" i="6"/>
  <c r="N103" i="6"/>
  <c r="N97" i="6"/>
  <c r="Q86" i="6"/>
  <c r="N86" i="6"/>
  <c r="Q107" i="6"/>
  <c r="Q78" i="6"/>
  <c r="N72" i="6"/>
  <c r="Q72" i="6"/>
  <c r="O47" i="6"/>
  <c r="N76" i="6"/>
  <c r="Q76" i="6"/>
  <c r="O72" i="6"/>
  <c r="Q60" i="6"/>
  <c r="N60" i="6"/>
  <c r="Q119" i="6"/>
  <c r="Q66" i="6"/>
  <c r="N62" i="6"/>
  <c r="O58" i="6"/>
  <c r="Q44" i="6"/>
  <c r="N44" i="6"/>
  <c r="N63" i="6"/>
  <c r="Q63" i="6"/>
  <c r="N55" i="6"/>
  <c r="Q25" i="6"/>
  <c r="N25" i="6"/>
  <c r="P25" i="6" s="1"/>
  <c r="N24" i="6"/>
  <c r="Q24" i="6"/>
  <c r="Q37" i="6"/>
  <c r="O64" i="6"/>
  <c r="O21" i="6"/>
  <c r="P53" i="6" l="1"/>
  <c r="P118" i="6"/>
  <c r="P69" i="6"/>
  <c r="Q112" i="6"/>
  <c r="L93" i="25"/>
  <c r="P110" i="6"/>
  <c r="Q116" i="6"/>
  <c r="P85" i="6"/>
  <c r="S85" i="6" s="1"/>
  <c r="P71" i="6"/>
  <c r="S71" i="6" s="1"/>
  <c r="P95" i="6"/>
  <c r="L48" i="25"/>
  <c r="O48" i="25" s="1"/>
  <c r="P99" i="6"/>
  <c r="S99" i="6" s="1"/>
  <c r="Q114" i="6"/>
  <c r="L56" i="25"/>
  <c r="P115" i="6"/>
  <c r="S115" i="6" s="1"/>
  <c r="Q97" i="6"/>
  <c r="P104" i="6"/>
  <c r="P114" i="6"/>
  <c r="Q91" i="6"/>
  <c r="P77" i="6"/>
  <c r="S77" i="6" s="1"/>
  <c r="Q101" i="6"/>
  <c r="Q73" i="6"/>
  <c r="P116" i="6"/>
  <c r="P73" i="6"/>
  <c r="P97" i="6"/>
  <c r="P101" i="6"/>
  <c r="P87" i="6"/>
  <c r="S87" i="6" s="1"/>
  <c r="P112" i="6"/>
  <c r="S112" i="6" s="1"/>
  <c r="P91" i="6"/>
  <c r="L26" i="25"/>
  <c r="S26" i="25"/>
  <c r="O111" i="25"/>
  <c r="O39" i="25"/>
  <c r="L25" i="25"/>
  <c r="S25" i="25"/>
  <c r="O41" i="25"/>
  <c r="L37" i="25"/>
  <c r="S37" i="25"/>
  <c r="O66" i="25"/>
  <c r="L76" i="25"/>
  <c r="S76" i="25"/>
  <c r="L82" i="25"/>
  <c r="S82" i="25"/>
  <c r="O91" i="25"/>
  <c r="L43" i="25"/>
  <c r="S43" i="25"/>
  <c r="L40" i="25"/>
  <c r="S40" i="25"/>
  <c r="L86" i="25"/>
  <c r="S86" i="25"/>
  <c r="L55" i="25"/>
  <c r="U55" i="25"/>
  <c r="L87" i="25"/>
  <c r="S87" i="25"/>
  <c r="L34" i="25"/>
  <c r="S34" i="25"/>
  <c r="L46" i="25"/>
  <c r="S46" i="25"/>
  <c r="L67" i="25"/>
  <c r="U67" i="25"/>
  <c r="L108" i="25"/>
  <c r="S108" i="25"/>
  <c r="O52" i="25"/>
  <c r="O68" i="25"/>
  <c r="O102" i="25"/>
  <c r="L88" i="25"/>
  <c r="S88" i="25"/>
  <c r="O71" i="25"/>
  <c r="O85" i="25"/>
  <c r="L84" i="25"/>
  <c r="U84" i="25"/>
  <c r="L62" i="25"/>
  <c r="S62" i="25"/>
  <c r="L103" i="25"/>
  <c r="S103" i="25"/>
  <c r="L22" i="25"/>
  <c r="S22" i="25"/>
  <c r="L75" i="25"/>
  <c r="S75" i="25"/>
  <c r="O101" i="25"/>
  <c r="O83" i="25"/>
  <c r="L74" i="25"/>
  <c r="S74" i="25"/>
  <c r="O65" i="25"/>
  <c r="L90" i="25"/>
  <c r="S90" i="25"/>
  <c r="L98" i="25"/>
  <c r="S98" i="25"/>
  <c r="O117" i="25"/>
  <c r="L72" i="25"/>
  <c r="S72" i="25"/>
  <c r="L36" i="25"/>
  <c r="S36" i="25"/>
  <c r="L35" i="25"/>
  <c r="S35" i="25"/>
  <c r="L42" i="25"/>
  <c r="S42" i="25"/>
  <c r="L119" i="25"/>
  <c r="S119" i="25"/>
  <c r="L89" i="25"/>
  <c r="S89" i="25"/>
  <c r="O61" i="25"/>
  <c r="L50" i="25"/>
  <c r="S50" i="25"/>
  <c r="O60" i="25"/>
  <c r="O28" i="25"/>
  <c r="O33" i="25"/>
  <c r="L94" i="25"/>
  <c r="S94" i="25"/>
  <c r="L49" i="25"/>
  <c r="S49" i="25"/>
  <c r="O80" i="25"/>
  <c r="O47" i="25"/>
  <c r="L38" i="25"/>
  <c r="S38" i="25"/>
  <c r="O99" i="25"/>
  <c r="L54" i="25"/>
  <c r="S54" i="25"/>
  <c r="O118" i="25"/>
  <c r="O115" i="25"/>
  <c r="O100" i="25"/>
  <c r="L92" i="25"/>
  <c r="S92" i="25"/>
  <c r="L32" i="25"/>
  <c r="S32" i="25"/>
  <c r="L81" i="25"/>
  <c r="S81" i="25"/>
  <c r="O95" i="25"/>
  <c r="L64" i="25"/>
  <c r="S64" i="25"/>
  <c r="O113" i="25"/>
  <c r="L77" i="25"/>
  <c r="S77" i="25"/>
  <c r="O107" i="25"/>
  <c r="L44" i="25"/>
  <c r="S44" i="25"/>
  <c r="O93" i="25"/>
  <c r="L31" i="25"/>
  <c r="S31" i="25"/>
  <c r="L24" i="25"/>
  <c r="U24" i="25"/>
  <c r="L53" i="25"/>
  <c r="U53" i="25"/>
  <c r="L57" i="25"/>
  <c r="U57" i="25"/>
  <c r="L30" i="25"/>
  <c r="S30" i="25"/>
  <c r="O59" i="25"/>
  <c r="L110" i="25"/>
  <c r="S110" i="25"/>
  <c r="L58" i="25"/>
  <c r="S58" i="25"/>
  <c r="L51" i="25"/>
  <c r="U51" i="25"/>
  <c r="O56" i="25"/>
  <c r="L109" i="25"/>
  <c r="S109" i="25"/>
  <c r="L96" i="25"/>
  <c r="U96" i="25"/>
  <c r="O69" i="25"/>
  <c r="O73" i="25"/>
  <c r="L116" i="25"/>
  <c r="U116" i="25"/>
  <c r="O70" i="25"/>
  <c r="O106" i="25"/>
  <c r="L21" i="25"/>
  <c r="S21" i="25"/>
  <c r="O27" i="25"/>
  <c r="L79" i="25"/>
  <c r="S79" i="25"/>
  <c r="L45" i="25"/>
  <c r="S45" i="25"/>
  <c r="L78" i="25"/>
  <c r="S78" i="25"/>
  <c r="O63" i="25"/>
  <c r="L112" i="25"/>
  <c r="S112" i="25"/>
  <c r="O104" i="25"/>
  <c r="O114" i="25"/>
  <c r="O97" i="25"/>
  <c r="O105" i="25"/>
  <c r="S56" i="6"/>
  <c r="S106" i="6"/>
  <c r="P60" i="6"/>
  <c r="S60" i="6" s="1"/>
  <c r="P113" i="6"/>
  <c r="S113" i="6" s="1"/>
  <c r="Q58" i="6"/>
  <c r="Q28" i="6"/>
  <c r="S28" i="6" s="1"/>
  <c r="P40" i="6"/>
  <c r="S40" i="6" s="1"/>
  <c r="S70" i="6"/>
  <c r="P79" i="6"/>
  <c r="S79" i="6" s="1"/>
  <c r="Q62" i="6"/>
  <c r="S95" i="6"/>
  <c r="S110" i="6"/>
  <c r="S116" i="6"/>
  <c r="S30" i="6"/>
  <c r="S38" i="6"/>
  <c r="Q68" i="6"/>
  <c r="P102" i="6"/>
  <c r="S102" i="6" s="1"/>
  <c r="P45" i="6"/>
  <c r="S45" i="6" s="1"/>
  <c r="S69" i="6"/>
  <c r="P32" i="6"/>
  <c r="S32" i="6" s="1"/>
  <c r="P41" i="6"/>
  <c r="S41" i="6" s="1"/>
  <c r="S22" i="6"/>
  <c r="S118" i="6"/>
  <c r="S81" i="6"/>
  <c r="S96" i="6"/>
  <c r="P34" i="6"/>
  <c r="S34" i="6" s="1"/>
  <c r="S80" i="6"/>
  <c r="Q35" i="6"/>
  <c r="S57" i="6"/>
  <c r="P59" i="6"/>
  <c r="P39" i="6"/>
  <c r="S39" i="6" s="1"/>
  <c r="P55" i="6"/>
  <c r="S55" i="6" s="1"/>
  <c r="Q29" i="6"/>
  <c r="S29" i="6" s="1"/>
  <c r="P107" i="6"/>
  <c r="S107" i="6" s="1"/>
  <c r="P98" i="6"/>
  <c r="S98" i="6" s="1"/>
  <c r="Q50" i="6"/>
  <c r="S50" i="6" s="1"/>
  <c r="P44" i="6"/>
  <c r="S44" i="6" s="1"/>
  <c r="S31" i="6"/>
  <c r="S65" i="6"/>
  <c r="P108" i="6"/>
  <c r="S108" i="6" s="1"/>
  <c r="P54" i="6"/>
  <c r="S54" i="6" s="1"/>
  <c r="S49" i="6"/>
  <c r="S75" i="6"/>
  <c r="P90" i="6"/>
  <c r="S90" i="6" s="1"/>
  <c r="P88" i="6"/>
  <c r="S88" i="6" s="1"/>
  <c r="S105" i="6"/>
  <c r="P33" i="6"/>
  <c r="S33" i="6" s="1"/>
  <c r="P76" i="6"/>
  <c r="S76" i="6" s="1"/>
  <c r="S53" i="6"/>
  <c r="P63" i="6"/>
  <c r="S63" i="6" s="1"/>
  <c r="S27" i="6"/>
  <c r="P52" i="6"/>
  <c r="S52" i="6" s="1"/>
  <c r="P89" i="6"/>
  <c r="S89" i="6" s="1"/>
  <c r="P68" i="6"/>
  <c r="P51" i="6"/>
  <c r="S51" i="6" s="1"/>
  <c r="Q20" i="6"/>
  <c r="O61" i="6"/>
  <c r="P61" i="6" s="1"/>
  <c r="S61" i="6" s="1"/>
  <c r="O46" i="6"/>
  <c r="P46" i="6" s="1"/>
  <c r="S46" i="6" s="1"/>
  <c r="P35" i="6"/>
  <c r="N20" i="6"/>
  <c r="P20" i="6" s="1"/>
  <c r="Q26" i="6"/>
  <c r="S26" i="6" s="1"/>
  <c r="P58" i="6"/>
  <c r="P62" i="6"/>
  <c r="P36" i="6"/>
  <c r="S36" i="6" s="1"/>
  <c r="Q59" i="6"/>
  <c r="P93" i="6"/>
  <c r="S93" i="6" s="1"/>
  <c r="P67" i="6"/>
  <c r="S67" i="6" s="1"/>
  <c r="P84" i="6"/>
  <c r="S84" i="6" s="1"/>
  <c r="S74" i="6"/>
  <c r="P83" i="6"/>
  <c r="S83" i="6" s="1"/>
  <c r="P109" i="6"/>
  <c r="S109" i="6" s="1"/>
  <c r="S78" i="6"/>
  <c r="S104" i="6"/>
  <c r="S82" i="6"/>
  <c r="P66" i="6"/>
  <c r="S66" i="6" s="1"/>
  <c r="S92" i="6"/>
  <c r="P103" i="6"/>
  <c r="S103" i="6" s="1"/>
  <c r="P94" i="6"/>
  <c r="S94" i="6" s="1"/>
  <c r="P111" i="6"/>
  <c r="S111" i="6" s="1"/>
  <c r="P23" i="6"/>
  <c r="S23" i="6" s="1"/>
  <c r="P64" i="6"/>
  <c r="S64" i="6" s="1"/>
  <c r="P117" i="6"/>
  <c r="S117" i="6" s="1"/>
  <c r="P24" i="6"/>
  <c r="S24" i="6" s="1"/>
  <c r="P72" i="6"/>
  <c r="S72" i="6" s="1"/>
  <c r="P42" i="6"/>
  <c r="S42" i="6" s="1"/>
  <c r="P47" i="6"/>
  <c r="S47" i="6" s="1"/>
  <c r="S37" i="6"/>
  <c r="P43" i="6"/>
  <c r="S43" i="6" s="1"/>
  <c r="P119" i="6"/>
  <c r="S119" i="6" s="1"/>
  <c r="P100" i="6"/>
  <c r="S100" i="6" s="1"/>
  <c r="P21" i="6"/>
  <c r="S21" i="6" s="1"/>
  <c r="S25" i="6"/>
  <c r="P86" i="6"/>
  <c r="S86" i="6" s="1"/>
  <c r="S48" i="6"/>
  <c r="S91" i="6" l="1"/>
  <c r="S97" i="6"/>
  <c r="S114" i="6"/>
  <c r="S73" i="6"/>
  <c r="S101" i="6"/>
  <c r="O112" i="25"/>
  <c r="O79" i="25"/>
  <c r="O51" i="25"/>
  <c r="O30" i="25"/>
  <c r="O31" i="25"/>
  <c r="O77" i="25"/>
  <c r="O81" i="25"/>
  <c r="O35" i="25"/>
  <c r="O98" i="25"/>
  <c r="O103" i="25"/>
  <c r="O34" i="25"/>
  <c r="O40" i="25"/>
  <c r="O76" i="25"/>
  <c r="O116" i="25"/>
  <c r="O96" i="25"/>
  <c r="O58" i="25"/>
  <c r="O57" i="25"/>
  <c r="O32" i="25"/>
  <c r="O89" i="25"/>
  <c r="O36" i="25"/>
  <c r="O90" i="25"/>
  <c r="O62" i="25"/>
  <c r="O88" i="25"/>
  <c r="O108" i="25"/>
  <c r="O87" i="25"/>
  <c r="O43" i="25"/>
  <c r="O78" i="25"/>
  <c r="O109" i="25"/>
  <c r="O110" i="25"/>
  <c r="O53" i="25"/>
  <c r="O44" i="25"/>
  <c r="O64" i="25"/>
  <c r="O92" i="25"/>
  <c r="O38" i="25"/>
  <c r="O49" i="25"/>
  <c r="O119" i="25"/>
  <c r="O72" i="25"/>
  <c r="O75" i="25"/>
  <c r="O84" i="25"/>
  <c r="O67" i="25"/>
  <c r="O55" i="25"/>
  <c r="O37" i="25"/>
  <c r="O45" i="25"/>
  <c r="O54" i="25"/>
  <c r="O94" i="25"/>
  <c r="O50" i="25"/>
  <c r="O42" i="25"/>
  <c r="O74" i="25"/>
  <c r="O46" i="25"/>
  <c r="O86" i="25"/>
  <c r="O82" i="25"/>
  <c r="S58" i="6"/>
  <c r="S62" i="6"/>
  <c r="S68" i="6"/>
  <c r="S35" i="6"/>
  <c r="S59" i="6"/>
  <c r="S20" i="6"/>
  <c r="U600" i="6"/>
  <c r="X600" i="6" s="1"/>
  <c r="I600" i="6"/>
  <c r="J600" i="6" s="1"/>
  <c r="H600" i="6"/>
  <c r="U579" i="6"/>
  <c r="X579" i="6" s="1"/>
  <c r="I579" i="6"/>
  <c r="J579" i="6" s="1"/>
  <c r="H579" i="6"/>
  <c r="U578" i="6"/>
  <c r="X578" i="6" s="1"/>
  <c r="I578" i="6"/>
  <c r="M578" i="6" s="1"/>
  <c r="H578" i="6"/>
  <c r="U577" i="6"/>
  <c r="V577" i="6" s="1"/>
  <c r="I577" i="6"/>
  <c r="L577" i="6" s="1"/>
  <c r="H577" i="6"/>
  <c r="U576" i="6"/>
  <c r="V576" i="6" s="1"/>
  <c r="I576" i="6"/>
  <c r="K576" i="6" s="1"/>
  <c r="H576" i="6"/>
  <c r="U583" i="6"/>
  <c r="X583" i="6" s="1"/>
  <c r="I583" i="6"/>
  <c r="J583" i="6" s="1"/>
  <c r="H583" i="6"/>
  <c r="U582" i="6"/>
  <c r="V582" i="6" s="1"/>
  <c r="I582" i="6"/>
  <c r="M582" i="6" s="1"/>
  <c r="H582" i="6"/>
  <c r="U581" i="6"/>
  <c r="V581" i="6" s="1"/>
  <c r="I581" i="6"/>
  <c r="H581" i="6"/>
  <c r="U580" i="6"/>
  <c r="X580" i="6" s="1"/>
  <c r="I580" i="6"/>
  <c r="K580" i="6" s="1"/>
  <c r="H580" i="6"/>
  <c r="U597" i="6"/>
  <c r="X597" i="6" s="1"/>
  <c r="I597" i="6"/>
  <c r="J597" i="6" s="1"/>
  <c r="H597" i="6"/>
  <c r="U596" i="6"/>
  <c r="V596" i="6" s="1"/>
  <c r="I596" i="6"/>
  <c r="M596" i="6" s="1"/>
  <c r="H596" i="6"/>
  <c r="U573" i="6"/>
  <c r="X573" i="6" s="1"/>
  <c r="I573" i="6"/>
  <c r="J573" i="6" s="1"/>
  <c r="H573" i="6"/>
  <c r="U572" i="6"/>
  <c r="V572" i="6" s="1"/>
  <c r="I572" i="6"/>
  <c r="M572" i="6" s="1"/>
  <c r="H572" i="6"/>
  <c r="U571" i="6"/>
  <c r="V571" i="6" s="1"/>
  <c r="I571" i="6"/>
  <c r="L571" i="6" s="1"/>
  <c r="H571" i="6"/>
  <c r="U570" i="6"/>
  <c r="X570" i="6" s="1"/>
  <c r="I570" i="6"/>
  <c r="K570" i="6" s="1"/>
  <c r="H570" i="6"/>
  <c r="G599" i="25"/>
  <c r="I599" i="25" s="1"/>
  <c r="F599" i="25"/>
  <c r="G598" i="25"/>
  <c r="H598" i="25" s="1"/>
  <c r="F598" i="25"/>
  <c r="U180" i="6"/>
  <c r="I180" i="6"/>
  <c r="J180" i="6" s="1"/>
  <c r="H180" i="6"/>
  <c r="U179" i="6"/>
  <c r="V179" i="6" s="1"/>
  <c r="I179" i="6"/>
  <c r="H179" i="6"/>
  <c r="U178" i="6"/>
  <c r="V178" i="6" s="1"/>
  <c r="I178" i="6"/>
  <c r="H178" i="6"/>
  <c r="U177" i="6"/>
  <c r="X177" i="6" s="1"/>
  <c r="I177" i="6"/>
  <c r="H177" i="6"/>
  <c r="U176" i="6"/>
  <c r="X176" i="6" s="1"/>
  <c r="I176" i="6"/>
  <c r="J176" i="6" s="1"/>
  <c r="H176" i="6"/>
  <c r="U175" i="6"/>
  <c r="V175" i="6" s="1"/>
  <c r="I175" i="6"/>
  <c r="H175" i="6"/>
  <c r="U174" i="6"/>
  <c r="V174" i="6" s="1"/>
  <c r="I174" i="6"/>
  <c r="H174" i="6"/>
  <c r="U173" i="6"/>
  <c r="X173" i="6" s="1"/>
  <c r="I173" i="6"/>
  <c r="H173" i="6"/>
  <c r="U172" i="6"/>
  <c r="X172" i="6" s="1"/>
  <c r="I172" i="6"/>
  <c r="J172" i="6" s="1"/>
  <c r="H172" i="6"/>
  <c r="U171" i="6"/>
  <c r="I171" i="6"/>
  <c r="H171" i="6"/>
  <c r="U170" i="6"/>
  <c r="V170" i="6" s="1"/>
  <c r="I170" i="6"/>
  <c r="L170" i="6" s="1"/>
  <c r="H170" i="6"/>
  <c r="U169" i="6"/>
  <c r="V169" i="6" s="1"/>
  <c r="I169" i="6"/>
  <c r="H169" i="6"/>
  <c r="U168" i="6"/>
  <c r="X168" i="6" s="1"/>
  <c r="I168" i="6"/>
  <c r="J168" i="6" s="1"/>
  <c r="H168" i="6"/>
  <c r="U167" i="6"/>
  <c r="V167" i="6" s="1"/>
  <c r="I167" i="6"/>
  <c r="H167" i="6"/>
  <c r="U166" i="6"/>
  <c r="V166" i="6" s="1"/>
  <c r="I166" i="6"/>
  <c r="L166" i="6" s="1"/>
  <c r="H166" i="6"/>
  <c r="U165" i="6"/>
  <c r="X165" i="6" s="1"/>
  <c r="I165" i="6"/>
  <c r="H165" i="6"/>
  <c r="U164" i="6"/>
  <c r="X164" i="6" s="1"/>
  <c r="I164" i="6"/>
  <c r="J164" i="6" s="1"/>
  <c r="H164" i="6"/>
  <c r="U163" i="6"/>
  <c r="X163" i="6" s="1"/>
  <c r="I163" i="6"/>
  <c r="H163" i="6"/>
  <c r="U162" i="6"/>
  <c r="V162" i="6" s="1"/>
  <c r="I162" i="6"/>
  <c r="L162" i="6" s="1"/>
  <c r="H162" i="6"/>
  <c r="U161" i="6"/>
  <c r="X161" i="6" s="1"/>
  <c r="I161" i="6"/>
  <c r="H161" i="6"/>
  <c r="U160" i="6"/>
  <c r="X160" i="6" s="1"/>
  <c r="I160" i="6"/>
  <c r="J160" i="6" s="1"/>
  <c r="H160" i="6"/>
  <c r="U159" i="6"/>
  <c r="X159" i="6" s="1"/>
  <c r="I159" i="6"/>
  <c r="H159" i="6"/>
  <c r="U158" i="6"/>
  <c r="V158" i="6" s="1"/>
  <c r="I158" i="6"/>
  <c r="L158" i="6" s="1"/>
  <c r="H158" i="6"/>
  <c r="U157" i="6"/>
  <c r="X157" i="6" s="1"/>
  <c r="I157" i="6"/>
  <c r="H157" i="6"/>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V582" i="25" l="1"/>
  <c r="W582" i="25"/>
  <c r="W579" i="25"/>
  <c r="V579" i="25"/>
  <c r="X579" i="25" s="1"/>
  <c r="W573" i="25"/>
  <c r="V573" i="25"/>
  <c r="X573" i="25" s="1"/>
  <c r="V580" i="25"/>
  <c r="W580" i="25"/>
  <c r="V574" i="25"/>
  <c r="W574" i="25"/>
  <c r="X574" i="25" s="1"/>
  <c r="W598" i="25"/>
  <c r="V598" i="25"/>
  <c r="X598" i="25" s="1"/>
  <c r="V576" i="25"/>
  <c r="W576" i="25"/>
  <c r="W581" i="25"/>
  <c r="V581" i="25"/>
  <c r="X581" i="25" s="1"/>
  <c r="W575" i="25"/>
  <c r="V575" i="25"/>
  <c r="X575" i="25" s="1"/>
  <c r="W599" i="25"/>
  <c r="V599" i="25"/>
  <c r="X599" i="25" s="1"/>
  <c r="J576" i="6"/>
  <c r="N576" i="6" s="1"/>
  <c r="V580" i="6"/>
  <c r="K573" i="6"/>
  <c r="N573" i="6" s="1"/>
  <c r="L576" i="6"/>
  <c r="L173" i="6"/>
  <c r="M173" i="6" s="1"/>
  <c r="O173" i="6" s="1"/>
  <c r="K599" i="25"/>
  <c r="U599" i="25" s="1"/>
  <c r="H576" i="25"/>
  <c r="J576" i="25" s="1"/>
  <c r="S576" i="25" s="1"/>
  <c r="K575" i="25"/>
  <c r="U575" i="25" s="1"/>
  <c r="K168" i="6"/>
  <c r="N168" i="6" s="1"/>
  <c r="V177" i="6"/>
  <c r="K180" i="6"/>
  <c r="N180" i="6" s="1"/>
  <c r="L580" i="6"/>
  <c r="J578" i="6"/>
  <c r="L578" i="6"/>
  <c r="O578" i="6" s="1"/>
  <c r="H574" i="25"/>
  <c r="M574" i="25" s="1"/>
  <c r="X169" i="6"/>
  <c r="H575" i="25"/>
  <c r="J575" i="25" s="1"/>
  <c r="S575" i="25" s="1"/>
  <c r="M162" i="6"/>
  <c r="O162" i="6" s="1"/>
  <c r="L164" i="6"/>
  <c r="M164" i="6" s="1"/>
  <c r="V165" i="6"/>
  <c r="L167" i="6"/>
  <c r="X170" i="6"/>
  <c r="L175" i="6"/>
  <c r="L180" i="6"/>
  <c r="M180" i="6" s="1"/>
  <c r="X571" i="6"/>
  <c r="J572" i="6"/>
  <c r="X572" i="6"/>
  <c r="L597" i="6"/>
  <c r="K582" i="6"/>
  <c r="X576" i="6"/>
  <c r="V578" i="6"/>
  <c r="K600" i="6"/>
  <c r="N600" i="6" s="1"/>
  <c r="K572" i="6"/>
  <c r="K581" i="25"/>
  <c r="U581" i="25" s="1"/>
  <c r="X166" i="6"/>
  <c r="J167" i="6"/>
  <c r="X167" i="6"/>
  <c r="K172" i="6"/>
  <c r="X174" i="6"/>
  <c r="J175" i="6"/>
  <c r="K175" i="6" s="1"/>
  <c r="K176" i="6"/>
  <c r="N176" i="6" s="1"/>
  <c r="X179" i="6"/>
  <c r="L572" i="6"/>
  <c r="O572" i="6" s="1"/>
  <c r="I579" i="25"/>
  <c r="M579" i="25" s="1"/>
  <c r="I580" i="25"/>
  <c r="K580" i="25" s="1"/>
  <c r="U580" i="25" s="1"/>
  <c r="J579" i="25"/>
  <c r="S579" i="25" s="1"/>
  <c r="J580" i="25"/>
  <c r="S580" i="25" s="1"/>
  <c r="K582" i="25"/>
  <c r="U582" i="25" s="1"/>
  <c r="K576" i="25"/>
  <c r="U576" i="25" s="1"/>
  <c r="L159" i="6"/>
  <c r="J163" i="6"/>
  <c r="K163" i="6" s="1"/>
  <c r="L168" i="6"/>
  <c r="M168" i="6" s="1"/>
  <c r="L171" i="6"/>
  <c r="M171" i="6" s="1"/>
  <c r="L172" i="6"/>
  <c r="L176" i="6"/>
  <c r="M176" i="6" s="1"/>
  <c r="L179" i="6"/>
  <c r="L570" i="6"/>
  <c r="L573" i="6"/>
  <c r="L596" i="6"/>
  <c r="O596" i="6" s="1"/>
  <c r="K597" i="6"/>
  <c r="N597" i="6" s="1"/>
  <c r="X581" i="6"/>
  <c r="J582" i="6"/>
  <c r="X582" i="6"/>
  <c r="K578" i="6"/>
  <c r="H581" i="25"/>
  <c r="J581" i="25" s="1"/>
  <c r="J157" i="6"/>
  <c r="V157" i="6"/>
  <c r="J159" i="6"/>
  <c r="K159" i="6" s="1"/>
  <c r="V161" i="6"/>
  <c r="L163" i="6"/>
  <c r="J169" i="6"/>
  <c r="K169" i="6" s="1"/>
  <c r="J171" i="6"/>
  <c r="V172" i="6"/>
  <c r="V173" i="6"/>
  <c r="X178" i="6"/>
  <c r="J179" i="6"/>
  <c r="K179" i="6" s="1"/>
  <c r="J598" i="25"/>
  <c r="S598" i="25" s="1"/>
  <c r="V570" i="6"/>
  <c r="J596" i="6"/>
  <c r="X596" i="6"/>
  <c r="L582" i="6"/>
  <c r="O582" i="6" s="1"/>
  <c r="K583" i="6"/>
  <c r="N583" i="6" s="1"/>
  <c r="K579" i="6"/>
  <c r="N579" i="6" s="1"/>
  <c r="K574" i="25"/>
  <c r="U574" i="25" s="1"/>
  <c r="L157" i="6"/>
  <c r="M157" i="6" s="1"/>
  <c r="M166" i="6"/>
  <c r="O166" i="6" s="1"/>
  <c r="M170" i="6"/>
  <c r="O170" i="6" s="1"/>
  <c r="K171" i="6"/>
  <c r="K596" i="6"/>
  <c r="L583" i="6"/>
  <c r="L600" i="6"/>
  <c r="V600" i="6"/>
  <c r="M600" i="6"/>
  <c r="M576" i="6"/>
  <c r="J577" i="6"/>
  <c r="X577" i="6"/>
  <c r="L579" i="6"/>
  <c r="V579" i="6"/>
  <c r="K577" i="6"/>
  <c r="M579" i="6"/>
  <c r="M577" i="6"/>
  <c r="L581" i="6"/>
  <c r="K581" i="6"/>
  <c r="J581" i="6"/>
  <c r="M581" i="6"/>
  <c r="M580" i="6"/>
  <c r="O580" i="6" s="1"/>
  <c r="V583" i="6"/>
  <c r="J580" i="6"/>
  <c r="N580" i="6" s="1"/>
  <c r="M583" i="6"/>
  <c r="V597" i="6"/>
  <c r="M597" i="6"/>
  <c r="M571" i="6"/>
  <c r="J570" i="6"/>
  <c r="N570" i="6" s="1"/>
  <c r="K571" i="6"/>
  <c r="M573" i="6"/>
  <c r="M570" i="6"/>
  <c r="J571" i="6"/>
  <c r="V573" i="6"/>
  <c r="I598" i="25"/>
  <c r="K598" i="25" s="1"/>
  <c r="U598" i="25" s="1"/>
  <c r="H599" i="25"/>
  <c r="M599" i="25" s="1"/>
  <c r="J158" i="6"/>
  <c r="K158" i="6" s="1"/>
  <c r="V159" i="6"/>
  <c r="V171" i="6"/>
  <c r="X171" i="6"/>
  <c r="V160" i="6"/>
  <c r="J161" i="6"/>
  <c r="K161" i="6" s="1"/>
  <c r="N172" i="6"/>
  <c r="J177" i="6"/>
  <c r="K177" i="6" s="1"/>
  <c r="X158" i="6"/>
  <c r="K160" i="6"/>
  <c r="N160" i="6" s="1"/>
  <c r="L161" i="6"/>
  <c r="M161" i="6" s="1"/>
  <c r="J162" i="6"/>
  <c r="K162" i="6" s="1"/>
  <c r="V163" i="6"/>
  <c r="V164" i="6"/>
  <c r="J165" i="6"/>
  <c r="K165" i="6" s="1"/>
  <c r="V176" i="6"/>
  <c r="L177" i="6"/>
  <c r="M177" i="6" s="1"/>
  <c r="X180" i="6"/>
  <c r="V180" i="6"/>
  <c r="M158" i="6"/>
  <c r="O158" i="6" s="1"/>
  <c r="L160" i="6"/>
  <c r="M160" i="6" s="1"/>
  <c r="X162" i="6"/>
  <c r="K164" i="6"/>
  <c r="L165" i="6"/>
  <c r="M165" i="6" s="1"/>
  <c r="J166" i="6"/>
  <c r="K166" i="6" s="1"/>
  <c r="V168" i="6"/>
  <c r="L169" i="6"/>
  <c r="M169" i="6" s="1"/>
  <c r="L174" i="6"/>
  <c r="M174" i="6" s="1"/>
  <c r="J174" i="6"/>
  <c r="K174" i="6" s="1"/>
  <c r="L178" i="6"/>
  <c r="M178" i="6" s="1"/>
  <c r="J170" i="6"/>
  <c r="K170" i="6" s="1"/>
  <c r="J173" i="6"/>
  <c r="K173" i="6" s="1"/>
  <c r="X175" i="6"/>
  <c r="J178" i="6"/>
  <c r="K178" i="6" s="1"/>
  <c r="M172" i="6"/>
  <c r="H573" i="25"/>
  <c r="M573" i="25" s="1"/>
  <c r="K573" i="25"/>
  <c r="U573" i="25" s="1"/>
  <c r="H582" i="25"/>
  <c r="M582" i="25" s="1"/>
  <c r="X576" i="25" l="1"/>
  <c r="X580" i="25"/>
  <c r="X582" i="25"/>
  <c r="M159" i="6"/>
  <c r="O159" i="6" s="1"/>
  <c r="K167" i="6"/>
  <c r="M175" i="6"/>
  <c r="O175" i="6" s="1"/>
  <c r="K157" i="6"/>
  <c r="N157" i="6" s="1"/>
  <c r="N165" i="6"/>
  <c r="O169" i="6"/>
  <c r="M163" i="6"/>
  <c r="Q163" i="6" s="1"/>
  <c r="O178" i="6"/>
  <c r="O171" i="6"/>
  <c r="M167" i="6"/>
  <c r="O167" i="6" s="1"/>
  <c r="M179" i="6"/>
  <c r="O179" i="6" s="1"/>
  <c r="N163" i="6"/>
  <c r="L581" i="25"/>
  <c r="S581" i="25"/>
  <c r="N171" i="6"/>
  <c r="N572" i="6"/>
  <c r="P572" i="6" s="1"/>
  <c r="M576" i="25"/>
  <c r="Q578" i="6"/>
  <c r="N582" i="6"/>
  <c r="P582" i="6" s="1"/>
  <c r="M581" i="25"/>
  <c r="K579" i="25"/>
  <c r="M575" i="25"/>
  <c r="L575" i="25"/>
  <c r="O576" i="6"/>
  <c r="P576" i="6" s="1"/>
  <c r="O164" i="6"/>
  <c r="Q597" i="6"/>
  <c r="Q168" i="6"/>
  <c r="N175" i="6"/>
  <c r="Q573" i="6"/>
  <c r="N169" i="6"/>
  <c r="N159" i="6"/>
  <c r="N596" i="6"/>
  <c r="P596" i="6" s="1"/>
  <c r="N179" i="6"/>
  <c r="L598" i="25"/>
  <c r="Q164" i="6"/>
  <c r="N177" i="6"/>
  <c r="Q171" i="6"/>
  <c r="Q572" i="6"/>
  <c r="J574" i="25"/>
  <c r="Q583" i="6"/>
  <c r="L576" i="25"/>
  <c r="Q173" i="6"/>
  <c r="Q596" i="6"/>
  <c r="O157" i="6"/>
  <c r="J582" i="25"/>
  <c r="O168" i="6"/>
  <c r="P168" i="6" s="1"/>
  <c r="O165" i="6"/>
  <c r="M580" i="25"/>
  <c r="Q159" i="6"/>
  <c r="J599" i="25"/>
  <c r="N578" i="6"/>
  <c r="P578" i="6" s="1"/>
  <c r="Q582" i="6"/>
  <c r="O161" i="6"/>
  <c r="Q579" i="6"/>
  <c r="L580" i="25"/>
  <c r="O600" i="6"/>
  <c r="P600" i="6" s="1"/>
  <c r="Q600" i="6"/>
  <c r="Q577" i="6"/>
  <c r="N577" i="6"/>
  <c r="O579" i="6"/>
  <c r="P579" i="6" s="1"/>
  <c r="O577" i="6"/>
  <c r="Q576" i="6"/>
  <c r="P580" i="6"/>
  <c r="N581" i="6"/>
  <c r="Q581" i="6"/>
  <c r="O581" i="6"/>
  <c r="O583" i="6"/>
  <c r="P583" i="6" s="1"/>
  <c r="Q580" i="6"/>
  <c r="O597" i="6"/>
  <c r="P597" i="6" s="1"/>
  <c r="O571" i="6"/>
  <c r="Q570" i="6"/>
  <c r="O573" i="6"/>
  <c r="P573" i="6" s="1"/>
  <c r="O570" i="6"/>
  <c r="P570" i="6" s="1"/>
  <c r="N571" i="6"/>
  <c r="Q571" i="6"/>
  <c r="M598" i="25"/>
  <c r="Q178" i="6"/>
  <c r="N178" i="6"/>
  <c r="Q162" i="6"/>
  <c r="N162" i="6"/>
  <c r="P162" i="6" s="1"/>
  <c r="Q161" i="6"/>
  <c r="N161" i="6"/>
  <c r="N170" i="6"/>
  <c r="Q170" i="6"/>
  <c r="Q174" i="6"/>
  <c r="N174" i="6"/>
  <c r="Q172" i="6"/>
  <c r="O172" i="6"/>
  <c r="P172" i="6" s="1"/>
  <c r="O180" i="6"/>
  <c r="P180" i="6" s="1"/>
  <c r="Q180" i="6"/>
  <c r="Q160" i="6"/>
  <c r="O160" i="6"/>
  <c r="P160" i="6" s="1"/>
  <c r="Q158" i="6"/>
  <c r="N158" i="6"/>
  <c r="P158" i="6" s="1"/>
  <c r="O176" i="6"/>
  <c r="N166" i="6"/>
  <c r="Q166" i="6"/>
  <c r="Q177" i="6"/>
  <c r="Q169" i="6"/>
  <c r="Q176" i="6"/>
  <c r="O177" i="6"/>
  <c r="N173" i="6"/>
  <c r="P173" i="6" s="1"/>
  <c r="O174" i="6"/>
  <c r="Q165" i="6"/>
  <c r="N164" i="6"/>
  <c r="J573" i="25"/>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71" i="6" l="1"/>
  <c r="W567" i="25"/>
  <c r="V567" i="25"/>
  <c r="X567" i="25" s="1"/>
  <c r="W559" i="25"/>
  <c r="V559" i="25"/>
  <c r="V597" i="25"/>
  <c r="W597" i="25"/>
  <c r="W563" i="25"/>
  <c r="V563" i="25"/>
  <c r="W555" i="25"/>
  <c r="V555" i="25"/>
  <c r="X555" i="25" s="1"/>
  <c r="W596" i="25"/>
  <c r="V596" i="25"/>
  <c r="W570" i="25"/>
  <c r="V570" i="25"/>
  <c r="V566" i="25"/>
  <c r="W566" i="25"/>
  <c r="V562" i="25"/>
  <c r="W562" i="25"/>
  <c r="X562" i="25" s="1"/>
  <c r="V558" i="25"/>
  <c r="W558" i="25"/>
  <c r="V554" i="25"/>
  <c r="W554" i="25"/>
  <c r="W571" i="25"/>
  <c r="V571" i="25"/>
  <c r="W561" i="25"/>
  <c r="V561" i="25"/>
  <c r="X561" i="25" s="1"/>
  <c r="V601" i="25"/>
  <c r="W601" i="25"/>
  <c r="W569" i="25"/>
  <c r="V569" i="25"/>
  <c r="V583" i="25"/>
  <c r="W583" i="25"/>
  <c r="W565" i="25"/>
  <c r="V565" i="25"/>
  <c r="X565" i="25" s="1"/>
  <c r="W557" i="25"/>
  <c r="V557" i="25"/>
  <c r="W600" i="25"/>
  <c r="V600" i="25"/>
  <c r="V572" i="25"/>
  <c r="W572" i="25"/>
  <c r="V568" i="25"/>
  <c r="W568" i="25"/>
  <c r="X568" i="25" s="1"/>
  <c r="W564" i="25"/>
  <c r="V564" i="25"/>
  <c r="V560" i="25"/>
  <c r="W560" i="25"/>
  <c r="V556" i="25"/>
  <c r="W556" i="25"/>
  <c r="P178" i="6"/>
  <c r="S178" i="6" s="1"/>
  <c r="Q179" i="6"/>
  <c r="P179" i="6"/>
  <c r="Q175" i="6"/>
  <c r="Q167" i="6"/>
  <c r="P165" i="6"/>
  <c r="S165" i="6" s="1"/>
  <c r="Q157" i="6"/>
  <c r="P169" i="6"/>
  <c r="S169" i="6" s="1"/>
  <c r="P159" i="6"/>
  <c r="S159" i="6" s="1"/>
  <c r="P157" i="6"/>
  <c r="P175" i="6"/>
  <c r="O163" i="6"/>
  <c r="P163" i="6" s="1"/>
  <c r="S163" i="6" s="1"/>
  <c r="N167" i="6"/>
  <c r="P167" i="6" s="1"/>
  <c r="S167" i="6" s="1"/>
  <c r="O580" i="25"/>
  <c r="L599" i="25"/>
  <c r="S599" i="25"/>
  <c r="L573" i="25"/>
  <c r="S573" i="25"/>
  <c r="O598" i="25"/>
  <c r="O576" i="25"/>
  <c r="L574" i="25"/>
  <c r="S574" i="25"/>
  <c r="O575" i="25"/>
  <c r="L582" i="25"/>
  <c r="S582" i="25"/>
  <c r="L579" i="25"/>
  <c r="U579" i="25"/>
  <c r="O581" i="25"/>
  <c r="S578" i="6"/>
  <c r="P164" i="6"/>
  <c r="S164" i="6" s="1"/>
  <c r="S168" i="6"/>
  <c r="S597" i="6"/>
  <c r="S171" i="6"/>
  <c r="S573" i="6"/>
  <c r="S583" i="6"/>
  <c r="S173" i="6"/>
  <c r="S572" i="6"/>
  <c r="J572" i="25"/>
  <c r="S572" i="25" s="1"/>
  <c r="S158" i="6"/>
  <c r="S596" i="6"/>
  <c r="K557" i="25"/>
  <c r="U557" i="25" s="1"/>
  <c r="H601" i="25"/>
  <c r="M601" i="25" s="1"/>
  <c r="S160" i="6"/>
  <c r="S576" i="6"/>
  <c r="I567" i="25"/>
  <c r="K567" i="25" s="1"/>
  <c r="U567" i="25" s="1"/>
  <c r="I560" i="25"/>
  <c r="M560" i="25" s="1"/>
  <c r="S579" i="6"/>
  <c r="I563" i="25"/>
  <c r="K563" i="25" s="1"/>
  <c r="U563" i="25" s="1"/>
  <c r="J560" i="25"/>
  <c r="S560" i="25" s="1"/>
  <c r="S162" i="6"/>
  <c r="S582" i="6"/>
  <c r="I571" i="25"/>
  <c r="K571" i="25" s="1"/>
  <c r="U571" i="25" s="1"/>
  <c r="J564" i="25"/>
  <c r="S564" i="25" s="1"/>
  <c r="I559" i="25"/>
  <c r="K559" i="25" s="1"/>
  <c r="U559" i="25" s="1"/>
  <c r="S570" i="6"/>
  <c r="S180" i="6"/>
  <c r="P571" i="6"/>
  <c r="S571" i="6" s="1"/>
  <c r="S600" i="6"/>
  <c r="I597" i="25"/>
  <c r="K597" i="25" s="1"/>
  <c r="U597" i="25" s="1"/>
  <c r="J568" i="25"/>
  <c r="S568" i="25" s="1"/>
  <c r="K560" i="25"/>
  <c r="U560" i="25" s="1"/>
  <c r="H556" i="25"/>
  <c r="M556" i="25" s="1"/>
  <c r="P577" i="6"/>
  <c r="S577" i="6" s="1"/>
  <c r="P581" i="6"/>
  <c r="S581" i="6" s="1"/>
  <c r="S580" i="6"/>
  <c r="P176" i="6"/>
  <c r="S176" i="6" s="1"/>
  <c r="P177" i="6"/>
  <c r="S177" i="6" s="1"/>
  <c r="P174" i="6"/>
  <c r="S174" i="6" s="1"/>
  <c r="P170" i="6"/>
  <c r="S170" i="6" s="1"/>
  <c r="P166" i="6"/>
  <c r="S166" i="6" s="1"/>
  <c r="S172" i="6"/>
  <c r="P161" i="6"/>
  <c r="S161" i="6" s="1"/>
  <c r="J600" i="25"/>
  <c r="S600" i="25" s="1"/>
  <c r="K583" i="25"/>
  <c r="U583" i="25" s="1"/>
  <c r="K569" i="25"/>
  <c r="U569" i="25" s="1"/>
  <c r="K565" i="25"/>
  <c r="U565" i="25" s="1"/>
  <c r="K561" i="25"/>
  <c r="U561" i="25" s="1"/>
  <c r="J555" i="25"/>
  <c r="S555" i="25" s="1"/>
  <c r="I572" i="25"/>
  <c r="M572" i="25" s="1"/>
  <c r="I568" i="25"/>
  <c r="M568" i="25" s="1"/>
  <c r="I564" i="25"/>
  <c r="M564" i="25" s="1"/>
  <c r="K556" i="25"/>
  <c r="U556" i="25" s="1"/>
  <c r="I600" i="25"/>
  <c r="M600" i="25" s="1"/>
  <c r="K601" i="25"/>
  <c r="U601" i="25" s="1"/>
  <c r="H583" i="25"/>
  <c r="M583" i="25" s="1"/>
  <c r="H569" i="25"/>
  <c r="M569" i="25" s="1"/>
  <c r="H565" i="25"/>
  <c r="M565" i="25" s="1"/>
  <c r="H561" i="25"/>
  <c r="M561" i="25" s="1"/>
  <c r="H557" i="25"/>
  <c r="M557" i="25" s="1"/>
  <c r="I555" i="25"/>
  <c r="M555" i="25" s="1"/>
  <c r="J596" i="25"/>
  <c r="S596" i="25" s="1"/>
  <c r="J559" i="25"/>
  <c r="S559" i="25" s="1"/>
  <c r="J562" i="25"/>
  <c r="S562" i="25" s="1"/>
  <c r="J558" i="25"/>
  <c r="S558" i="25" s="1"/>
  <c r="J554" i="25"/>
  <c r="S554" i="25" s="1"/>
  <c r="J570" i="25"/>
  <c r="S570" i="25" s="1"/>
  <c r="J566" i="25"/>
  <c r="S566" i="25" s="1"/>
  <c r="J571" i="25"/>
  <c r="S571" i="25" s="1"/>
  <c r="I596" i="25"/>
  <c r="K596" i="25" s="1"/>
  <c r="U596" i="25" s="1"/>
  <c r="I570" i="25"/>
  <c r="K570" i="25" s="1"/>
  <c r="U570" i="25" s="1"/>
  <c r="I566" i="25"/>
  <c r="K566" i="25" s="1"/>
  <c r="U566" i="25" s="1"/>
  <c r="I562" i="25"/>
  <c r="K562" i="25" s="1"/>
  <c r="U562" i="25" s="1"/>
  <c r="I558" i="25"/>
  <c r="K558" i="25" s="1"/>
  <c r="U558" i="25" s="1"/>
  <c r="I554" i="25"/>
  <c r="K554" i="25" s="1"/>
  <c r="U554" i="25" s="1"/>
  <c r="J597" i="25"/>
  <c r="S597" i="25" s="1"/>
  <c r="J567" i="25"/>
  <c r="S567" i="25" s="1"/>
  <c r="J563" i="25"/>
  <c r="S563" i="25" s="1"/>
  <c r="X570" i="25" l="1"/>
  <c r="X564" i="25"/>
  <c r="X557" i="25"/>
  <c r="X601" i="25"/>
  <c r="X558" i="25"/>
  <c r="X596" i="25"/>
  <c r="X559" i="25"/>
  <c r="S179" i="6"/>
  <c r="X583" i="25"/>
  <c r="X571" i="25"/>
  <c r="X566" i="25"/>
  <c r="X563" i="25"/>
  <c r="X556" i="25"/>
  <c r="X572" i="25"/>
  <c r="X560" i="25"/>
  <c r="X600" i="25"/>
  <c r="X569" i="25"/>
  <c r="X554" i="25"/>
  <c r="X597" i="25"/>
  <c r="S157" i="6"/>
  <c r="S175" i="6"/>
  <c r="O574" i="25"/>
  <c r="O573" i="25"/>
  <c r="O579" i="25"/>
  <c r="O599" i="25"/>
  <c r="O582" i="25"/>
  <c r="J601" i="25"/>
  <c r="M597" i="25"/>
  <c r="M559" i="25"/>
  <c r="M571" i="25"/>
  <c r="M567" i="25"/>
  <c r="J561" i="25"/>
  <c r="K568" i="25"/>
  <c r="M563" i="25"/>
  <c r="L560" i="25"/>
  <c r="L563" i="25"/>
  <c r="J569" i="25"/>
  <c r="J556" i="25"/>
  <c r="L571" i="25"/>
  <c r="K572" i="25"/>
  <c r="J557" i="25"/>
  <c r="J565" i="25"/>
  <c r="J583" i="25"/>
  <c r="L567" i="25"/>
  <c r="K555" i="25"/>
  <c r="L597" i="25"/>
  <c r="K564" i="25"/>
  <c r="K600" i="25"/>
  <c r="L566" i="25"/>
  <c r="L554" i="25"/>
  <c r="M562" i="25"/>
  <c r="M570" i="25"/>
  <c r="L562" i="25"/>
  <c r="L570" i="25"/>
  <c r="M558" i="25"/>
  <c r="L596" i="25"/>
  <c r="M566" i="25"/>
  <c r="M554" i="25"/>
  <c r="L558" i="25"/>
  <c r="L559" i="25"/>
  <c r="M596" i="25"/>
  <c r="O560" i="25" l="1"/>
  <c r="O559" i="25"/>
  <c r="O567" i="25"/>
  <c r="O563" i="25"/>
  <c r="L601" i="25"/>
  <c r="S601" i="25"/>
  <c r="L583" i="25"/>
  <c r="S583" i="25"/>
  <c r="L568" i="25"/>
  <c r="U568" i="25"/>
  <c r="L565" i="25"/>
  <c r="S565" i="25"/>
  <c r="O566" i="25"/>
  <c r="O596" i="25"/>
  <c r="L561" i="25"/>
  <c r="S561" i="25"/>
  <c r="L557" i="25"/>
  <c r="S557" i="25"/>
  <c r="L564" i="25"/>
  <c r="U564" i="25"/>
  <c r="O571" i="25"/>
  <c r="O558" i="25"/>
  <c r="L572" i="25"/>
  <c r="U572" i="25"/>
  <c r="L556" i="25"/>
  <c r="S556" i="25"/>
  <c r="O554" i="25"/>
  <c r="L600" i="25"/>
  <c r="U600" i="25"/>
  <c r="O570" i="25"/>
  <c r="O597" i="25"/>
  <c r="O562" i="25"/>
  <c r="L555" i="25"/>
  <c r="U555" i="25"/>
  <c r="L569" i="25"/>
  <c r="S569" i="25"/>
  <c r="O572" i="25" l="1"/>
  <c r="O569" i="25"/>
  <c r="O561" i="25"/>
  <c r="O568" i="25"/>
  <c r="O557" i="25"/>
  <c r="O583" i="25"/>
  <c r="O565" i="25"/>
  <c r="O555" i="25"/>
  <c r="O600" i="25"/>
  <c r="O556" i="25"/>
  <c r="O564" i="25"/>
  <c r="O601" i="25"/>
  <c r="D38" i="24" l="1"/>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5" i="25"/>
  <c r="H15" i="25" s="1"/>
  <c r="F15" i="25"/>
  <c r="H15" i="6"/>
  <c r="I15" i="6"/>
  <c r="L15" i="6" s="1"/>
  <c r="U15" i="6"/>
  <c r="H16" i="6"/>
  <c r="I16" i="6"/>
  <c r="J16" i="6" s="1"/>
  <c r="U16" i="6"/>
  <c r="X16" i="6" s="1"/>
  <c r="H18" i="6"/>
  <c r="I18" i="6"/>
  <c r="L18" i="6" s="1"/>
  <c r="U18" i="6"/>
  <c r="V18" i="6" s="1"/>
  <c r="H19" i="6"/>
  <c r="I19" i="6"/>
  <c r="U19" i="6"/>
  <c r="H120" i="6"/>
  <c r="I120" i="6"/>
  <c r="L120" i="6" s="1"/>
  <c r="U120" i="6"/>
  <c r="V120" i="6" s="1"/>
  <c r="H121" i="6"/>
  <c r="I121" i="6"/>
  <c r="U121" i="6"/>
  <c r="X121" i="6" s="1"/>
  <c r="H122" i="6"/>
  <c r="I122" i="6"/>
  <c r="J122" i="6" s="1"/>
  <c r="U122" i="6"/>
  <c r="V122" i="6" s="1"/>
  <c r="H123" i="6"/>
  <c r="I123" i="6"/>
  <c r="U123" i="6"/>
  <c r="H124" i="6"/>
  <c r="I124" i="6"/>
  <c r="J124" i="6" s="1"/>
  <c r="U124" i="6"/>
  <c r="X124" i="6" s="1"/>
  <c r="H125" i="6"/>
  <c r="I125" i="6"/>
  <c r="U125" i="6"/>
  <c r="H126" i="6"/>
  <c r="I126" i="6"/>
  <c r="J126" i="6" s="1"/>
  <c r="U126" i="6"/>
  <c r="V126" i="6" s="1"/>
  <c r="H127" i="6"/>
  <c r="I127" i="6"/>
  <c r="U127" i="6"/>
  <c r="X127" i="6" s="1"/>
  <c r="H128" i="6"/>
  <c r="I128" i="6"/>
  <c r="J128" i="6" s="1"/>
  <c r="U128" i="6"/>
  <c r="V128" i="6" s="1"/>
  <c r="H129" i="6"/>
  <c r="I129" i="6"/>
  <c r="L129" i="6" s="1"/>
  <c r="U129" i="6"/>
  <c r="H130" i="6"/>
  <c r="I130" i="6"/>
  <c r="U130" i="6"/>
  <c r="V130" i="6" s="1"/>
  <c r="H131" i="6"/>
  <c r="I131" i="6"/>
  <c r="L131" i="6" s="1"/>
  <c r="U131" i="6"/>
  <c r="X131" i="6" s="1"/>
  <c r="H132" i="6"/>
  <c r="I132" i="6"/>
  <c r="U132" i="6"/>
  <c r="V132" i="6" s="1"/>
  <c r="H133" i="6"/>
  <c r="I133" i="6"/>
  <c r="U133" i="6"/>
  <c r="H134" i="6"/>
  <c r="I134" i="6"/>
  <c r="J134" i="6" s="1"/>
  <c r="U134" i="6"/>
  <c r="X134" i="6" s="1"/>
  <c r="H135" i="6"/>
  <c r="I135" i="6"/>
  <c r="J135" i="6" s="1"/>
  <c r="U135" i="6"/>
  <c r="X135" i="6" s="1"/>
  <c r="H136" i="6"/>
  <c r="I136" i="6"/>
  <c r="U136" i="6"/>
  <c r="X136" i="6" s="1"/>
  <c r="H137" i="6"/>
  <c r="I137" i="6"/>
  <c r="U137" i="6"/>
  <c r="V137" i="6" s="1"/>
  <c r="H138" i="6"/>
  <c r="I138" i="6"/>
  <c r="L138" i="6" s="1"/>
  <c r="U138" i="6"/>
  <c r="H139" i="6"/>
  <c r="I139" i="6"/>
  <c r="U139" i="6"/>
  <c r="X139" i="6" s="1"/>
  <c r="H140" i="6"/>
  <c r="I140" i="6"/>
  <c r="U140" i="6"/>
  <c r="X140" i="6" s="1"/>
  <c r="H141" i="6"/>
  <c r="I141" i="6"/>
  <c r="U141" i="6"/>
  <c r="V141" i="6" s="1"/>
  <c r="H142" i="6"/>
  <c r="I142" i="6"/>
  <c r="L142" i="6" s="1"/>
  <c r="U142" i="6"/>
  <c r="V142" i="6" s="1"/>
  <c r="H143" i="6"/>
  <c r="I143" i="6"/>
  <c r="U143" i="6"/>
  <c r="X143" i="6" s="1"/>
  <c r="H144" i="6"/>
  <c r="I144" i="6"/>
  <c r="J144" i="6" s="1"/>
  <c r="U144" i="6"/>
  <c r="X144" i="6" s="1"/>
  <c r="H145" i="6"/>
  <c r="I145" i="6"/>
  <c r="U145" i="6"/>
  <c r="X145" i="6" s="1"/>
  <c r="H146" i="6"/>
  <c r="I146" i="6"/>
  <c r="L146" i="6" s="1"/>
  <c r="U146" i="6"/>
  <c r="V146" i="6" s="1"/>
  <c r="H147" i="6"/>
  <c r="I147" i="6"/>
  <c r="J147" i="6" s="1"/>
  <c r="U147" i="6"/>
  <c r="X147" i="6" s="1"/>
  <c r="H148" i="6"/>
  <c r="I148" i="6"/>
  <c r="J148" i="6" s="1"/>
  <c r="U148" i="6"/>
  <c r="X148" i="6" s="1"/>
  <c r="H149" i="6"/>
  <c r="I149" i="6"/>
  <c r="L149" i="6" s="1"/>
  <c r="U149" i="6"/>
  <c r="V149" i="6" s="1"/>
  <c r="V124" i="25" l="1"/>
  <c r="W124" i="25"/>
  <c r="V121" i="25"/>
  <c r="W121" i="25"/>
  <c r="V125" i="25"/>
  <c r="W125" i="25"/>
  <c r="W123" i="25"/>
  <c r="V123" i="25"/>
  <c r="W120" i="25"/>
  <c r="V120" i="25"/>
  <c r="W122" i="25"/>
  <c r="V122" i="25"/>
  <c r="V126" i="25"/>
  <c r="W126" i="25"/>
  <c r="W19" i="25"/>
  <c r="V19" i="25"/>
  <c r="V17" i="25"/>
  <c r="W17" i="25"/>
  <c r="V15" i="25"/>
  <c r="W15" i="25"/>
  <c r="V18" i="25"/>
  <c r="W18" i="25"/>
  <c r="K134" i="6"/>
  <c r="N134" i="6" s="1"/>
  <c r="M120" i="6"/>
  <c r="O120" i="6" s="1"/>
  <c r="V148" i="6"/>
  <c r="I15" i="25"/>
  <c r="J139" i="6"/>
  <c r="K139" i="6" s="1"/>
  <c r="X130" i="6"/>
  <c r="L130" i="6"/>
  <c r="M130" i="6" s="1"/>
  <c r="I122" i="25"/>
  <c r="K122" i="25" s="1"/>
  <c r="U122" i="25" s="1"/>
  <c r="V145" i="6"/>
  <c r="J130" i="6"/>
  <c r="V134" i="6"/>
  <c r="L122" i="6"/>
  <c r="M122" i="6" s="1"/>
  <c r="X132" i="6"/>
  <c r="L135" i="6"/>
  <c r="M135" i="6" s="1"/>
  <c r="X126" i="6"/>
  <c r="I123" i="25"/>
  <c r="M123" i="25" s="1"/>
  <c r="M146" i="6"/>
  <c r="O146" i="6" s="1"/>
  <c r="J143" i="6"/>
  <c r="J137" i="6"/>
  <c r="K137" i="6" s="1"/>
  <c r="N137" i="6" s="1"/>
  <c r="V136" i="6"/>
  <c r="L134" i="6"/>
  <c r="M134" i="6" s="1"/>
  <c r="V147" i="6"/>
  <c r="V143" i="6"/>
  <c r="J141" i="6"/>
  <c r="V140" i="6"/>
  <c r="L139" i="6"/>
  <c r="M139" i="6" s="1"/>
  <c r="X137" i="6"/>
  <c r="K135" i="6"/>
  <c r="N135" i="6" s="1"/>
  <c r="M129" i="6"/>
  <c r="O129" i="6" s="1"/>
  <c r="L128" i="6"/>
  <c r="M128" i="6" s="1"/>
  <c r="X122" i="6"/>
  <c r="K122" i="6"/>
  <c r="N122" i="6" s="1"/>
  <c r="J18" i="6"/>
  <c r="K18" i="6" s="1"/>
  <c r="J120" i="25"/>
  <c r="S120" i="25" s="1"/>
  <c r="J122" i="25"/>
  <c r="S122" i="25" s="1"/>
  <c r="X149" i="6"/>
  <c r="J142" i="6"/>
  <c r="K142" i="6" s="1"/>
  <c r="V139" i="6"/>
  <c r="V131" i="6"/>
  <c r="L126" i="6"/>
  <c r="M126" i="6" s="1"/>
  <c r="X18" i="6"/>
  <c r="V16" i="6"/>
  <c r="M15" i="6"/>
  <c r="K126" i="6"/>
  <c r="N126" i="6" s="1"/>
  <c r="V124" i="6"/>
  <c r="L147" i="6"/>
  <c r="M147" i="6" s="1"/>
  <c r="H19" i="25"/>
  <c r="M19" i="25" s="1"/>
  <c r="K147" i="6"/>
  <c r="N147" i="6" s="1"/>
  <c r="M131" i="6"/>
  <c r="O131" i="6" s="1"/>
  <c r="X128" i="6"/>
  <c r="M18" i="6"/>
  <c r="O18" i="6" s="1"/>
  <c r="K16" i="6"/>
  <c r="N16" i="6" s="1"/>
  <c r="L16" i="6"/>
  <c r="M16" i="6" s="1"/>
  <c r="H18" i="25"/>
  <c r="J18" i="25" s="1"/>
  <c r="S18" i="25" s="1"/>
  <c r="I18" i="25"/>
  <c r="K18" i="25" s="1"/>
  <c r="U18" i="25" s="1"/>
  <c r="M138" i="6"/>
  <c r="O138" i="6" s="1"/>
  <c r="J127" i="6"/>
  <c r="K124" i="6"/>
  <c r="L124" i="6"/>
  <c r="M124" i="6" s="1"/>
  <c r="L19" i="6"/>
  <c r="L143" i="6"/>
  <c r="M143" i="6" s="1"/>
  <c r="X141" i="6"/>
  <c r="J149" i="6"/>
  <c r="K149" i="6" s="1"/>
  <c r="M142" i="6"/>
  <c r="J138" i="6"/>
  <c r="K138" i="6" s="1"/>
  <c r="V135" i="6"/>
  <c r="J132" i="6"/>
  <c r="K128" i="6"/>
  <c r="N128" i="6" s="1"/>
  <c r="X120" i="6"/>
  <c r="J120" i="6"/>
  <c r="K120" i="6" s="1"/>
  <c r="K19" i="25"/>
  <c r="U19" i="25" s="1"/>
  <c r="K125" i="25"/>
  <c r="U125" i="25" s="1"/>
  <c r="I126" i="25"/>
  <c r="M126" i="25" s="1"/>
  <c r="K17" i="25"/>
  <c r="U17" i="25" s="1"/>
  <c r="K121" i="25"/>
  <c r="U121" i="25" s="1"/>
  <c r="J124" i="25"/>
  <c r="S124" i="25" s="1"/>
  <c r="J126" i="25"/>
  <c r="S126" i="25" s="1"/>
  <c r="J15" i="25"/>
  <c r="H17" i="25"/>
  <c r="M17" i="25" s="1"/>
  <c r="I120" i="25"/>
  <c r="K120" i="25" s="1"/>
  <c r="U120" i="25" s="1"/>
  <c r="H121" i="25"/>
  <c r="M121" i="25" s="1"/>
  <c r="J123" i="25"/>
  <c r="S123" i="25" s="1"/>
  <c r="I124" i="25"/>
  <c r="K124" i="25" s="1"/>
  <c r="U124" i="25" s="1"/>
  <c r="H125" i="25"/>
  <c r="M125" i="25" s="1"/>
  <c r="X146" i="6"/>
  <c r="L144" i="6"/>
  <c r="M144" i="6" s="1"/>
  <c r="L133" i="6"/>
  <c r="M133" i="6" s="1"/>
  <c r="J133" i="6"/>
  <c r="K133" i="6" s="1"/>
  <c r="J136" i="6"/>
  <c r="K136" i="6" s="1"/>
  <c r="L136" i="6"/>
  <c r="M136" i="6" s="1"/>
  <c r="M149" i="6"/>
  <c r="L148" i="6"/>
  <c r="M148" i="6" s="1"/>
  <c r="K148" i="6"/>
  <c r="J146" i="6"/>
  <c r="K146" i="6" s="1"/>
  <c r="L145" i="6"/>
  <c r="M145" i="6" s="1"/>
  <c r="K144" i="6"/>
  <c r="V138" i="6"/>
  <c r="X138" i="6"/>
  <c r="J145" i="6"/>
  <c r="K145" i="6" s="1"/>
  <c r="V144" i="6"/>
  <c r="X142" i="6"/>
  <c r="J140" i="6"/>
  <c r="K140" i="6" s="1"/>
  <c r="L140" i="6"/>
  <c r="V133" i="6"/>
  <c r="X133" i="6"/>
  <c r="V129" i="6"/>
  <c r="X129" i="6"/>
  <c r="L141" i="6"/>
  <c r="L137" i="6"/>
  <c r="M137" i="6" s="1"/>
  <c r="J131" i="6"/>
  <c r="K131" i="6" s="1"/>
  <c r="L132" i="6"/>
  <c r="M132" i="6" s="1"/>
  <c r="J129" i="6"/>
  <c r="K129" i="6" s="1"/>
  <c r="V127" i="6"/>
  <c r="V19" i="6"/>
  <c r="X19" i="6"/>
  <c r="X125" i="6"/>
  <c r="V125" i="6"/>
  <c r="V123" i="6"/>
  <c r="X123" i="6"/>
  <c r="V15" i="6"/>
  <c r="X15" i="6"/>
  <c r="L127" i="6"/>
  <c r="M127" i="6" s="1"/>
  <c r="J125" i="6"/>
  <c r="K125" i="6" s="1"/>
  <c r="L125" i="6"/>
  <c r="M125" i="6" s="1"/>
  <c r="L123" i="6"/>
  <c r="M123" i="6" s="1"/>
  <c r="J123" i="6"/>
  <c r="K123" i="6" s="1"/>
  <c r="J121" i="6"/>
  <c r="K121" i="6" s="1"/>
  <c r="L121" i="6"/>
  <c r="V121" i="6"/>
  <c r="J19" i="6"/>
  <c r="K19" i="6" s="1"/>
  <c r="J15" i="6"/>
  <c r="K15" i="6" s="1"/>
  <c r="H150" i="6"/>
  <c r="I150" i="6"/>
  <c r="L150" i="6" s="1"/>
  <c r="U150" i="6"/>
  <c r="V150" i="6" s="1"/>
  <c r="H151" i="6"/>
  <c r="I151" i="6"/>
  <c r="U151" i="6"/>
  <c r="X151" i="6" s="1"/>
  <c r="H152" i="6"/>
  <c r="I152" i="6"/>
  <c r="U152" i="6"/>
  <c r="H153" i="6"/>
  <c r="I153" i="6"/>
  <c r="L153" i="6" s="1"/>
  <c r="U153" i="6"/>
  <c r="H154" i="6"/>
  <c r="I154" i="6"/>
  <c r="J154" i="6" s="1"/>
  <c r="U154" i="6"/>
  <c r="X154" i="6" s="1"/>
  <c r="H155" i="6"/>
  <c r="I155" i="6"/>
  <c r="J155" i="6" s="1"/>
  <c r="U155" i="6"/>
  <c r="X155" i="6" s="1"/>
  <c r="H156" i="6"/>
  <c r="I156" i="6"/>
  <c r="U156" i="6"/>
  <c r="X156" i="6" s="1"/>
  <c r="H181" i="6"/>
  <c r="I181" i="6"/>
  <c r="U181" i="6"/>
  <c r="V181" i="6" s="1"/>
  <c r="H182" i="6"/>
  <c r="I182" i="6"/>
  <c r="U182" i="6"/>
  <c r="V182" i="6" s="1"/>
  <c r="H183" i="6"/>
  <c r="I183" i="6"/>
  <c r="L183" i="6" s="1"/>
  <c r="U183" i="6"/>
  <c r="X183" i="6" s="1"/>
  <c r="H554" i="6"/>
  <c r="I554" i="6"/>
  <c r="M554" i="6" s="1"/>
  <c r="U554" i="6"/>
  <c r="V554" i="6" s="1"/>
  <c r="H555" i="6"/>
  <c r="I555" i="6"/>
  <c r="M555" i="6" s="1"/>
  <c r="U555" i="6"/>
  <c r="V555" i="6" s="1"/>
  <c r="H556" i="6"/>
  <c r="I556" i="6"/>
  <c r="J556" i="6" s="1"/>
  <c r="U556" i="6"/>
  <c r="V556" i="6" s="1"/>
  <c r="H557" i="6"/>
  <c r="I557" i="6"/>
  <c r="L557" i="6" s="1"/>
  <c r="U557" i="6"/>
  <c r="X557" i="6" s="1"/>
  <c r="H558" i="6"/>
  <c r="I558" i="6"/>
  <c r="L558" i="6" s="1"/>
  <c r="U558" i="6"/>
  <c r="V558" i="6" s="1"/>
  <c r="H559" i="6"/>
  <c r="I559" i="6"/>
  <c r="M559" i="6" s="1"/>
  <c r="U559" i="6"/>
  <c r="V559" i="6" s="1"/>
  <c r="H560" i="6"/>
  <c r="I560" i="6"/>
  <c r="J560" i="6" s="1"/>
  <c r="U560" i="6"/>
  <c r="V560" i="6" s="1"/>
  <c r="H561" i="6"/>
  <c r="I561" i="6"/>
  <c r="J561" i="6" s="1"/>
  <c r="U561" i="6"/>
  <c r="X561" i="6" s="1"/>
  <c r="H562" i="6"/>
  <c r="I562" i="6"/>
  <c r="K562" i="6" s="1"/>
  <c r="U562" i="6"/>
  <c r="X562" i="6" s="1"/>
  <c r="H563" i="6"/>
  <c r="I563" i="6"/>
  <c r="L563" i="6" s="1"/>
  <c r="U563" i="6"/>
  <c r="V563" i="6" s="1"/>
  <c r="H564" i="6"/>
  <c r="I564" i="6"/>
  <c r="J564" i="6" s="1"/>
  <c r="U564" i="6"/>
  <c r="X564" i="6" s="1"/>
  <c r="H565" i="6"/>
  <c r="I565" i="6"/>
  <c r="K565" i="6" s="1"/>
  <c r="U565" i="6"/>
  <c r="V565" i="6" s="1"/>
  <c r="H566" i="6"/>
  <c r="I566" i="6"/>
  <c r="L566" i="6" s="1"/>
  <c r="U566" i="6"/>
  <c r="V566" i="6" s="1"/>
  <c r="H567" i="6"/>
  <c r="I567" i="6"/>
  <c r="J567" i="6" s="1"/>
  <c r="U567" i="6"/>
  <c r="H568" i="6"/>
  <c r="I568" i="6"/>
  <c r="J568" i="6" s="1"/>
  <c r="U568" i="6"/>
  <c r="X568" i="6" s="1"/>
  <c r="H569" i="6"/>
  <c r="I569" i="6"/>
  <c r="M569" i="6" s="1"/>
  <c r="U569" i="6"/>
  <c r="X569" i="6" s="1"/>
  <c r="H574" i="6"/>
  <c r="I574" i="6"/>
  <c r="L574" i="6" s="1"/>
  <c r="U574" i="6"/>
  <c r="V574" i="6" s="1"/>
  <c r="H575" i="6"/>
  <c r="I575" i="6"/>
  <c r="J575" i="6" s="1"/>
  <c r="U575" i="6"/>
  <c r="V575" i="6" s="1"/>
  <c r="H598" i="6"/>
  <c r="I598" i="6"/>
  <c r="J598" i="6" s="1"/>
  <c r="U598" i="6"/>
  <c r="X598" i="6" s="1"/>
  <c r="H599" i="6"/>
  <c r="I599" i="6"/>
  <c r="K599" i="6" s="1"/>
  <c r="U599" i="6"/>
  <c r="V599" i="6" s="1"/>
  <c r="H601" i="6"/>
  <c r="I601" i="6"/>
  <c r="L601" i="6" s="1"/>
  <c r="U601" i="6"/>
  <c r="V601" i="6" s="1"/>
  <c r="M15" i="25" l="1"/>
  <c r="S15" i="25"/>
  <c r="X122" i="25"/>
  <c r="X123" i="25"/>
  <c r="X120" i="25"/>
  <c r="X124" i="25"/>
  <c r="X126" i="25"/>
  <c r="X125" i="25"/>
  <c r="K123" i="25"/>
  <c r="U123" i="25" s="1"/>
  <c r="X121" i="25"/>
  <c r="X18" i="25"/>
  <c r="X19" i="25"/>
  <c r="X17" i="25"/>
  <c r="X15" i="25"/>
  <c r="K143" i="6"/>
  <c r="N143" i="6" s="1"/>
  <c r="K132" i="6"/>
  <c r="N132" i="6" s="1"/>
  <c r="M141" i="6"/>
  <c r="N139" i="6"/>
  <c r="K127" i="6"/>
  <c r="N127" i="6" s="1"/>
  <c r="K130" i="6"/>
  <c r="N130" i="6" s="1"/>
  <c r="M121" i="6"/>
  <c r="O121" i="6" s="1"/>
  <c r="M140" i="6"/>
  <c r="O140" i="6" s="1"/>
  <c r="K141" i="6"/>
  <c r="N141" i="6" s="1"/>
  <c r="Q120" i="6"/>
  <c r="O15" i="6"/>
  <c r="Q134" i="6"/>
  <c r="N149" i="6"/>
  <c r="O143" i="6"/>
  <c r="K126" i="25"/>
  <c r="M122" i="25"/>
  <c r="O144" i="6"/>
  <c r="O126" i="6"/>
  <c r="P126" i="6" s="1"/>
  <c r="O128" i="6"/>
  <c r="P128" i="6" s="1"/>
  <c r="N138" i="6"/>
  <c r="P138" i="6" s="1"/>
  <c r="N120" i="6"/>
  <c r="P120" i="6" s="1"/>
  <c r="O147" i="6"/>
  <c r="P147" i="6" s="1"/>
  <c r="J19" i="25"/>
  <c r="Q15" i="6"/>
  <c r="M19" i="6"/>
  <c r="O19" i="6" s="1"/>
  <c r="Q149" i="6"/>
  <c r="Q128" i="6"/>
  <c r="L122" i="25"/>
  <c r="O123" i="6"/>
  <c r="L120" i="25"/>
  <c r="K15" i="25"/>
  <c r="O137" i="6"/>
  <c r="P137" i="6" s="1"/>
  <c r="L18" i="25"/>
  <c r="O16" i="6"/>
  <c r="P16" i="6" s="1"/>
  <c r="O135" i="6"/>
  <c r="P135" i="6" s="1"/>
  <c r="N18" i="6"/>
  <c r="P18" i="6" s="1"/>
  <c r="O124" i="6"/>
  <c r="Q139" i="6"/>
  <c r="Q126" i="6"/>
  <c r="O134" i="6"/>
  <c r="P134" i="6" s="1"/>
  <c r="K575" i="6"/>
  <c r="N575" i="6" s="1"/>
  <c r="X574" i="6"/>
  <c r="J559" i="6"/>
  <c r="X558" i="6"/>
  <c r="O130" i="6"/>
  <c r="Q138" i="6"/>
  <c r="N142" i="6"/>
  <c r="O139" i="6"/>
  <c r="Q122" i="6"/>
  <c r="V562" i="6"/>
  <c r="O125" i="6"/>
  <c r="M150" i="6"/>
  <c r="O122" i="6"/>
  <c r="P122" i="6" s="1"/>
  <c r="M575" i="6"/>
  <c r="L575" i="6"/>
  <c r="L567" i="6"/>
  <c r="M183" i="6"/>
  <c r="O183" i="6" s="1"/>
  <c r="V156" i="6"/>
  <c r="L155" i="6"/>
  <c r="M155" i="6" s="1"/>
  <c r="J601" i="6"/>
  <c r="M564" i="6"/>
  <c r="X563" i="6"/>
  <c r="J555" i="6"/>
  <c r="K154" i="6"/>
  <c r="N154" i="6" s="1"/>
  <c r="X601" i="6"/>
  <c r="K598" i="6"/>
  <c r="N598" i="6" s="1"/>
  <c r="V569" i="6"/>
  <c r="L154" i="6"/>
  <c r="M154" i="6" s="1"/>
  <c r="N136" i="6"/>
  <c r="M601" i="6"/>
  <c r="O601" i="6" s="1"/>
  <c r="K601" i="6"/>
  <c r="L598" i="6"/>
  <c r="M567" i="6"/>
  <c r="K561" i="6"/>
  <c r="N561" i="6" s="1"/>
  <c r="L560" i="6"/>
  <c r="X182" i="6"/>
  <c r="Q18" i="6"/>
  <c r="Q16" i="6"/>
  <c r="M565" i="6"/>
  <c r="M563" i="6"/>
  <c r="O563" i="6" s="1"/>
  <c r="L561" i="6"/>
  <c r="M560" i="6"/>
  <c r="X555" i="6"/>
  <c r="M153" i="6"/>
  <c r="O153" i="6" s="1"/>
  <c r="O132" i="6"/>
  <c r="N131" i="6"/>
  <c r="P131" i="6" s="1"/>
  <c r="J182" i="6"/>
  <c r="K182" i="6" s="1"/>
  <c r="N19" i="6"/>
  <c r="N124" i="6"/>
  <c r="M568" i="6"/>
  <c r="K567" i="6"/>
  <c r="N567" i="6" s="1"/>
  <c r="M566" i="6"/>
  <c r="L564" i="6"/>
  <c r="K563" i="6"/>
  <c r="K560" i="6"/>
  <c r="M557" i="6"/>
  <c r="O557" i="6" s="1"/>
  <c r="M556" i="6"/>
  <c r="L181" i="6"/>
  <c r="M181" i="6" s="1"/>
  <c r="J181" i="6"/>
  <c r="K181" i="6" s="1"/>
  <c r="O136" i="6"/>
  <c r="M599" i="6"/>
  <c r="X599" i="6"/>
  <c r="L599" i="6"/>
  <c r="M598" i="6"/>
  <c r="L568" i="6"/>
  <c r="J566" i="6"/>
  <c r="X565" i="6"/>
  <c r="V564" i="6"/>
  <c r="K564" i="6"/>
  <c r="N564" i="6" s="1"/>
  <c r="J563" i="6"/>
  <c r="M562" i="6"/>
  <c r="M561" i="6"/>
  <c r="X559" i="6"/>
  <c r="L556" i="6"/>
  <c r="X554" i="6"/>
  <c r="J183" i="6"/>
  <c r="K183" i="6" s="1"/>
  <c r="V153" i="6"/>
  <c r="X153" i="6"/>
  <c r="J150" i="6"/>
  <c r="K150" i="6" s="1"/>
  <c r="Q123" i="6"/>
  <c r="O142" i="6"/>
  <c r="Q142" i="6"/>
  <c r="V598" i="6"/>
  <c r="X575" i="6"/>
  <c r="J574" i="6"/>
  <c r="V568" i="6"/>
  <c r="K568" i="6"/>
  <c r="N568" i="6" s="1"/>
  <c r="X566" i="6"/>
  <c r="L562" i="6"/>
  <c r="J557" i="6"/>
  <c r="K557" i="6"/>
  <c r="K556" i="6"/>
  <c r="N556" i="6" s="1"/>
  <c r="L182" i="6"/>
  <c r="M182" i="6" s="1"/>
  <c r="X181" i="6"/>
  <c r="X152" i="6"/>
  <c r="V152" i="6"/>
  <c r="J151" i="6"/>
  <c r="K151" i="6" s="1"/>
  <c r="L151" i="6"/>
  <c r="M151" i="6" s="1"/>
  <c r="Q124" i="6"/>
  <c r="O148" i="6"/>
  <c r="L123" i="25"/>
  <c r="Q143" i="6"/>
  <c r="V155" i="6"/>
  <c r="K155" i="6"/>
  <c r="J153" i="6"/>
  <c r="K153" i="6" s="1"/>
  <c r="X150" i="6"/>
  <c r="O145" i="6"/>
  <c r="Q144" i="6"/>
  <c r="L124" i="25"/>
  <c r="M18" i="25"/>
  <c r="Q147" i="6"/>
  <c r="J121" i="25"/>
  <c r="J17" i="25"/>
  <c r="M120" i="25"/>
  <c r="J125" i="25"/>
  <c r="M124" i="25"/>
  <c r="N121" i="6"/>
  <c r="Q121" i="6"/>
  <c r="N125" i="6"/>
  <c r="Q125" i="6"/>
  <c r="Q131" i="6"/>
  <c r="Q132" i="6"/>
  <c r="Q145" i="6"/>
  <c r="N145" i="6"/>
  <c r="Q133" i="6"/>
  <c r="N133" i="6"/>
  <c r="Q137" i="6"/>
  <c r="N123" i="6"/>
  <c r="O127" i="6"/>
  <c r="N146" i="6"/>
  <c r="P146" i="6" s="1"/>
  <c r="Q146" i="6"/>
  <c r="N144" i="6"/>
  <c r="O133" i="6"/>
  <c r="N140" i="6"/>
  <c r="Q148" i="6"/>
  <c r="N15" i="6"/>
  <c r="Q136" i="6"/>
  <c r="Q135" i="6"/>
  <c r="N148" i="6"/>
  <c r="Q129" i="6"/>
  <c r="N129" i="6"/>
  <c r="O149" i="6"/>
  <c r="X567" i="6"/>
  <c r="V567" i="6"/>
  <c r="K569" i="6"/>
  <c r="L569" i="6"/>
  <c r="O569" i="6" s="1"/>
  <c r="J569" i="6"/>
  <c r="J599" i="6"/>
  <c r="K574" i="6"/>
  <c r="K566" i="6"/>
  <c r="J565" i="6"/>
  <c r="X560" i="6"/>
  <c r="V557" i="6"/>
  <c r="K554" i="6"/>
  <c r="J554" i="6"/>
  <c r="K558" i="6"/>
  <c r="J558" i="6"/>
  <c r="L156" i="6"/>
  <c r="J156" i="6"/>
  <c r="K156" i="6" s="1"/>
  <c r="M574" i="6"/>
  <c r="O574" i="6" s="1"/>
  <c r="L565" i="6"/>
  <c r="L555" i="6"/>
  <c r="O555" i="6" s="1"/>
  <c r="K555" i="6"/>
  <c r="J562" i="6"/>
  <c r="V561" i="6"/>
  <c r="L559" i="6"/>
  <c r="O559" i="6" s="1"/>
  <c r="K559" i="6"/>
  <c r="M558" i="6"/>
  <c r="O558" i="6" s="1"/>
  <c r="X556" i="6"/>
  <c r="L554" i="6"/>
  <c r="O554" i="6" s="1"/>
  <c r="V183" i="6"/>
  <c r="V154" i="6"/>
  <c r="J152" i="6"/>
  <c r="K152" i="6" s="1"/>
  <c r="L152" i="6"/>
  <c r="M152" i="6" s="1"/>
  <c r="V151" i="6"/>
  <c r="Q140" i="6" l="1"/>
  <c r="Q130" i="6"/>
  <c r="P143" i="6"/>
  <c r="S143" i="6" s="1"/>
  <c r="Q127" i="6"/>
  <c r="Q141" i="6"/>
  <c r="P139" i="6"/>
  <c r="S139" i="6" s="1"/>
  <c r="O141" i="6"/>
  <c r="P141" i="6" s="1"/>
  <c r="S120" i="6"/>
  <c r="P130" i="6"/>
  <c r="P140" i="6"/>
  <c r="N151" i="6"/>
  <c r="P121" i="6"/>
  <c r="S121" i="6" s="1"/>
  <c r="P132" i="6"/>
  <c r="M156" i="6"/>
  <c r="O156" i="6" s="1"/>
  <c r="L121" i="25"/>
  <c r="S121" i="25"/>
  <c r="O122" i="25"/>
  <c r="O124" i="25"/>
  <c r="L125" i="25"/>
  <c r="S125" i="25"/>
  <c r="O123" i="25"/>
  <c r="L15" i="25"/>
  <c r="U15" i="25"/>
  <c r="L19" i="25"/>
  <c r="S19" i="25"/>
  <c r="L17" i="25"/>
  <c r="S17" i="25"/>
  <c r="O120" i="25"/>
  <c r="L126" i="25"/>
  <c r="U126" i="25"/>
  <c r="S134" i="6"/>
  <c r="P144" i="6"/>
  <c r="S144" i="6" s="1"/>
  <c r="S138" i="6"/>
  <c r="N601" i="6"/>
  <c r="P601" i="6" s="1"/>
  <c r="O561" i="6"/>
  <c r="P561" i="6" s="1"/>
  <c r="N183" i="6"/>
  <c r="P183" i="6" s="1"/>
  <c r="O599" i="6"/>
  <c r="O154" i="6"/>
  <c r="P154" i="6" s="1"/>
  <c r="O562" i="6"/>
  <c r="O575" i="6"/>
  <c r="P575" i="6" s="1"/>
  <c r="Q575" i="6"/>
  <c r="O564" i="6"/>
  <c r="P564" i="6" s="1"/>
  <c r="S128" i="6"/>
  <c r="O565" i="6"/>
  <c r="S135" i="6"/>
  <c r="S122" i="6"/>
  <c r="Q556" i="6"/>
  <c r="Q19" i="6"/>
  <c r="O568" i="6"/>
  <c r="P568" i="6" s="1"/>
  <c r="O152" i="6"/>
  <c r="Q562" i="6"/>
  <c r="Q601" i="6"/>
  <c r="Q183" i="6"/>
  <c r="N555" i="6"/>
  <c r="P555" i="6" s="1"/>
  <c r="Q599" i="6"/>
  <c r="S131" i="6"/>
  <c r="Q568" i="6"/>
  <c r="O182" i="6"/>
  <c r="O155" i="6"/>
  <c r="Q155" i="6"/>
  <c r="Q561" i="6"/>
  <c r="Q567" i="6"/>
  <c r="P124" i="6"/>
  <c r="S124" i="6" s="1"/>
  <c r="S18" i="6"/>
  <c r="P148" i="6"/>
  <c r="S148" i="6" s="1"/>
  <c r="S126" i="6"/>
  <c r="O560" i="6"/>
  <c r="P136" i="6"/>
  <c r="S136" i="6" s="1"/>
  <c r="Q150" i="6"/>
  <c r="O567" i="6"/>
  <c r="P567" i="6" s="1"/>
  <c r="S16" i="6"/>
  <c r="Q154" i="6"/>
  <c r="O150" i="6"/>
  <c r="Q564" i="6"/>
  <c r="N150" i="6"/>
  <c r="O556" i="6"/>
  <c r="P556" i="6" s="1"/>
  <c r="O598" i="6"/>
  <c r="P598" i="6" s="1"/>
  <c r="Q560" i="6"/>
  <c r="N155" i="6"/>
  <c r="Q182" i="6"/>
  <c r="S132" i="6"/>
  <c r="N156" i="6"/>
  <c r="Q557" i="6"/>
  <c r="N569" i="6"/>
  <c r="P569" i="6" s="1"/>
  <c r="S146" i="6"/>
  <c r="N182" i="6"/>
  <c r="N558" i="6"/>
  <c r="P558" i="6" s="1"/>
  <c r="N554" i="6"/>
  <c r="P554" i="6" s="1"/>
  <c r="Q598" i="6"/>
  <c r="P19" i="6"/>
  <c r="Q555" i="6"/>
  <c r="N557" i="6"/>
  <c r="P557" i="6" s="1"/>
  <c r="O566" i="6"/>
  <c r="Q566" i="6"/>
  <c r="S147" i="6"/>
  <c r="N563" i="6"/>
  <c r="P563" i="6" s="1"/>
  <c r="Q563" i="6"/>
  <c r="P142" i="6"/>
  <c r="S142" i="6" s="1"/>
  <c r="Q569" i="6"/>
  <c r="O181" i="6"/>
  <c r="N560" i="6"/>
  <c r="P129" i="6"/>
  <c r="S129" i="6" s="1"/>
  <c r="P127" i="6"/>
  <c r="P149" i="6"/>
  <c r="S149" i="6" s="1"/>
  <c r="P133" i="6"/>
  <c r="S133" i="6" s="1"/>
  <c r="P15" i="6"/>
  <c r="S15" i="6" s="1"/>
  <c r="S137" i="6"/>
  <c r="P145" i="6"/>
  <c r="S145" i="6" s="1"/>
  <c r="P125" i="6"/>
  <c r="S125" i="6" s="1"/>
  <c r="P123" i="6"/>
  <c r="S123" i="6" s="1"/>
  <c r="Q152" i="6"/>
  <c r="N153" i="6"/>
  <c r="P153" i="6" s="1"/>
  <c r="N181" i="6"/>
  <c r="Q181" i="6"/>
  <c r="Q558" i="6"/>
  <c r="N152" i="6"/>
  <c r="Q574" i="6"/>
  <c r="N574" i="6"/>
  <c r="P574" i="6" s="1"/>
  <c r="N559" i="6"/>
  <c r="P559" i="6" s="1"/>
  <c r="Q565" i="6"/>
  <c r="Q559" i="6"/>
  <c r="Q151" i="6"/>
  <c r="O151" i="6"/>
  <c r="P151" i="6" s="1"/>
  <c r="Q153" i="6"/>
  <c r="Q554" i="6"/>
  <c r="N565" i="6"/>
  <c r="N562" i="6"/>
  <c r="N566" i="6"/>
  <c r="N599" i="6"/>
  <c r="S127" i="6" l="1"/>
  <c r="S140" i="6"/>
  <c r="S130" i="6"/>
  <c r="Q156" i="6"/>
  <c r="S141" i="6"/>
  <c r="P156" i="6"/>
  <c r="O126" i="25"/>
  <c r="O125" i="25"/>
  <c r="O121" i="25"/>
  <c r="P155" i="6"/>
  <c r="S155" i="6" s="1"/>
  <c r="S601" i="6"/>
  <c r="S183" i="6"/>
  <c r="P150" i="6"/>
  <c r="S150" i="6" s="1"/>
  <c r="S575" i="6"/>
  <c r="S564" i="6"/>
  <c r="S556" i="6"/>
  <c r="P566" i="6"/>
  <c r="S566" i="6" s="1"/>
  <c r="S19" i="6"/>
  <c r="S568" i="6"/>
  <c r="P181" i="6"/>
  <c r="S181" i="6" s="1"/>
  <c r="P182" i="6"/>
  <c r="S182" i="6" s="1"/>
  <c r="S557" i="6"/>
  <c r="S555" i="6"/>
  <c r="S567" i="6"/>
  <c r="S561" i="6"/>
  <c r="S154" i="6"/>
  <c r="S598" i="6"/>
  <c r="S563" i="6"/>
  <c r="S569" i="6"/>
  <c r="S559" i="6"/>
  <c r="S574" i="6"/>
  <c r="P560" i="6"/>
  <c r="S560" i="6" s="1"/>
  <c r="S151" i="6"/>
  <c r="S554" i="6"/>
  <c r="S153" i="6"/>
  <c r="P565" i="6"/>
  <c r="S565" i="6" s="1"/>
  <c r="P599" i="6"/>
  <c r="S599" i="6" s="1"/>
  <c r="P152" i="6"/>
  <c r="S152" i="6" s="1"/>
  <c r="P562" i="6"/>
  <c r="S562" i="6" s="1"/>
  <c r="S558" i="6"/>
  <c r="S156" i="6" l="1"/>
  <c r="G132" i="25"/>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W154" i="25" l="1"/>
  <c r="V154" i="25"/>
  <c r="V144" i="25"/>
  <c r="W144" i="25"/>
  <c r="W171" i="25"/>
  <c r="V171" i="25"/>
  <c r="W162" i="25"/>
  <c r="V162" i="25"/>
  <c r="X162" i="25" s="1"/>
  <c r="W148" i="25"/>
  <c r="V148" i="25"/>
  <c r="V151" i="25"/>
  <c r="W151" i="25"/>
  <c r="V137" i="25"/>
  <c r="W137" i="25"/>
  <c r="V149" i="25"/>
  <c r="W149" i="25"/>
  <c r="X149" i="25" s="1"/>
  <c r="V169" i="25"/>
  <c r="W169" i="25"/>
  <c r="X169" i="25" s="1"/>
  <c r="V173" i="25"/>
  <c r="W173" i="25"/>
  <c r="W152" i="25"/>
  <c r="V152" i="25"/>
  <c r="X152" i="25" s="1"/>
  <c r="V156" i="25"/>
  <c r="W156" i="25"/>
  <c r="W160" i="25"/>
  <c r="V160" i="25"/>
  <c r="X160" i="25" s="1"/>
  <c r="W164" i="25"/>
  <c r="V164" i="25"/>
  <c r="W134" i="25"/>
  <c r="V134" i="25"/>
  <c r="X134" i="25" s="1"/>
  <c r="W138" i="25"/>
  <c r="V138" i="25"/>
  <c r="X138" i="25" s="1"/>
  <c r="W142" i="25"/>
  <c r="V142" i="25"/>
  <c r="X142" i="25" s="1"/>
  <c r="W146" i="25"/>
  <c r="V146" i="25"/>
  <c r="W127" i="25"/>
  <c r="V127" i="25"/>
  <c r="W131" i="25"/>
  <c r="V131" i="25"/>
  <c r="X131" i="25" s="1"/>
  <c r="W166" i="25"/>
  <c r="V166" i="25"/>
  <c r="X166" i="25" s="1"/>
  <c r="V129" i="25"/>
  <c r="W129" i="25"/>
  <c r="W155" i="25"/>
  <c r="V155" i="25"/>
  <c r="X155" i="25" s="1"/>
  <c r="V133" i="25"/>
  <c r="W133" i="25"/>
  <c r="W130" i="25"/>
  <c r="V130" i="25"/>
  <c r="X130" i="25" s="1"/>
  <c r="V167" i="25"/>
  <c r="W167" i="25"/>
  <c r="W158" i="25"/>
  <c r="V158" i="25"/>
  <c r="X158" i="25" s="1"/>
  <c r="W140" i="25"/>
  <c r="V140" i="25"/>
  <c r="X140" i="25" s="1"/>
  <c r="W172" i="25"/>
  <c r="V172" i="25"/>
  <c r="X172" i="25" s="1"/>
  <c r="V159" i="25"/>
  <c r="W159" i="25"/>
  <c r="V141" i="25"/>
  <c r="W141" i="25"/>
  <c r="X141" i="25" s="1"/>
  <c r="V145" i="25"/>
  <c r="W145" i="25"/>
  <c r="W170" i="25"/>
  <c r="V170" i="25"/>
  <c r="X170" i="25" s="1"/>
  <c r="W174" i="25"/>
  <c r="V174" i="25"/>
  <c r="W153" i="25"/>
  <c r="V153" i="25"/>
  <c r="X153" i="25" s="1"/>
  <c r="V157" i="25"/>
  <c r="W157" i="25"/>
  <c r="X157" i="25" s="1"/>
  <c r="V161" i="25"/>
  <c r="W161" i="25"/>
  <c r="V165" i="25"/>
  <c r="W165" i="25"/>
  <c r="W135" i="25"/>
  <c r="V135" i="25"/>
  <c r="X135" i="25" s="1"/>
  <c r="V139" i="25"/>
  <c r="W139" i="25"/>
  <c r="V143" i="25"/>
  <c r="W143" i="25"/>
  <c r="V147" i="25"/>
  <c r="W147" i="25"/>
  <c r="V128" i="25"/>
  <c r="W128" i="25"/>
  <c r="X128" i="25" s="1"/>
  <c r="V132" i="25"/>
  <c r="W132" i="25"/>
  <c r="W150" i="25"/>
  <c r="V150" i="25"/>
  <c r="V136" i="25"/>
  <c r="W136" i="25"/>
  <c r="W168" i="25"/>
  <c r="V168" i="25"/>
  <c r="X168" i="25" s="1"/>
  <c r="W163" i="25"/>
  <c r="V163" i="25"/>
  <c r="K142" i="25"/>
  <c r="U142" i="25" s="1"/>
  <c r="K146" i="25"/>
  <c r="U146" i="25" s="1"/>
  <c r="H129" i="25"/>
  <c r="M129" i="25" s="1"/>
  <c r="H133" i="25"/>
  <c r="J133" i="25" s="1"/>
  <c r="S133" i="25" s="1"/>
  <c r="K129" i="25"/>
  <c r="U129" i="25" s="1"/>
  <c r="I154" i="25"/>
  <c r="K154" i="25" s="1"/>
  <c r="U154" i="25" s="1"/>
  <c r="H154" i="25"/>
  <c r="J154" i="25" s="1"/>
  <c r="S154" i="25" s="1"/>
  <c r="K134" i="25"/>
  <c r="U134" i="25" s="1"/>
  <c r="H141" i="25"/>
  <c r="M141" i="25" s="1"/>
  <c r="I149" i="25"/>
  <c r="K149" i="25" s="1"/>
  <c r="U149" i="25" s="1"/>
  <c r="H149" i="25"/>
  <c r="J149" i="25" s="1"/>
  <c r="S149" i="25" s="1"/>
  <c r="H128" i="25"/>
  <c r="I128" i="25"/>
  <c r="K128" i="25" s="1"/>
  <c r="U128" i="25" s="1"/>
  <c r="K151" i="25"/>
  <c r="U151" i="25" s="1"/>
  <c r="H160" i="25"/>
  <c r="M160" i="25" s="1"/>
  <c r="H137" i="25"/>
  <c r="M137" i="25" s="1"/>
  <c r="K163" i="25"/>
  <c r="U163" i="25" s="1"/>
  <c r="K138" i="25"/>
  <c r="U138" i="25" s="1"/>
  <c r="K131" i="25"/>
  <c r="U131" i="25" s="1"/>
  <c r="K127" i="25"/>
  <c r="J130" i="25"/>
  <c r="S130" i="25" s="1"/>
  <c r="H145" i="25"/>
  <c r="M145" i="25" s="1"/>
  <c r="H127" i="25"/>
  <c r="I130" i="25"/>
  <c r="K130" i="25" s="1"/>
  <c r="U130" i="25" s="1"/>
  <c r="H131" i="25"/>
  <c r="M131" i="25" s="1"/>
  <c r="K132" i="25"/>
  <c r="U132" i="25" s="1"/>
  <c r="K164" i="25"/>
  <c r="U164" i="25" s="1"/>
  <c r="I136" i="25"/>
  <c r="M136" i="25" s="1"/>
  <c r="I144" i="25"/>
  <c r="M144" i="25" s="1"/>
  <c r="H132" i="25"/>
  <c r="M132" i="25" s="1"/>
  <c r="I173" i="25"/>
  <c r="K173" i="25" s="1"/>
  <c r="U173" i="25" s="1"/>
  <c r="I157" i="25"/>
  <c r="K157" i="25" s="1"/>
  <c r="U157" i="25" s="1"/>
  <c r="J161" i="25"/>
  <c r="S161" i="25" s="1"/>
  <c r="H164" i="25"/>
  <c r="M164" i="25" s="1"/>
  <c r="I140" i="25"/>
  <c r="K140" i="25" s="1"/>
  <c r="U140" i="25" s="1"/>
  <c r="I148" i="25"/>
  <c r="K148" i="25" s="1"/>
  <c r="U148" i="25" s="1"/>
  <c r="J153" i="25"/>
  <c r="S153" i="25" s="1"/>
  <c r="K156" i="25"/>
  <c r="U156" i="25" s="1"/>
  <c r="H158" i="25"/>
  <c r="M158" i="25" s="1"/>
  <c r="I161" i="25"/>
  <c r="K161" i="25" s="1"/>
  <c r="U161" i="25" s="1"/>
  <c r="K133" i="25"/>
  <c r="U133" i="25" s="1"/>
  <c r="I135" i="25"/>
  <c r="K135" i="25" s="1"/>
  <c r="U135" i="25" s="1"/>
  <c r="K137" i="25"/>
  <c r="U137" i="25" s="1"/>
  <c r="I139" i="25"/>
  <c r="M139" i="25" s="1"/>
  <c r="K141" i="25"/>
  <c r="U141" i="25" s="1"/>
  <c r="I143" i="25"/>
  <c r="K143" i="25" s="1"/>
  <c r="U143" i="25" s="1"/>
  <c r="K145" i="25"/>
  <c r="U145" i="25" s="1"/>
  <c r="I147" i="25"/>
  <c r="K147" i="25" s="1"/>
  <c r="U147" i="25" s="1"/>
  <c r="J135" i="25"/>
  <c r="S135" i="25" s="1"/>
  <c r="J139" i="25"/>
  <c r="S139" i="25" s="1"/>
  <c r="J143" i="25"/>
  <c r="S143" i="25" s="1"/>
  <c r="J147" i="25"/>
  <c r="S147" i="25" s="1"/>
  <c r="H150" i="25"/>
  <c r="M150" i="25" s="1"/>
  <c r="I153" i="25"/>
  <c r="K153" i="25" s="1"/>
  <c r="U153" i="25" s="1"/>
  <c r="H156" i="25"/>
  <c r="M156" i="25" s="1"/>
  <c r="K159" i="25"/>
  <c r="U159" i="25" s="1"/>
  <c r="H166" i="25"/>
  <c r="M166" i="25" s="1"/>
  <c r="H134" i="25"/>
  <c r="M134" i="25" s="1"/>
  <c r="J136" i="25"/>
  <c r="S136" i="25" s="1"/>
  <c r="H138" i="25"/>
  <c r="M138" i="25" s="1"/>
  <c r="J140" i="25"/>
  <c r="S140" i="25" s="1"/>
  <c r="H142" i="25"/>
  <c r="M142" i="25" s="1"/>
  <c r="J144" i="25"/>
  <c r="S144" i="25" s="1"/>
  <c r="H146" i="25"/>
  <c r="M146" i="25" s="1"/>
  <c r="J148" i="25"/>
  <c r="S148" i="25" s="1"/>
  <c r="H152" i="25"/>
  <c r="J152" i="25" s="1"/>
  <c r="S152" i="25" s="1"/>
  <c r="K155" i="25"/>
  <c r="U155" i="25" s="1"/>
  <c r="H162" i="25"/>
  <c r="J162" i="25" s="1"/>
  <c r="S162" i="25" s="1"/>
  <c r="I165" i="25"/>
  <c r="K165" i="25" s="1"/>
  <c r="U165" i="25" s="1"/>
  <c r="J157" i="25"/>
  <c r="S157" i="25" s="1"/>
  <c r="K160" i="25"/>
  <c r="U160" i="25" s="1"/>
  <c r="K152" i="25"/>
  <c r="U152" i="25" s="1"/>
  <c r="J165" i="25"/>
  <c r="S165" i="25" s="1"/>
  <c r="I169" i="25"/>
  <c r="K169" i="25" s="1"/>
  <c r="U169" i="25" s="1"/>
  <c r="I170" i="25"/>
  <c r="M170" i="25" s="1"/>
  <c r="K150" i="25"/>
  <c r="U150" i="25" s="1"/>
  <c r="K158" i="25"/>
  <c r="U158" i="25" s="1"/>
  <c r="K162" i="25"/>
  <c r="U162" i="25" s="1"/>
  <c r="K166" i="25"/>
  <c r="U166" i="25" s="1"/>
  <c r="J170" i="25"/>
  <c r="S170" i="25" s="1"/>
  <c r="K171" i="25"/>
  <c r="U171" i="25" s="1"/>
  <c r="H174" i="25"/>
  <c r="M174" i="25" s="1"/>
  <c r="H151" i="25"/>
  <c r="M151" i="25" s="1"/>
  <c r="H155" i="25"/>
  <c r="M155" i="25" s="1"/>
  <c r="H159" i="25"/>
  <c r="M159" i="25" s="1"/>
  <c r="H163" i="25"/>
  <c r="M163" i="25" s="1"/>
  <c r="K167" i="25"/>
  <c r="U167" i="25" s="1"/>
  <c r="I168" i="25"/>
  <c r="M168" i="25" s="1"/>
  <c r="I172" i="25"/>
  <c r="M172" i="25" s="1"/>
  <c r="K174" i="25"/>
  <c r="U174" i="25" s="1"/>
  <c r="J168" i="25"/>
  <c r="S168" i="25" s="1"/>
  <c r="J172" i="25"/>
  <c r="S172" i="25" s="1"/>
  <c r="H167" i="25"/>
  <c r="M167" i="25" s="1"/>
  <c r="J169" i="25"/>
  <c r="S169" i="25" s="1"/>
  <c r="H171" i="25"/>
  <c r="M171" i="25" s="1"/>
  <c r="J173" i="25"/>
  <c r="S173" i="25" s="1"/>
  <c r="X137" i="25" l="1"/>
  <c r="X148" i="25"/>
  <c r="X154" i="25"/>
  <c r="U127" i="25"/>
  <c r="M127" i="25"/>
  <c r="X136" i="25"/>
  <c r="X147" i="25"/>
  <c r="X159" i="25"/>
  <c r="X129" i="25"/>
  <c r="X151" i="25"/>
  <c r="X150" i="25"/>
  <c r="X161" i="25"/>
  <c r="X163" i="25"/>
  <c r="X132" i="25"/>
  <c r="X139" i="25"/>
  <c r="X145" i="25"/>
  <c r="X133" i="25"/>
  <c r="X156" i="25"/>
  <c r="X127" i="25"/>
  <c r="X165" i="25"/>
  <c r="X174" i="25"/>
  <c r="X167" i="25"/>
  <c r="X146" i="25"/>
  <c r="X164" i="25"/>
  <c r="X173" i="25"/>
  <c r="X144" i="25"/>
  <c r="X171" i="25"/>
  <c r="X143" i="25"/>
  <c r="M133" i="25"/>
  <c r="J156" i="25"/>
  <c r="L157" i="25"/>
  <c r="J160" i="25"/>
  <c r="K136" i="25"/>
  <c r="L161" i="25"/>
  <c r="M154" i="25"/>
  <c r="L165" i="25"/>
  <c r="L133" i="25"/>
  <c r="J141" i="25"/>
  <c r="M152" i="25"/>
  <c r="J129" i="25"/>
  <c r="M173" i="25"/>
  <c r="J158" i="25"/>
  <c r="M128" i="25"/>
  <c r="M169" i="25"/>
  <c r="J174" i="25"/>
  <c r="J163" i="25"/>
  <c r="L149" i="25"/>
  <c r="M149" i="25"/>
  <c r="J137" i="25"/>
  <c r="M162" i="25"/>
  <c r="M135" i="25"/>
  <c r="K144" i="25"/>
  <c r="J164" i="25"/>
  <c r="L143" i="25"/>
  <c r="M143" i="25"/>
  <c r="J128" i="25"/>
  <c r="J131" i="25"/>
  <c r="M148" i="25"/>
  <c r="M130" i="25"/>
  <c r="L130" i="25"/>
  <c r="L173" i="25"/>
  <c r="M157" i="25"/>
  <c r="J127" i="25"/>
  <c r="J145" i="25"/>
  <c r="L148" i="25"/>
  <c r="L140" i="25"/>
  <c r="M140" i="25"/>
  <c r="L162" i="25"/>
  <c r="J132" i="25"/>
  <c r="M161" i="25"/>
  <c r="L135" i="25"/>
  <c r="J142" i="25"/>
  <c r="L147" i="25"/>
  <c r="J166" i="25"/>
  <c r="J146" i="25"/>
  <c r="K139" i="25"/>
  <c r="M165" i="25"/>
  <c r="M153" i="25"/>
  <c r="L153" i="25"/>
  <c r="M147" i="25"/>
  <c r="J134" i="25"/>
  <c r="K170" i="25"/>
  <c r="K168" i="25"/>
  <c r="L154" i="25"/>
  <c r="J150" i="25"/>
  <c r="J138" i="25"/>
  <c r="L169" i="25"/>
  <c r="J151" i="25"/>
  <c r="J155" i="25"/>
  <c r="J171" i="25"/>
  <c r="L152" i="25"/>
  <c r="J159" i="25"/>
  <c r="K172" i="25"/>
  <c r="J167" i="25"/>
  <c r="L168" i="25" l="1"/>
  <c r="U168" i="25"/>
  <c r="L146" i="25"/>
  <c r="S146" i="25"/>
  <c r="L166" i="25"/>
  <c r="S166" i="25"/>
  <c r="O140" i="25"/>
  <c r="L158" i="25"/>
  <c r="S158" i="25"/>
  <c r="O161" i="25"/>
  <c r="L171" i="25"/>
  <c r="S171" i="25"/>
  <c r="O147" i="25"/>
  <c r="L137" i="25"/>
  <c r="S137" i="25"/>
  <c r="L136" i="25"/>
  <c r="U136" i="25"/>
  <c r="O152" i="25"/>
  <c r="L142" i="25"/>
  <c r="S142" i="25"/>
  <c r="L128" i="25"/>
  <c r="S128" i="25"/>
  <c r="L129" i="25"/>
  <c r="S129" i="25"/>
  <c r="L160" i="25"/>
  <c r="S160" i="25"/>
  <c r="L131" i="25"/>
  <c r="S131" i="25"/>
  <c r="L145" i="25"/>
  <c r="S145" i="25"/>
  <c r="O169" i="25"/>
  <c r="O153" i="25"/>
  <c r="O135" i="25"/>
  <c r="L127" i="25"/>
  <c r="S127" i="25"/>
  <c r="O149" i="25"/>
  <c r="O157" i="25"/>
  <c r="L170" i="25"/>
  <c r="U170" i="25"/>
  <c r="L151" i="25"/>
  <c r="S151" i="25"/>
  <c r="L138" i="25"/>
  <c r="S138" i="25"/>
  <c r="O143" i="25"/>
  <c r="L163" i="25"/>
  <c r="S163" i="25"/>
  <c r="L141" i="25"/>
  <c r="S141" i="25"/>
  <c r="L156" i="25"/>
  <c r="S156" i="25"/>
  <c r="L155" i="25"/>
  <c r="S155" i="25"/>
  <c r="L167" i="25"/>
  <c r="S167" i="25"/>
  <c r="L150" i="25"/>
  <c r="S150" i="25"/>
  <c r="L132" i="25"/>
  <c r="S132" i="25"/>
  <c r="O173" i="25"/>
  <c r="L164" i="25"/>
  <c r="S164" i="25"/>
  <c r="L174" i="25"/>
  <c r="S174" i="25"/>
  <c r="O133" i="25"/>
  <c r="L134" i="25"/>
  <c r="S134" i="25"/>
  <c r="O148" i="25"/>
  <c r="L172" i="25"/>
  <c r="U172" i="25"/>
  <c r="L159" i="25"/>
  <c r="S159" i="25"/>
  <c r="O154" i="25"/>
  <c r="L139" i="25"/>
  <c r="U139" i="25"/>
  <c r="O162" i="25"/>
  <c r="O130" i="25"/>
  <c r="L144" i="25"/>
  <c r="U144" i="25"/>
  <c r="O165" i="25"/>
  <c r="G176" i="25"/>
  <c r="G177" i="25"/>
  <c r="G178" i="25"/>
  <c r="G179" i="25"/>
  <c r="G180" i="25"/>
  <c r="G181" i="25"/>
  <c r="G182" i="25"/>
  <c r="G183" i="25"/>
  <c r="G175" i="25"/>
  <c r="O139" i="25" l="1"/>
  <c r="O164" i="25"/>
  <c r="O167" i="25"/>
  <c r="O163" i="25"/>
  <c r="O170" i="25"/>
  <c r="O131" i="25"/>
  <c r="O142" i="25"/>
  <c r="O144" i="25"/>
  <c r="O134" i="25"/>
  <c r="O155" i="25"/>
  <c r="O160" i="25"/>
  <c r="O171" i="25"/>
  <c r="O166" i="25"/>
  <c r="O159" i="25"/>
  <c r="O132" i="25"/>
  <c r="O156" i="25"/>
  <c r="O138" i="25"/>
  <c r="O129" i="25"/>
  <c r="O136" i="25"/>
  <c r="O146" i="25"/>
  <c r="O172" i="25"/>
  <c r="O174" i="25"/>
  <c r="O150" i="25"/>
  <c r="O141" i="25"/>
  <c r="O151" i="25"/>
  <c r="O127" i="25"/>
  <c r="O145" i="25"/>
  <c r="O128" i="25"/>
  <c r="O137" i="25"/>
  <c r="O158" i="25"/>
  <c r="O168" i="25"/>
  <c r="H175" i="25"/>
  <c r="I175" i="25"/>
  <c r="I183" i="25"/>
  <c r="H183" i="25"/>
  <c r="I179" i="25"/>
  <c r="H179" i="25"/>
  <c r="I182" i="25"/>
  <c r="H182" i="25"/>
  <c r="I178" i="25"/>
  <c r="H178" i="25"/>
  <c r="I181" i="25"/>
  <c r="H181" i="25"/>
  <c r="I177" i="25"/>
  <c r="H177" i="25"/>
  <c r="H180" i="25"/>
  <c r="I180" i="25"/>
  <c r="H176" i="25"/>
  <c r="I176" i="25"/>
  <c r="H3" i="25" l="1" a="1"/>
  <c r="H3" i="25" s="1"/>
  <c r="H2" i="25"/>
  <c r="I3" i="25" a="1"/>
  <c r="I3" i="25" s="1"/>
  <c r="I2" i="25"/>
  <c r="M181" i="25"/>
  <c r="M179" i="25"/>
  <c r="M176" i="25"/>
  <c r="M177" i="25"/>
  <c r="M178" i="25"/>
  <c r="M183" i="25"/>
  <c r="M180" i="25"/>
  <c r="M182" i="25"/>
  <c r="M175" i="25"/>
  <c r="M2" i="25" l="1"/>
  <c r="M3" i="25" a="1"/>
  <c r="M3" i="25" s="1"/>
  <c r="Q15" i="30" s="1"/>
  <c r="AD2" i="6"/>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W180" i="25" l="1"/>
  <c r="V180" i="25"/>
  <c r="X180" i="25" s="1"/>
  <c r="V183" i="25"/>
  <c r="W183" i="25"/>
  <c r="X183" i="25" s="1"/>
  <c r="V182" i="25"/>
  <c r="W182" i="25"/>
  <c r="W181" i="25"/>
  <c r="V181" i="25"/>
  <c r="V179" i="25"/>
  <c r="W179" i="25"/>
  <c r="V177" i="25"/>
  <c r="W177" i="25"/>
  <c r="X177" i="25" s="1"/>
  <c r="W178" i="25"/>
  <c r="V178" i="25"/>
  <c r="X178" i="25" s="1"/>
  <c r="V175" i="25"/>
  <c r="W175" i="25"/>
  <c r="W176" i="25"/>
  <c r="V176" i="25"/>
  <c r="X176" i="25" s="1"/>
  <c r="O39" i="2"/>
  <c r="K175" i="25"/>
  <c r="J175" i="25"/>
  <c r="K180" i="25"/>
  <c r="U180" i="25" s="1"/>
  <c r="J180" i="25"/>
  <c r="S180" i="25" s="1"/>
  <c r="K176" i="25"/>
  <c r="U176" i="25" s="1"/>
  <c r="J176" i="25"/>
  <c r="S176" i="25" s="1"/>
  <c r="K183" i="25"/>
  <c r="U183" i="25" s="1"/>
  <c r="J183" i="25"/>
  <c r="S183" i="25" s="1"/>
  <c r="K179" i="25"/>
  <c r="U179" i="25" s="1"/>
  <c r="J179" i="25"/>
  <c r="S179" i="25" s="1"/>
  <c r="J182" i="25"/>
  <c r="S182" i="25" s="1"/>
  <c r="K182" i="25"/>
  <c r="U182" i="25" s="1"/>
  <c r="J178" i="25"/>
  <c r="S178" i="25" s="1"/>
  <c r="K178" i="25"/>
  <c r="U178" i="25" s="1"/>
  <c r="K181" i="25"/>
  <c r="U181" i="25" s="1"/>
  <c r="J181" i="25"/>
  <c r="S181" i="25" s="1"/>
  <c r="K177" i="25"/>
  <c r="U177" i="25" s="1"/>
  <c r="J177" i="25"/>
  <c r="S177" i="25" s="1"/>
  <c r="U175" i="25" l="1"/>
  <c r="K2" i="25"/>
  <c r="K3" i="25" a="1"/>
  <c r="K3" i="25" s="1"/>
  <c r="X175" i="25"/>
  <c r="W2" i="25"/>
  <c r="W3" i="25" a="1"/>
  <c r="W3" i="25" s="1"/>
  <c r="V3" i="25" a="1"/>
  <c r="V3" i="25" s="1"/>
  <c r="V2" i="25"/>
  <c r="S175" i="25"/>
  <c r="J3" i="25" a="1"/>
  <c r="J3" i="25" s="1"/>
  <c r="J2" i="25"/>
  <c r="X179" i="25"/>
  <c r="X181" i="25"/>
  <c r="X182" i="25"/>
  <c r="L178" i="25"/>
  <c r="L179" i="25"/>
  <c r="L176" i="25"/>
  <c r="L177" i="25"/>
  <c r="L182" i="25"/>
  <c r="L183" i="25"/>
  <c r="L180" i="25"/>
  <c r="L181" i="25"/>
  <c r="L175" i="25"/>
  <c r="AV2" i="6"/>
  <c r="AT2" i="6"/>
  <c r="X3" i="25" l="1" a="1"/>
  <c r="X3" i="25" s="1"/>
  <c r="X2" i="25"/>
  <c r="L2" i="25"/>
  <c r="L3" i="25" a="1"/>
  <c r="L3" i="25" s="1"/>
  <c r="S3" i="25" a="1"/>
  <c r="S3" i="25" s="1"/>
  <c r="S2" i="25"/>
  <c r="U3" i="25" a="1"/>
  <c r="U3" i="25" s="1"/>
  <c r="U2" i="25"/>
  <c r="O177" i="25"/>
  <c r="O176" i="25"/>
  <c r="O175" i="25"/>
  <c r="O183" i="25"/>
  <c r="O179" i="25"/>
  <c r="O178" i="25"/>
  <c r="O181" i="25"/>
  <c r="O180" i="25"/>
  <c r="O18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AA18" i="30" s="1"/>
  <c r="F17" i="30"/>
  <c r="F18" i="30"/>
  <c r="F19" i="30"/>
  <c r="F16" i="30"/>
  <c r="BB2" i="6"/>
  <c r="R2" i="6"/>
  <c r="G2" i="6"/>
  <c r="F2" i="6"/>
  <c r="E2" i="6"/>
  <c r="D2" i="6"/>
  <c r="N5" i="2"/>
  <c r="B7" i="24" l="1"/>
  <c r="D7" i="24"/>
  <c r="D8" i="24"/>
  <c r="B8" i="24"/>
  <c r="C7" i="24"/>
  <c r="AA15" i="30"/>
  <c r="E14" i="2"/>
  <c r="O14" i="2" s="1"/>
  <c r="F36" i="8"/>
  <c r="AA12" i="30" s="1"/>
  <c r="M5" i="2"/>
  <c r="L5" i="2"/>
  <c r="K5" i="2"/>
  <c r="J5" i="2"/>
  <c r="I5" i="2"/>
  <c r="H5" i="2"/>
  <c r="G5" i="2"/>
  <c r="F5" i="2"/>
  <c r="H11" i="30" l="1"/>
  <c r="AA8" i="30"/>
  <c r="AA16" i="25"/>
  <c r="AA316" i="25"/>
  <c r="AA326" i="25"/>
  <c r="AA266" i="25"/>
  <c r="AA198" i="25"/>
  <c r="AA259" i="25"/>
  <c r="AA203" i="25"/>
  <c r="AA186" i="25"/>
  <c r="AA231" i="25"/>
  <c r="AA241" i="25"/>
  <c r="AA453" i="25"/>
  <c r="AA206" i="25"/>
  <c r="AA528" i="25"/>
  <c r="AA189" i="25"/>
  <c r="AA290" i="25"/>
  <c r="AA336" i="25"/>
  <c r="AA360" i="25"/>
  <c r="AA188" i="25"/>
  <c r="AA227" i="25"/>
  <c r="AA306" i="25"/>
  <c r="AA196" i="25"/>
  <c r="AA347" i="25"/>
  <c r="AA185" i="25"/>
  <c r="AA369" i="25"/>
  <c r="AA509" i="25"/>
  <c r="AA495" i="25"/>
  <c r="AA531" i="25"/>
  <c r="AA354" i="25"/>
  <c r="AA457" i="25"/>
  <c r="AA317" i="25"/>
  <c r="AA328" i="25"/>
  <c r="AA461" i="25"/>
  <c r="AA285" i="25"/>
  <c r="AA392" i="25"/>
  <c r="AA378" i="25"/>
  <c r="AA525" i="25"/>
  <c r="AA349" i="25"/>
  <c r="AA454" i="25"/>
  <c r="AA458" i="25"/>
  <c r="AA523" i="25"/>
  <c r="AA537" i="25"/>
  <c r="AA367" i="25"/>
  <c r="AA289" i="25"/>
  <c r="AA519" i="25"/>
  <c r="AA489" i="25"/>
  <c r="AA434" i="25"/>
  <c r="AA275" i="25"/>
  <c r="AA261" i="25"/>
  <c r="AA240" i="25"/>
  <c r="AA427" i="25"/>
  <c r="AA272" i="25"/>
  <c r="AA280" i="25"/>
  <c r="AA435" i="25"/>
  <c r="AA587" i="25"/>
  <c r="AA545" i="25"/>
  <c r="AA194" i="25"/>
  <c r="AA589" i="25"/>
  <c r="AA418" i="25"/>
  <c r="AA591" i="25"/>
  <c r="AA297" i="25"/>
  <c r="AA211" i="25"/>
  <c r="AA546" i="25"/>
  <c r="AA426" i="25"/>
  <c r="AA590" i="25"/>
  <c r="AA343" i="25"/>
  <c r="AA431" i="25"/>
  <c r="AA353" i="25"/>
  <c r="AA346" i="25"/>
  <c r="AA263" i="25"/>
  <c r="AA284" i="25"/>
  <c r="AA535" i="25"/>
  <c r="AA195" i="25"/>
  <c r="AA362" i="25"/>
  <c r="AA469" i="25"/>
  <c r="AA278" i="25"/>
  <c r="AA222" i="25"/>
  <c r="AA505" i="25"/>
  <c r="AA286" i="25"/>
  <c r="AA503" i="25"/>
  <c r="AA254" i="25"/>
  <c r="AA302" i="25"/>
  <c r="AA508" i="25"/>
  <c r="AA220" i="25"/>
  <c r="AA504" i="25"/>
  <c r="AA386" i="25"/>
  <c r="AA348" i="25"/>
  <c r="AA301" i="25"/>
  <c r="AA433" i="25"/>
  <c r="AA238" i="25"/>
  <c r="AA322" i="25"/>
  <c r="AA281" i="25"/>
  <c r="AA473" i="25"/>
  <c r="AA388" i="25"/>
  <c r="AA305" i="25"/>
  <c r="AA363" i="25"/>
  <c r="AA499" i="25"/>
  <c r="AA445" i="25"/>
  <c r="AA291" i="25"/>
  <c r="AA357" i="25"/>
  <c r="AA584" i="25"/>
  <c r="AA271" i="25"/>
  <c r="AA481" i="25"/>
  <c r="AA334" i="25"/>
  <c r="AA246" i="25"/>
  <c r="AA359" i="25"/>
  <c r="AA233" i="25"/>
  <c r="AA529" i="25"/>
  <c r="AA521" i="25"/>
  <c r="AA361" i="25"/>
  <c r="AA417" i="25"/>
  <c r="AA397" i="25"/>
  <c r="AA342" i="25"/>
  <c r="AA293" i="25"/>
  <c r="AA190" i="25"/>
  <c r="AA330" i="25"/>
  <c r="AA276" i="25"/>
  <c r="AA410" i="25"/>
  <c r="AA204" i="25"/>
  <c r="AA406" i="25"/>
  <c r="AA282" i="25"/>
  <c r="AA250" i="25"/>
  <c r="AA226" i="25"/>
  <c r="AA319" i="25"/>
  <c r="AA541" i="25"/>
  <c r="AA491" i="25"/>
  <c r="AA394" i="25"/>
  <c r="AA298" i="25"/>
  <c r="AA429" i="25"/>
  <c r="AA277" i="25"/>
  <c r="AA229" i="25"/>
  <c r="AA515" i="25"/>
  <c r="AA387" i="25"/>
  <c r="AA191" i="25"/>
  <c r="AA324" i="25"/>
  <c r="AA542" i="25"/>
  <c r="AA534" i="25"/>
  <c r="AA482" i="25"/>
  <c r="AA225" i="25"/>
  <c r="AA595" i="25"/>
  <c r="AA200" i="25"/>
  <c r="AA323" i="25"/>
  <c r="AA296" i="25"/>
  <c r="AA414" i="25"/>
  <c r="AA548" i="25"/>
  <c r="AA249" i="25"/>
  <c r="AA370" i="25"/>
  <c r="AA384" i="25"/>
  <c r="AA300" i="25"/>
  <c r="AA585" i="25"/>
  <c r="AA288" i="25"/>
  <c r="AA212" i="25"/>
  <c r="AA236" i="25"/>
  <c r="AA299" i="25"/>
  <c r="AA242" i="25"/>
  <c r="AA526" i="25"/>
  <c r="AA520" i="25"/>
  <c r="AA472" i="25"/>
  <c r="AA497" i="25"/>
  <c r="AA412" i="25"/>
  <c r="AA593" i="25"/>
  <c r="AA395" i="25"/>
  <c r="AA450" i="25"/>
  <c r="AA258" i="25"/>
  <c r="AA292" i="25"/>
  <c r="AA320" i="25"/>
  <c r="AA372" i="25"/>
  <c r="AA501" i="25"/>
  <c r="AA407" i="25"/>
  <c r="AA312" i="25"/>
  <c r="AA522" i="25"/>
  <c r="AA371" i="25"/>
  <c r="AA510" i="25"/>
  <c r="AA423" i="25"/>
  <c r="AA257" i="25"/>
  <c r="AA494" i="25"/>
  <c r="AA313" i="25"/>
  <c r="AA253" i="25"/>
  <c r="AA267" i="25"/>
  <c r="AA538" i="25"/>
  <c r="AA207" i="25"/>
  <c r="AA274" i="25"/>
  <c r="AA389" i="25"/>
  <c r="AA247" i="25"/>
  <c r="AA205" i="25"/>
  <c r="AA439" i="25"/>
  <c r="AA400" i="25"/>
  <c r="AA251" i="25"/>
  <c r="AA553" i="25"/>
  <c r="AA586" i="25"/>
  <c r="AA527" i="25"/>
  <c r="AA532" i="25"/>
  <c r="AA547" i="25"/>
  <c r="AA411" i="25"/>
  <c r="AA462" i="25"/>
  <c r="AA213" i="25"/>
  <c r="AA530" i="25"/>
  <c r="AA543" i="25"/>
  <c r="AA381" i="25"/>
  <c r="AA455" i="25"/>
  <c r="AA513" i="25"/>
  <c r="AA344" i="25"/>
  <c r="AA511" i="25"/>
  <c r="AA401" i="25"/>
  <c r="AA551" i="25"/>
  <c r="AA449" i="25"/>
  <c r="AA517" i="25"/>
  <c r="AA415" i="25"/>
  <c r="AA239" i="25"/>
  <c r="AA364" i="25"/>
  <c r="AA321" i="25"/>
  <c r="AA399" i="25"/>
  <c r="AA486" i="25"/>
  <c r="AA483" i="25"/>
  <c r="AA442" i="25"/>
  <c r="AA208" i="25"/>
  <c r="AA516" i="25"/>
  <c r="AA304" i="25"/>
  <c r="AA256" i="25"/>
  <c r="AA436" i="25"/>
  <c r="AA440" i="25"/>
  <c r="AA223" i="25"/>
  <c r="AA490" i="25"/>
  <c r="AA594" i="25"/>
  <c r="AA337" i="25"/>
  <c r="AA468" i="25"/>
  <c r="AA493" i="25"/>
  <c r="AA245" i="25"/>
  <c r="AA480" i="25"/>
  <c r="AA498" i="25"/>
  <c r="AA218" i="25"/>
  <c r="AA552" i="25"/>
  <c r="AA428" i="25"/>
  <c r="AA273" i="25"/>
  <c r="AA422" i="25"/>
  <c r="AA474" i="25"/>
  <c r="AA224" i="25"/>
  <c r="AA475" i="25"/>
  <c r="AA432" i="25"/>
  <c r="AA375" i="25"/>
  <c r="AA544" i="25"/>
  <c r="AA252" i="25"/>
  <c r="AA425" i="25"/>
  <c r="AA476" i="25"/>
  <c r="AA366" i="25"/>
  <c r="AA340" i="25"/>
  <c r="AA341" i="25"/>
  <c r="AA377" i="25"/>
  <c r="AA413" i="25"/>
  <c r="AA451" i="25"/>
  <c r="AA374" i="25"/>
  <c r="AA283" i="25"/>
  <c r="AA234" i="25"/>
  <c r="AA310" i="25"/>
  <c r="AA193" i="25"/>
  <c r="AA592" i="25"/>
  <c r="AA420" i="25"/>
  <c r="AA479" i="25"/>
  <c r="AA351" i="25"/>
  <c r="AA447" i="25"/>
  <c r="AA265" i="25"/>
  <c r="AA524" i="25"/>
  <c r="AA488" i="25"/>
  <c r="AA214" i="25"/>
  <c r="AA287" i="25"/>
  <c r="AA311" i="25"/>
  <c r="AA448" i="25"/>
  <c r="AA518" i="25"/>
  <c r="AA477" i="25"/>
  <c r="AA201" i="25"/>
  <c r="AA279" i="25"/>
  <c r="AA383" i="25"/>
  <c r="AA235" i="25"/>
  <c r="AA309" i="25"/>
  <c r="AA210" i="25"/>
  <c r="AA398" i="25"/>
  <c r="AA356" i="25"/>
  <c r="AA484" i="25"/>
  <c r="AA221" i="25"/>
  <c r="AA339" i="25"/>
  <c r="AA500" i="25"/>
  <c r="AA335" i="25"/>
  <c r="AA438" i="25"/>
  <c r="AA496" i="25"/>
  <c r="AA404" i="25"/>
  <c r="AA459" i="25"/>
  <c r="AA408" i="25"/>
  <c r="AA355" i="25"/>
  <c r="AA470" i="25"/>
  <c r="AA294" i="25"/>
  <c r="AA248" i="25"/>
  <c r="AA368" i="25"/>
  <c r="AA197" i="25"/>
  <c r="AA333" i="25"/>
  <c r="AA192" i="25"/>
  <c r="AA514" i="25"/>
  <c r="AA421" i="25"/>
  <c r="AA446" i="25"/>
  <c r="AA217" i="25"/>
  <c r="AA216" i="25"/>
  <c r="AA444" i="25"/>
  <c r="AA396" i="25"/>
  <c r="AA295" i="25"/>
  <c r="AA270" i="25"/>
  <c r="AA492" i="25"/>
  <c r="AA243" i="25"/>
  <c r="AA255" i="25"/>
  <c r="AA402" i="25"/>
  <c r="AA264" i="25"/>
  <c r="AA244" i="25"/>
  <c r="AA441" i="25"/>
  <c r="AA380" i="25"/>
  <c r="AA588" i="25"/>
  <c r="AA325" i="25"/>
  <c r="AA187" i="25"/>
  <c r="AA228" i="25"/>
  <c r="AA373" i="25"/>
  <c r="AA365" i="25"/>
  <c r="AA466" i="25"/>
  <c r="AA262" i="25"/>
  <c r="AA307" i="25"/>
  <c r="AA452" i="25"/>
  <c r="AA456" i="25"/>
  <c r="AA230" i="25"/>
  <c r="AA487" i="25"/>
  <c r="AA385" i="25"/>
  <c r="AA318" i="25"/>
  <c r="AA352" i="25"/>
  <c r="AA443" i="25"/>
  <c r="AA485" i="25"/>
  <c r="AA358" i="25"/>
  <c r="AA202" i="25"/>
  <c r="AA506" i="25"/>
  <c r="AA539" i="25"/>
  <c r="AA467" i="25"/>
  <c r="AA463" i="25"/>
  <c r="AA478" i="25"/>
  <c r="AA199" i="25"/>
  <c r="AA464" i="25"/>
  <c r="AA215" i="25"/>
  <c r="AA379" i="25"/>
  <c r="AA209" i="25"/>
  <c r="AA507" i="25"/>
  <c r="AA409" i="25"/>
  <c r="AA338" i="25"/>
  <c r="AA184" i="25"/>
  <c r="AA430" i="25"/>
  <c r="AA260" i="25"/>
  <c r="AA465" i="25"/>
  <c r="AA540" i="25"/>
  <c r="AA232" i="25"/>
  <c r="AA403" i="25"/>
  <c r="AA308" i="25"/>
  <c r="AA219" i="25"/>
  <c r="AA332" i="25"/>
  <c r="AA416" i="25"/>
  <c r="AA536" i="25"/>
  <c r="AA390" i="25"/>
  <c r="AA376" i="25"/>
  <c r="AA419" i="25"/>
  <c r="AA460" i="25"/>
  <c r="AA327" i="25"/>
  <c r="AA303" i="25"/>
  <c r="AA549" i="25"/>
  <c r="AA350" i="25"/>
  <c r="AA237" i="25"/>
  <c r="AA437" i="25"/>
  <c r="AA550" i="25"/>
  <c r="AA512" i="25"/>
  <c r="AA268" i="25"/>
  <c r="AA315" i="25"/>
  <c r="AA502" i="25"/>
  <c r="AA329" i="25"/>
  <c r="AA382" i="25"/>
  <c r="AA314" i="25"/>
  <c r="AA471" i="25"/>
  <c r="AA391" i="25"/>
  <c r="AA424" i="25"/>
  <c r="AA345" i="25"/>
  <c r="AA269" i="25"/>
  <c r="AA533" i="25"/>
  <c r="AA393" i="25"/>
  <c r="AA405" i="25"/>
  <c r="AA331" i="25"/>
  <c r="AA111" i="25"/>
  <c r="AA91" i="25"/>
  <c r="AA102" i="25"/>
  <c r="AA65" i="25"/>
  <c r="AA60" i="25"/>
  <c r="AA118" i="25"/>
  <c r="AA73" i="25"/>
  <c r="AA114" i="25"/>
  <c r="AA39" i="25"/>
  <c r="AA66" i="25"/>
  <c r="AA101" i="25"/>
  <c r="AA28" i="25"/>
  <c r="AA99" i="25"/>
  <c r="AA48" i="25"/>
  <c r="AA113" i="25"/>
  <c r="AA93" i="25"/>
  <c r="AA27" i="25"/>
  <c r="AA63" i="25"/>
  <c r="AA97" i="25"/>
  <c r="AA52" i="25"/>
  <c r="AA71" i="25"/>
  <c r="AA83" i="25"/>
  <c r="AA61" i="25"/>
  <c r="AA33" i="25"/>
  <c r="AA80" i="25"/>
  <c r="AA23" i="25"/>
  <c r="AA115" i="25"/>
  <c r="AA20" i="25"/>
  <c r="AA70" i="25"/>
  <c r="AA105" i="25"/>
  <c r="AA41" i="25"/>
  <c r="AA68" i="25"/>
  <c r="AA85" i="25"/>
  <c r="AA117" i="25"/>
  <c r="AA47" i="25"/>
  <c r="AA100" i="25"/>
  <c r="AA95" i="25"/>
  <c r="AA107" i="25"/>
  <c r="AA59" i="25"/>
  <c r="AA56" i="25"/>
  <c r="AA69" i="25"/>
  <c r="AA106" i="25"/>
  <c r="AA104" i="25"/>
  <c r="AA51" i="25"/>
  <c r="AA81" i="25"/>
  <c r="AA34" i="25"/>
  <c r="AA116" i="25"/>
  <c r="AA32" i="25"/>
  <c r="AA90" i="25"/>
  <c r="AA87" i="25"/>
  <c r="AA109" i="25"/>
  <c r="AA64" i="25"/>
  <c r="AA119" i="25"/>
  <c r="AA67" i="25"/>
  <c r="AA24" i="25"/>
  <c r="AA42" i="25"/>
  <c r="AA86" i="25"/>
  <c r="AA36" i="25"/>
  <c r="AA45" i="25"/>
  <c r="AA25" i="25"/>
  <c r="AA30" i="25"/>
  <c r="AA35" i="25"/>
  <c r="AA40" i="25"/>
  <c r="AA96" i="25"/>
  <c r="AA62" i="25"/>
  <c r="AA43" i="25"/>
  <c r="AA110" i="25"/>
  <c r="AA92" i="25"/>
  <c r="AA72" i="25"/>
  <c r="AA55" i="25"/>
  <c r="AA54" i="25"/>
  <c r="AA74" i="25"/>
  <c r="AA82" i="25"/>
  <c r="AA108" i="25"/>
  <c r="AA46" i="25"/>
  <c r="AA79" i="25"/>
  <c r="AA57" i="25"/>
  <c r="AA21" i="25"/>
  <c r="AA44" i="25"/>
  <c r="AA49" i="25"/>
  <c r="AA50" i="25"/>
  <c r="AA112" i="25"/>
  <c r="AA31" i="25"/>
  <c r="AA98" i="25"/>
  <c r="AA76" i="25"/>
  <c r="AA58" i="25"/>
  <c r="AA89" i="25"/>
  <c r="AA88" i="25"/>
  <c r="AA78" i="25"/>
  <c r="AA53" i="25"/>
  <c r="AA38" i="25"/>
  <c r="AA75" i="25"/>
  <c r="AA37" i="25"/>
  <c r="AA94" i="25"/>
  <c r="AA22" i="25"/>
  <c r="AA26" i="25"/>
  <c r="AA103" i="25"/>
  <c r="AA77" i="25"/>
  <c r="AA84" i="25"/>
  <c r="AA580" i="25"/>
  <c r="AA576" i="25"/>
  <c r="AA581" i="25"/>
  <c r="AA598" i="25"/>
  <c r="AA575" i="25"/>
  <c r="AA579" i="25"/>
  <c r="AA574" i="25"/>
  <c r="AA599" i="25"/>
  <c r="AA573" i="25"/>
  <c r="AA582" i="25"/>
  <c r="AA560" i="25"/>
  <c r="AA566" i="25"/>
  <c r="AA597" i="25"/>
  <c r="AA567" i="25"/>
  <c r="AA558" i="25"/>
  <c r="AA563" i="25"/>
  <c r="AA570" i="25"/>
  <c r="AA559" i="25"/>
  <c r="AA596" i="25"/>
  <c r="AA571" i="25"/>
  <c r="AA554" i="25"/>
  <c r="AA562" i="25"/>
  <c r="AA565" i="25"/>
  <c r="AA572" i="25"/>
  <c r="AA557" i="25"/>
  <c r="AA600" i="25"/>
  <c r="AA568" i="25"/>
  <c r="AA601" i="25"/>
  <c r="AA561" i="25"/>
  <c r="AA564" i="25"/>
  <c r="AA569" i="25"/>
  <c r="AA583" i="25"/>
  <c r="AA556" i="25"/>
  <c r="AA555" i="25"/>
  <c r="AA122" i="25"/>
  <c r="AA123" i="25"/>
  <c r="AA120" i="25"/>
  <c r="AA124" i="25"/>
  <c r="AA18" i="25"/>
  <c r="AA17" i="25"/>
  <c r="AA121" i="25"/>
  <c r="AA19" i="25"/>
  <c r="AA125" i="25"/>
  <c r="AA126" i="25"/>
  <c r="AA15" i="25"/>
  <c r="AA162" i="25"/>
  <c r="AA152" i="25"/>
  <c r="AA157" i="25"/>
  <c r="AA143" i="25"/>
  <c r="AA154" i="25"/>
  <c r="AA147" i="25"/>
  <c r="AA148" i="25"/>
  <c r="AA140" i="25"/>
  <c r="AA135" i="25"/>
  <c r="AA165" i="25"/>
  <c r="AA161" i="25"/>
  <c r="AA169" i="25"/>
  <c r="AA149" i="25"/>
  <c r="AA133" i="25"/>
  <c r="AA130" i="25"/>
  <c r="AA153" i="25"/>
  <c r="AA173" i="25"/>
  <c r="AA132" i="25"/>
  <c r="AA168" i="25"/>
  <c r="AA144" i="25"/>
  <c r="AA141" i="25"/>
  <c r="AA139" i="25"/>
  <c r="AA170" i="25"/>
  <c r="AA134" i="25"/>
  <c r="AA166" i="25"/>
  <c r="AA138" i="25"/>
  <c r="AA172" i="25"/>
  <c r="AA151" i="25"/>
  <c r="AA137" i="25"/>
  <c r="AA160" i="25"/>
  <c r="AA145" i="25"/>
  <c r="AA146" i="25"/>
  <c r="AA167" i="25"/>
  <c r="AA150" i="25"/>
  <c r="AA156" i="25"/>
  <c r="AA164" i="25"/>
  <c r="AA131" i="25"/>
  <c r="AA155" i="25"/>
  <c r="AA159" i="25"/>
  <c r="AA129" i="25"/>
  <c r="AA174" i="25"/>
  <c r="AA127" i="25"/>
  <c r="AA158" i="25"/>
  <c r="AA171" i="25"/>
  <c r="AA142" i="25"/>
  <c r="AA136" i="25"/>
  <c r="AA163" i="25"/>
  <c r="AA128" i="25"/>
  <c r="AA176" i="25"/>
  <c r="AA178" i="25"/>
  <c r="AA177" i="25"/>
  <c r="AA179" i="25"/>
  <c r="AA182" i="25"/>
  <c r="AA183" i="25"/>
  <c r="AA180" i="25"/>
  <c r="AA175" i="25"/>
  <c r="AA181" i="25"/>
  <c r="AA2" i="25" l="1"/>
  <c r="AA3" i="25" a="1"/>
  <c r="AA3" i="25" s="1"/>
  <c r="R11" i="30"/>
  <c r="R12" i="30"/>
  <c r="F12" i="30"/>
  <c r="G12" i="30"/>
  <c r="Q12" i="30" s="1"/>
  <c r="P12" i="30" l="1"/>
  <c r="O12" i="30"/>
  <c r="N12" i="6"/>
  <c r="Z12" i="6"/>
  <c r="Y17" i="6" l="1"/>
  <c r="AA17" i="6" s="1"/>
  <c r="AK17" i="6" s="1"/>
  <c r="AM17" i="6" s="1"/>
  <c r="AW17" i="6" s="1"/>
  <c r="AY17" i="6" s="1"/>
  <c r="W17" i="6"/>
  <c r="W586" i="6"/>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W126" i="6"/>
  <c r="Y601" i="6"/>
  <c r="Y183" i="6"/>
  <c r="Y130" i="6"/>
  <c r="Y137" i="6"/>
  <c r="Y126" i="6"/>
  <c r="Y123" i="6"/>
  <c r="W143" i="6"/>
  <c r="Y18" i="6"/>
  <c r="Y139" i="6"/>
  <c r="Y143" i="6"/>
  <c r="Y120" i="6"/>
  <c r="W127" i="6"/>
  <c r="W138" i="6"/>
  <c r="W137" i="6"/>
  <c r="W134" i="6"/>
  <c r="Y567" i="6"/>
  <c r="Y124" i="6"/>
  <c r="W601" i="6"/>
  <c r="W120" i="6"/>
  <c r="Y135" i="6"/>
  <c r="Y575" i="6"/>
  <c r="W132" i="6"/>
  <c r="Y16" i="6"/>
  <c r="Y125" i="6"/>
  <c r="W18" i="6"/>
  <c r="Y134" i="6"/>
  <c r="Y144" i="6"/>
  <c r="Y131" i="6"/>
  <c r="Y128" i="6"/>
  <c r="W131" i="6"/>
  <c r="W139" i="6"/>
  <c r="W124" i="6"/>
  <c r="Y140" i="6"/>
  <c r="Y147" i="6"/>
  <c r="Y15" i="6"/>
  <c r="W135" i="6"/>
  <c r="Y136" i="6"/>
  <c r="W133" i="6"/>
  <c r="W568" i="6"/>
  <c r="Y129" i="6"/>
  <c r="W150" i="6"/>
  <c r="Y563" i="6"/>
  <c r="Y146" i="6"/>
  <c r="W141" i="6"/>
  <c r="Y121" i="6"/>
  <c r="Y138" i="6"/>
  <c r="W130" i="6"/>
  <c r="W149" i="6"/>
  <c r="W136" i="6"/>
  <c r="Y145" i="6"/>
  <c r="Y153" i="6"/>
  <c r="Y141" i="6"/>
  <c r="W148" i="6"/>
  <c r="W147" i="6"/>
  <c r="W122" i="6"/>
  <c r="Y122" i="6"/>
  <c r="Y132" i="6"/>
  <c r="W121" i="6"/>
  <c r="W598" i="6"/>
  <c r="Y559" i="6"/>
  <c r="W564" i="6"/>
  <c r="W19" i="6"/>
  <c r="Y149" i="6"/>
  <c r="Y182" i="6"/>
  <c r="Y565" i="6"/>
  <c r="W129" i="6"/>
  <c r="W140" i="6"/>
  <c r="W154" i="6"/>
  <c r="W561" i="6"/>
  <c r="Y574" i="6"/>
  <c r="W182" i="6"/>
  <c r="Y562" i="6"/>
  <c r="Y133" i="6"/>
  <c r="Y561" i="6"/>
  <c r="W567" i="6"/>
  <c r="Y598" i="6"/>
  <c r="Y152" i="6"/>
  <c r="Y156" i="6"/>
  <c r="Y148" i="6"/>
  <c r="Y127" i="6"/>
  <c r="Y154" i="6"/>
  <c r="Y556" i="6"/>
  <c r="Y568" i="6"/>
  <c r="W15" i="6"/>
  <c r="W123" i="6"/>
  <c r="W558" i="6"/>
  <c r="Y560" i="6"/>
  <c r="Y554" i="6"/>
  <c r="Y564" i="6"/>
  <c r="Y555" i="6"/>
  <c r="Y155" i="6"/>
  <c r="W144" i="6"/>
  <c r="W145" i="6"/>
  <c r="W555" i="6"/>
  <c r="Y558" i="6"/>
  <c r="W155" i="6"/>
  <c r="Y569" i="6"/>
  <c r="Y150" i="6"/>
  <c r="Y557" i="6"/>
  <c r="Y142" i="6"/>
  <c r="Y599" i="6"/>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O29" i="25" s="1"/>
  <c r="AA16" i="30" l="1"/>
  <c r="Z12" i="30"/>
  <c r="O16" i="25"/>
  <c r="O23" i="25"/>
  <c r="O20" i="25"/>
  <c r="O22" i="25"/>
  <c r="O26" i="25"/>
  <c r="O24" i="25"/>
  <c r="O25" i="25"/>
  <c r="O21" i="25"/>
  <c r="O18" i="25"/>
  <c r="O17" i="25"/>
  <c r="O19" i="25"/>
  <c r="O15" i="25"/>
  <c r="Z17" i="6"/>
  <c r="AB17" i="6" s="1"/>
  <c r="AC17" i="6"/>
  <c r="AA556" i="6"/>
  <c r="AK556" i="6" s="1"/>
  <c r="AM556" i="6" s="1"/>
  <c r="AA131" i="6"/>
  <c r="AK131" i="6" s="1"/>
  <c r="AA155" i="6"/>
  <c r="AK155" i="6" s="1"/>
  <c r="AA575" i="6"/>
  <c r="AK575" i="6" s="1"/>
  <c r="AA150" i="6"/>
  <c r="AK150" i="6" s="1"/>
  <c r="AA15" i="6"/>
  <c r="AK15" i="6" s="1"/>
  <c r="AA137" i="6"/>
  <c r="AK137" i="6" s="1"/>
  <c r="AA565" i="6"/>
  <c r="AK565" i="6" s="1"/>
  <c r="AA145" i="6"/>
  <c r="AK145" i="6" s="1"/>
  <c r="AA120" i="6"/>
  <c r="AK120" i="6" s="1"/>
  <c r="AA182" i="6"/>
  <c r="AK182" i="6" s="1"/>
  <c r="AA558" i="6"/>
  <c r="AK558" i="6" s="1"/>
  <c r="AA148" i="6"/>
  <c r="AK148" i="6" s="1"/>
  <c r="AA149" i="6"/>
  <c r="AK149" i="6" s="1"/>
  <c r="AA574" i="6"/>
  <c r="AK574" i="6" s="1"/>
  <c r="AM574" i="6" s="1"/>
  <c r="AA567" i="6"/>
  <c r="AK567" i="6" s="1"/>
  <c r="AM567" i="6" s="1"/>
  <c r="AA152" i="6"/>
  <c r="AK152" i="6" s="1"/>
  <c r="AA19" i="6"/>
  <c r="AK19" i="6" s="1"/>
  <c r="AA564" i="6"/>
  <c r="AK564" i="6" s="1"/>
  <c r="AA132" i="6"/>
  <c r="AK132" i="6" s="1"/>
  <c r="AA554" i="6"/>
  <c r="AK554" i="6" s="1"/>
  <c r="AA127" i="6"/>
  <c r="AK127" i="6" s="1"/>
  <c r="AA122" i="6"/>
  <c r="AK122" i="6" s="1"/>
  <c r="AA140" i="6"/>
  <c r="AK140" i="6" s="1"/>
  <c r="AA183" i="6"/>
  <c r="AK183" i="6" s="1"/>
  <c r="AA129" i="6"/>
  <c r="AK129" i="6" s="1"/>
  <c r="AA124" i="6"/>
  <c r="AK124" i="6" s="1"/>
  <c r="AA18" i="6"/>
  <c r="AK18" i="6" s="1"/>
  <c r="AA599" i="6"/>
  <c r="AK599" i="6" s="1"/>
  <c r="AA138" i="6"/>
  <c r="AK138" i="6" s="1"/>
  <c r="AA16" i="6"/>
  <c r="AK16" i="6" s="1"/>
  <c r="AA142" i="6"/>
  <c r="AK142" i="6" s="1"/>
  <c r="AA598" i="6"/>
  <c r="AK598" i="6" s="1"/>
  <c r="AM598" i="6" s="1"/>
  <c r="AA121" i="6"/>
  <c r="AK121" i="6" s="1"/>
  <c r="AA136" i="6"/>
  <c r="AK136" i="6" s="1"/>
  <c r="AA586" i="6"/>
  <c r="AK586" i="6" s="1"/>
  <c r="AA587" i="6"/>
  <c r="AK587" i="6" s="1"/>
  <c r="AA585" i="6"/>
  <c r="AK585" i="6" s="1"/>
  <c r="AA588" i="6"/>
  <c r="AK588" i="6" s="1"/>
  <c r="Z585" i="6"/>
  <c r="AI585" i="6" s="1"/>
  <c r="AC585" i="6"/>
  <c r="Z587" i="6"/>
  <c r="AI587" i="6" s="1"/>
  <c r="AC587" i="6"/>
  <c r="AC584" i="6"/>
  <c r="Z584" i="6"/>
  <c r="AI584" i="6" s="1"/>
  <c r="AA584" i="6"/>
  <c r="AK584" i="6" s="1"/>
  <c r="AM584" i="6" s="1"/>
  <c r="Z588" i="6"/>
  <c r="AI588" i="6" s="1"/>
  <c r="AC588" i="6"/>
  <c r="AA589" i="6"/>
  <c r="AK589" i="6" s="1"/>
  <c r="Z589" i="6"/>
  <c r="AI589" i="6" s="1"/>
  <c r="AC589" i="6"/>
  <c r="Z586" i="6"/>
  <c r="AB586" i="6" s="1"/>
  <c r="AC586" i="6"/>
  <c r="AA591" i="6"/>
  <c r="AK591" i="6" s="1"/>
  <c r="AA593" i="6"/>
  <c r="AK593" i="6" s="1"/>
  <c r="AA595" i="6"/>
  <c r="AK595" i="6" s="1"/>
  <c r="AC591" i="6"/>
  <c r="Z591" i="6"/>
  <c r="AI591" i="6" s="1"/>
  <c r="Z595" i="6"/>
  <c r="AI595" i="6" s="1"/>
  <c r="AC595" i="6"/>
  <c r="AC592" i="6"/>
  <c r="Z592" i="6"/>
  <c r="AI592" i="6" s="1"/>
  <c r="AA594" i="6"/>
  <c r="AK594" i="6" s="1"/>
  <c r="AA590" i="6"/>
  <c r="AK590" i="6" s="1"/>
  <c r="AC590" i="6"/>
  <c r="Z590" i="6"/>
  <c r="AI590" i="6" s="1"/>
  <c r="Z594" i="6"/>
  <c r="AI594" i="6" s="1"/>
  <c r="AC594" i="6"/>
  <c r="AA592" i="6"/>
  <c r="AK592" i="6" s="1"/>
  <c r="Z593" i="6"/>
  <c r="AI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A437" i="6"/>
  <c r="AK437" i="6" s="1"/>
  <c r="AA394" i="6"/>
  <c r="AK394" i="6" s="1"/>
  <c r="AA383" i="6"/>
  <c r="AK383" i="6" s="1"/>
  <c r="AM383" i="6" s="1"/>
  <c r="Z448" i="6"/>
  <c r="AI448" i="6" s="1"/>
  <c r="AC448" i="6"/>
  <c r="AC397" i="6"/>
  <c r="Z397" i="6"/>
  <c r="AI397" i="6" s="1"/>
  <c r="AA428" i="6"/>
  <c r="AK428" i="6" s="1"/>
  <c r="AA469" i="6"/>
  <c r="AK469" i="6" s="1"/>
  <c r="AA415" i="6"/>
  <c r="AK415" i="6" s="1"/>
  <c r="AA403" i="6"/>
  <c r="AK403" i="6" s="1"/>
  <c r="AC472" i="6"/>
  <c r="Z472" i="6"/>
  <c r="AI472" i="6" s="1"/>
  <c r="Z418" i="6"/>
  <c r="AI418" i="6" s="1"/>
  <c r="AC418" i="6"/>
  <c r="AA377" i="6"/>
  <c r="AK377" i="6" s="1"/>
  <c r="AM377" i="6" s="1"/>
  <c r="Z441" i="6"/>
  <c r="AI441" i="6" s="1"/>
  <c r="AC441" i="6"/>
  <c r="AA468" i="6"/>
  <c r="AK468" i="6" s="1"/>
  <c r="AM468" i="6" s="1"/>
  <c r="Z382" i="6"/>
  <c r="AI382" i="6" s="1"/>
  <c r="AC382" i="6"/>
  <c r="AA408" i="6"/>
  <c r="AK408" i="6" s="1"/>
  <c r="AC443" i="6"/>
  <c r="Z443" i="6"/>
  <c r="AI443" i="6" s="1"/>
  <c r="Z393" i="6"/>
  <c r="AI393" i="6" s="1"/>
  <c r="AC393" i="6"/>
  <c r="AA463" i="6"/>
  <c r="AK463" i="6" s="1"/>
  <c r="AC442" i="6"/>
  <c r="Z442" i="6"/>
  <c r="AI442" i="6" s="1"/>
  <c r="Z435" i="6"/>
  <c r="AI435" i="6" s="1"/>
  <c r="AC435" i="6"/>
  <c r="AA414" i="6"/>
  <c r="AK414" i="6" s="1"/>
  <c r="AA432" i="6"/>
  <c r="AK432" i="6" s="1"/>
  <c r="AA402" i="6"/>
  <c r="AK402" i="6" s="1"/>
  <c r="AA401" i="6"/>
  <c r="AK401" i="6" s="1"/>
  <c r="Z469" i="6"/>
  <c r="AI469" i="6" s="1"/>
  <c r="AC469" i="6"/>
  <c r="Z427" i="6"/>
  <c r="AI427" i="6" s="1"/>
  <c r="AC427" i="6"/>
  <c r="Z430" i="6"/>
  <c r="AI430" i="6" s="1"/>
  <c r="AC430" i="6"/>
  <c r="AA376" i="6"/>
  <c r="AK376" i="6" s="1"/>
  <c r="AA419" i="6"/>
  <c r="AK419" i="6" s="1"/>
  <c r="AM419" i="6" s="1"/>
  <c r="AA435" i="6"/>
  <c r="AK435" i="6" s="1"/>
  <c r="AA423" i="6"/>
  <c r="AK423" i="6" s="1"/>
  <c r="Z480" i="6"/>
  <c r="AI480" i="6" s="1"/>
  <c r="AC480" i="6"/>
  <c r="AA434" i="6"/>
  <c r="AK434" i="6" s="1"/>
  <c r="Z388" i="6"/>
  <c r="AI388" i="6" s="1"/>
  <c r="AC388" i="6"/>
  <c r="AA478" i="6"/>
  <c r="AK478" i="6" s="1"/>
  <c r="AA452" i="6"/>
  <c r="AK452" i="6" s="1"/>
  <c r="AA420" i="6"/>
  <c r="AK420" i="6" s="1"/>
  <c r="AA479" i="6"/>
  <c r="AK479" i="6" s="1"/>
  <c r="AM479" i="6" s="1"/>
  <c r="Z434" i="6"/>
  <c r="AI434" i="6" s="1"/>
  <c r="AC434" i="6"/>
  <c r="AC415" i="6"/>
  <c r="Z415" i="6"/>
  <c r="AB415" i="6" s="1"/>
  <c r="AA477" i="6"/>
  <c r="AK477" i="6" s="1"/>
  <c r="AA443" i="6"/>
  <c r="AK443" i="6" s="1"/>
  <c r="AA424" i="6"/>
  <c r="AK424" i="6" s="1"/>
  <c r="AM424" i="6" s="1"/>
  <c r="AC400" i="6"/>
  <c r="Z400" i="6"/>
  <c r="AI400" i="6" s="1"/>
  <c r="AC377" i="6"/>
  <c r="Z377" i="6"/>
  <c r="AI377" i="6" s="1"/>
  <c r="AC385" i="6"/>
  <c r="Z385" i="6"/>
  <c r="AI385" i="6" s="1"/>
  <c r="Z451" i="6"/>
  <c r="AI451" i="6" s="1"/>
  <c r="AC451" i="6"/>
  <c r="Z444" i="6"/>
  <c r="AI444" i="6" s="1"/>
  <c r="AC444" i="6"/>
  <c r="AA472" i="6"/>
  <c r="AK472" i="6" s="1"/>
  <c r="AC433" i="6"/>
  <c r="Z433" i="6"/>
  <c r="AI433" i="6" s="1"/>
  <c r="AC405" i="6"/>
  <c r="Z405" i="6"/>
  <c r="AI405" i="6" s="1"/>
  <c r="Z419" i="6"/>
  <c r="AI419" i="6" s="1"/>
  <c r="AC419" i="6"/>
  <c r="AA397" i="6"/>
  <c r="AK397" i="6" s="1"/>
  <c r="Z402" i="6"/>
  <c r="AI402" i="6" s="1"/>
  <c r="AC402" i="6"/>
  <c r="AC439" i="6"/>
  <c r="Z439" i="6"/>
  <c r="AI439" i="6" s="1"/>
  <c r="AC438" i="6"/>
  <c r="Z438" i="6"/>
  <c r="AI438" i="6" s="1"/>
  <c r="Z465" i="6"/>
  <c r="AI465" i="6" s="1"/>
  <c r="AC465" i="6"/>
  <c r="AA444" i="6"/>
  <c r="AK444" i="6" s="1"/>
  <c r="Z463" i="6"/>
  <c r="AI463" i="6" s="1"/>
  <c r="AC463" i="6"/>
  <c r="Z374" i="6"/>
  <c r="AI374" i="6" s="1"/>
  <c r="AC374" i="6"/>
  <c r="Z389" i="6"/>
  <c r="AI389" i="6" s="1"/>
  <c r="AC389" i="6"/>
  <c r="AA441" i="6"/>
  <c r="AK441" i="6" s="1"/>
  <c r="AA381" i="6"/>
  <c r="AK381" i="6" s="1"/>
  <c r="AC464" i="6"/>
  <c r="Z464" i="6"/>
  <c r="AI464" i="6" s="1"/>
  <c r="AA395" i="6"/>
  <c r="AK395" i="6" s="1"/>
  <c r="AA453" i="6"/>
  <c r="AK453" i="6" s="1"/>
  <c r="AA430" i="6"/>
  <c r="AK430" i="6" s="1"/>
  <c r="AM430" i="6" s="1"/>
  <c r="AA387" i="6"/>
  <c r="AK387" i="6" s="1"/>
  <c r="AA405" i="6"/>
  <c r="AK405" i="6" s="1"/>
  <c r="Z445" i="6"/>
  <c r="AI445" i="6" s="1"/>
  <c r="AC445" i="6"/>
  <c r="AC410" i="6"/>
  <c r="Z410" i="6"/>
  <c r="AI410" i="6" s="1"/>
  <c r="AA372" i="6"/>
  <c r="AK372" i="6" s="1"/>
  <c r="AA445" i="6"/>
  <c r="AK445" i="6" s="1"/>
  <c r="AA459" i="6"/>
  <c r="AK459" i="6" s="1"/>
  <c r="AA458" i="6"/>
  <c r="AK458" i="6" s="1"/>
  <c r="AA462" i="6"/>
  <c r="AK462" i="6" s="1"/>
  <c r="AA391" i="6"/>
  <c r="AK391" i="6" s="1"/>
  <c r="AC408" i="6"/>
  <c r="Z408" i="6"/>
  <c r="AI408" i="6" s="1"/>
  <c r="Z479" i="6"/>
  <c r="AI479" i="6" s="1"/>
  <c r="AC479" i="6"/>
  <c r="Z380" i="6"/>
  <c r="AI380" i="6" s="1"/>
  <c r="AC380" i="6"/>
  <c r="AA421" i="6"/>
  <c r="AK421" i="6" s="1"/>
  <c r="AA416" i="6"/>
  <c r="AK416" i="6" s="1"/>
  <c r="AA418" i="6"/>
  <c r="AK418" i="6" s="1"/>
  <c r="AM418" i="6" s="1"/>
  <c r="AA466" i="6"/>
  <c r="AK466" i="6" s="1"/>
  <c r="AA439" i="6"/>
  <c r="AK439" i="6" s="1"/>
  <c r="AM439" i="6" s="1"/>
  <c r="AA470" i="6"/>
  <c r="AK470" i="6" s="1"/>
  <c r="Z424" i="6"/>
  <c r="AI424" i="6" s="1"/>
  <c r="AC424" i="6"/>
  <c r="AA393" i="6"/>
  <c r="AK393" i="6" s="1"/>
  <c r="Z456" i="6"/>
  <c r="AI456" i="6" s="1"/>
  <c r="AC456" i="6"/>
  <c r="AA446" i="6"/>
  <c r="AK446" i="6" s="1"/>
  <c r="Z396" i="6"/>
  <c r="AI396" i="6" s="1"/>
  <c r="AC396" i="6"/>
  <c r="AA474" i="6"/>
  <c r="AK474" i="6" s="1"/>
  <c r="AC446" i="6"/>
  <c r="Z446" i="6"/>
  <c r="AI446" i="6" s="1"/>
  <c r="AA409" i="6"/>
  <c r="AK409" i="6" s="1"/>
  <c r="Z474" i="6"/>
  <c r="AI474" i="6" s="1"/>
  <c r="AC474" i="6"/>
  <c r="AC437" i="6"/>
  <c r="Z437" i="6"/>
  <c r="AI437" i="6" s="1"/>
  <c r="AA417" i="6"/>
  <c r="AK417" i="6" s="1"/>
  <c r="AC392" i="6"/>
  <c r="Z392" i="6"/>
  <c r="AI392" i="6" s="1"/>
  <c r="Z384" i="6"/>
  <c r="AI384" i="6" s="1"/>
  <c r="AC384" i="6"/>
  <c r="Z373" i="6"/>
  <c r="AI373" i="6" s="1"/>
  <c r="AC373" i="6"/>
  <c r="Z458" i="6"/>
  <c r="AI458" i="6" s="1"/>
  <c r="AC458" i="6"/>
  <c r="Z462" i="6"/>
  <c r="AI462" i="6" s="1"/>
  <c r="AC462" i="6"/>
  <c r="AA384" i="6"/>
  <c r="AK384" i="6" s="1"/>
  <c r="Z454" i="6"/>
  <c r="AI454" i="6" s="1"/>
  <c r="AC454" i="6"/>
  <c r="AC386" i="6"/>
  <c r="Z386" i="6"/>
  <c r="AI386" i="6" s="1"/>
  <c r="AC440" i="6"/>
  <c r="Z440" i="6"/>
  <c r="AI440" i="6" s="1"/>
  <c r="Z423" i="6"/>
  <c r="AI423" i="6" s="1"/>
  <c r="AC423" i="6"/>
  <c r="AA456" i="6"/>
  <c r="AK456" i="6" s="1"/>
  <c r="AA380" i="6"/>
  <c r="AK380" i="6" s="1"/>
  <c r="AA448" i="6"/>
  <c r="AK448" i="6" s="1"/>
  <c r="AC450" i="6"/>
  <c r="Z450" i="6"/>
  <c r="AI450" i="6" s="1"/>
  <c r="AC470" i="6"/>
  <c r="Z470" i="6"/>
  <c r="AI470" i="6" s="1"/>
  <c r="AA451" i="6"/>
  <c r="AK451" i="6" s="1"/>
  <c r="AM451" i="6" s="1"/>
  <c r="AA375" i="6"/>
  <c r="AK375" i="6" s="1"/>
  <c r="Z372" i="6"/>
  <c r="AI372" i="6" s="1"/>
  <c r="AC372" i="6"/>
  <c r="AA396" i="6"/>
  <c r="AK396" i="6" s="1"/>
  <c r="AA447" i="6"/>
  <c r="AK447" i="6" s="1"/>
  <c r="AC398" i="6"/>
  <c r="Z398" i="6"/>
  <c r="AI398" i="6" s="1"/>
  <c r="AA392" i="6"/>
  <c r="AK392" i="6" s="1"/>
  <c r="AA455" i="6"/>
  <c r="AK455" i="6" s="1"/>
  <c r="AM455" i="6" s="1"/>
  <c r="AA406" i="6"/>
  <c r="AK406" i="6" s="1"/>
  <c r="AA440" i="6"/>
  <c r="AK440" i="6" s="1"/>
  <c r="AA388" i="6"/>
  <c r="AK388" i="6" s="1"/>
  <c r="Z406" i="6"/>
  <c r="AI406" i="6" s="1"/>
  <c r="AC406" i="6"/>
  <c r="Z452" i="6"/>
  <c r="AI452" i="6" s="1"/>
  <c r="AC452" i="6"/>
  <c r="AC428" i="6"/>
  <c r="Z428" i="6"/>
  <c r="AI428" i="6" s="1"/>
  <c r="AA379" i="6"/>
  <c r="AK379" i="6" s="1"/>
  <c r="AA460" i="6"/>
  <c r="AK460" i="6" s="1"/>
  <c r="AA438" i="6"/>
  <c r="AK438" i="6" s="1"/>
  <c r="AM438" i="6" s="1"/>
  <c r="AC460" i="6"/>
  <c r="Z460" i="6"/>
  <c r="AI460" i="6" s="1"/>
  <c r="AC379" i="6"/>
  <c r="Z379" i="6"/>
  <c r="AI379" i="6" s="1"/>
  <c r="AA374" i="6"/>
  <c r="AK374" i="6" s="1"/>
  <c r="AA411" i="6"/>
  <c r="AK411" i="6" s="1"/>
  <c r="AA378" i="6"/>
  <c r="AK378" i="6" s="1"/>
  <c r="AC394" i="6"/>
  <c r="Z394" i="6"/>
  <c r="AI394" i="6" s="1"/>
  <c r="Z455" i="6"/>
  <c r="AI455" i="6" s="1"/>
  <c r="AC455" i="6"/>
  <c r="AA386" i="6"/>
  <c r="AK386" i="6" s="1"/>
  <c r="AA450" i="6"/>
  <c r="AK450" i="6" s="1"/>
  <c r="Z422" i="6"/>
  <c r="AI422" i="6" s="1"/>
  <c r="AC422" i="6"/>
  <c r="AA464" i="6"/>
  <c r="AK464" i="6" s="1"/>
  <c r="AC473" i="6"/>
  <c r="Z473" i="6"/>
  <c r="AI473" i="6" s="1"/>
  <c r="AA429" i="6"/>
  <c r="AK429" i="6" s="1"/>
  <c r="Z478" i="6"/>
  <c r="AI478" i="6" s="1"/>
  <c r="AC478" i="6"/>
  <c r="AA454" i="6"/>
  <c r="AK454" i="6" s="1"/>
  <c r="AA433" i="6"/>
  <c r="AK433" i="6" s="1"/>
  <c r="AM433" i="6" s="1"/>
  <c r="AA465" i="6"/>
  <c r="AK465" i="6" s="1"/>
  <c r="Z466" i="6"/>
  <c r="AI466" i="6" s="1"/>
  <c r="AC466" i="6"/>
  <c r="Z416" i="6"/>
  <c r="AI416" i="6" s="1"/>
  <c r="AC416" i="6"/>
  <c r="Z404" i="6"/>
  <c r="AI404" i="6" s="1"/>
  <c r="AC404" i="6"/>
  <c r="Z449" i="6"/>
  <c r="AI449" i="6" s="1"/>
  <c r="AC449" i="6"/>
  <c r="AC417" i="6"/>
  <c r="Z417" i="6"/>
  <c r="AI417" i="6" s="1"/>
  <c r="AC412" i="6"/>
  <c r="Z412" i="6"/>
  <c r="AI412" i="6" s="1"/>
  <c r="AA400" i="6"/>
  <c r="AK400" i="6" s="1"/>
  <c r="AA385" i="6"/>
  <c r="AK385" i="6" s="1"/>
  <c r="AA389" i="6"/>
  <c r="AK389" i="6" s="1"/>
  <c r="AC447" i="6"/>
  <c r="Z447" i="6"/>
  <c r="AI447" i="6" s="1"/>
  <c r="AC387" i="6"/>
  <c r="Z387" i="6"/>
  <c r="AI387" i="6" s="1"/>
  <c r="AC420" i="6"/>
  <c r="Z420" i="6"/>
  <c r="AI420" i="6" s="1"/>
  <c r="AC375" i="6"/>
  <c r="Z375" i="6"/>
  <c r="AI375" i="6" s="1"/>
  <c r="Z395" i="6"/>
  <c r="AI395" i="6" s="1"/>
  <c r="AC395" i="6"/>
  <c r="AC391" i="6"/>
  <c r="Z391" i="6"/>
  <c r="AI391" i="6" s="1"/>
  <c r="AA390" i="6"/>
  <c r="AK390" i="6" s="1"/>
  <c r="Z390" i="6"/>
  <c r="AI390" i="6" s="1"/>
  <c r="AC390" i="6"/>
  <c r="AA382" i="6"/>
  <c r="AK382" i="6" s="1"/>
  <c r="AC471" i="6"/>
  <c r="Z471" i="6"/>
  <c r="AI471" i="6" s="1"/>
  <c r="Z475" i="6"/>
  <c r="AI475" i="6" s="1"/>
  <c r="AC475" i="6"/>
  <c r="AA373" i="6"/>
  <c r="AK373" i="6" s="1"/>
  <c r="Z461" i="6"/>
  <c r="AI461" i="6" s="1"/>
  <c r="AC461" i="6"/>
  <c r="AA410" i="6"/>
  <c r="AK410" i="6" s="1"/>
  <c r="AA398" i="6"/>
  <c r="AK398" i="6" s="1"/>
  <c r="AC414" i="6"/>
  <c r="Z414" i="6"/>
  <c r="AB414" i="6" s="1"/>
  <c r="Z459" i="6"/>
  <c r="AI459" i="6" s="1"/>
  <c r="AC459" i="6"/>
  <c r="AA426" i="6"/>
  <c r="AK426" i="6" s="1"/>
  <c r="Z468" i="6"/>
  <c r="AI468" i="6" s="1"/>
  <c r="AC468" i="6"/>
  <c r="AC411" i="6"/>
  <c r="Z411" i="6"/>
  <c r="AI411" i="6" s="1"/>
  <c r="AA436" i="6"/>
  <c r="AK436" i="6" s="1"/>
  <c r="AA427" i="6"/>
  <c r="AK427" i="6" s="1"/>
  <c r="Z401" i="6"/>
  <c r="AI401" i="6" s="1"/>
  <c r="AC401" i="6"/>
  <c r="Z431" i="6"/>
  <c r="AI431" i="6" s="1"/>
  <c r="AC431" i="6"/>
  <c r="AA467" i="6"/>
  <c r="AK467" i="6" s="1"/>
  <c r="AA422" i="6"/>
  <c r="AK422" i="6" s="1"/>
  <c r="Z425" i="6"/>
  <c r="AI425" i="6" s="1"/>
  <c r="AC425" i="6"/>
  <c r="AA431" i="6"/>
  <c r="AK431" i="6" s="1"/>
  <c r="AA449" i="6"/>
  <c r="AK449" i="6" s="1"/>
  <c r="AM449" i="6" s="1"/>
  <c r="AA476" i="6"/>
  <c r="AK476" i="6" s="1"/>
  <c r="AC378" i="6"/>
  <c r="Z378" i="6"/>
  <c r="AI378" i="6" s="1"/>
  <c r="AA412" i="6"/>
  <c r="AK412" i="6" s="1"/>
  <c r="Z436" i="6"/>
  <c r="AI436" i="6" s="1"/>
  <c r="AC436" i="6"/>
  <c r="AA404" i="6"/>
  <c r="AK404" i="6" s="1"/>
  <c r="Z413" i="6"/>
  <c r="AI413" i="6" s="1"/>
  <c r="AC413" i="6"/>
  <c r="AA480" i="6"/>
  <c r="AK480" i="6" s="1"/>
  <c r="Z409" i="6"/>
  <c r="AI409" i="6" s="1"/>
  <c r="AC409" i="6"/>
  <c r="Z421" i="6"/>
  <c r="AB421" i="6" s="1"/>
  <c r="AC421" i="6"/>
  <c r="AA442" i="6"/>
  <c r="AK442" i="6" s="1"/>
  <c r="AA473" i="6"/>
  <c r="AK473" i="6" s="1"/>
  <c r="AM473" i="6" s="1"/>
  <c r="AC457" i="6"/>
  <c r="Z457" i="6"/>
  <c r="AI457" i="6" s="1"/>
  <c r="AC407" i="6"/>
  <c r="Z407" i="6"/>
  <c r="AI407" i="6" s="1"/>
  <c r="AA475" i="6"/>
  <c r="AK475" i="6" s="1"/>
  <c r="Z453" i="6"/>
  <c r="AI453" i="6" s="1"/>
  <c r="AC453" i="6"/>
  <c r="AA425" i="6"/>
  <c r="AK425" i="6" s="1"/>
  <c r="AM425" i="6" s="1"/>
  <c r="Z476" i="6"/>
  <c r="AI476" i="6" s="1"/>
  <c r="AC476" i="6"/>
  <c r="AA461" i="6"/>
  <c r="AK461" i="6" s="1"/>
  <c r="AA413" i="6"/>
  <c r="AK413" i="6" s="1"/>
  <c r="AA471" i="6"/>
  <c r="AK471" i="6" s="1"/>
  <c r="AA457" i="6"/>
  <c r="AK457" i="6" s="1"/>
  <c r="Z429" i="6"/>
  <c r="AI429" i="6" s="1"/>
  <c r="AC429" i="6"/>
  <c r="Z403" i="6"/>
  <c r="AI403" i="6" s="1"/>
  <c r="AC403" i="6"/>
  <c r="AC376" i="6"/>
  <c r="Z376" i="6"/>
  <c r="AI376" i="6" s="1"/>
  <c r="AC381" i="6"/>
  <c r="Z381" i="6"/>
  <c r="AI381" i="6" s="1"/>
  <c r="AC477" i="6"/>
  <c r="Z477" i="6"/>
  <c r="AI477" i="6" s="1"/>
  <c r="Z291" i="6"/>
  <c r="AI291" i="6" s="1"/>
  <c r="AC291" i="6"/>
  <c r="AA277" i="6"/>
  <c r="AK277" i="6" s="1"/>
  <c r="Z315" i="6"/>
  <c r="AI315" i="6" s="1"/>
  <c r="AC315" i="6"/>
  <c r="AC284" i="6"/>
  <c r="Z284" i="6"/>
  <c r="AI284" i="6" s="1"/>
  <c r="AA323" i="6"/>
  <c r="AK323" i="6" s="1"/>
  <c r="Z288" i="6"/>
  <c r="AI288" i="6" s="1"/>
  <c r="AC288" i="6"/>
  <c r="AA281" i="6"/>
  <c r="AK281" i="6" s="1"/>
  <c r="Z304" i="6"/>
  <c r="AI304" i="6" s="1"/>
  <c r="AC304" i="6"/>
  <c r="AC322" i="6"/>
  <c r="Z322" i="6"/>
  <c r="AI322" i="6" s="1"/>
  <c r="AA311" i="6"/>
  <c r="AK311" i="6" s="1"/>
  <c r="AA317" i="6"/>
  <c r="AK317" i="6" s="1"/>
  <c r="AC298" i="6"/>
  <c r="Z298" i="6"/>
  <c r="AI298" i="6" s="1"/>
  <c r="AA300" i="6"/>
  <c r="AK300" i="6" s="1"/>
  <c r="AA299" i="6"/>
  <c r="AK299" i="6" s="1"/>
  <c r="AC309" i="6"/>
  <c r="Z309" i="6"/>
  <c r="AI309" i="6" s="1"/>
  <c r="Z287" i="6"/>
  <c r="AI287" i="6" s="1"/>
  <c r="AC287" i="6"/>
  <c r="AC317" i="6"/>
  <c r="Z317" i="6"/>
  <c r="AI317" i="6" s="1"/>
  <c r="AA291" i="6"/>
  <c r="AK291" i="6" s="1"/>
  <c r="AC320" i="6"/>
  <c r="Z320" i="6"/>
  <c r="AI320" i="6" s="1"/>
  <c r="AA304" i="6"/>
  <c r="AK304" i="6" s="1"/>
  <c r="AA280" i="6"/>
  <c r="AK280" i="6" s="1"/>
  <c r="AA312" i="6"/>
  <c r="AK312" i="6" s="1"/>
  <c r="AM312" i="6" s="1"/>
  <c r="AA285" i="6"/>
  <c r="AK285" i="6" s="1"/>
  <c r="AA295" i="6"/>
  <c r="AK295" i="6" s="1"/>
  <c r="AA306" i="6"/>
  <c r="AK306" i="6" s="1"/>
  <c r="AC305" i="6"/>
  <c r="Z305" i="6"/>
  <c r="AI305" i="6" s="1"/>
  <c r="AC302" i="6"/>
  <c r="Z302" i="6"/>
  <c r="AI302" i="6" s="1"/>
  <c r="AA289" i="6"/>
  <c r="AK289" i="6" s="1"/>
  <c r="Z300" i="6"/>
  <c r="AI300" i="6" s="1"/>
  <c r="AC300" i="6"/>
  <c r="Z299" i="6"/>
  <c r="AI299" i="6" s="1"/>
  <c r="AC299" i="6"/>
  <c r="AA296" i="6"/>
  <c r="AK296" i="6" s="1"/>
  <c r="AM296" i="6" s="1"/>
  <c r="AA305" i="6"/>
  <c r="AK305" i="6" s="1"/>
  <c r="AA309" i="6"/>
  <c r="AK309" i="6" s="1"/>
  <c r="Z285" i="6"/>
  <c r="AI285" i="6" s="1"/>
  <c r="AC285" i="6"/>
  <c r="AA322" i="6"/>
  <c r="AK322" i="6" s="1"/>
  <c r="AA279" i="6"/>
  <c r="AK279" i="6" s="1"/>
  <c r="AC295" i="6"/>
  <c r="Z295" i="6"/>
  <c r="AI295" i="6" s="1"/>
  <c r="AA315" i="6"/>
  <c r="AK315" i="6" s="1"/>
  <c r="AA314" i="6"/>
  <c r="AK314" i="6" s="1"/>
  <c r="AC318" i="6"/>
  <c r="Z318" i="6"/>
  <c r="AI318" i="6" s="1"/>
  <c r="Z280" i="6"/>
  <c r="AI280" i="6" s="1"/>
  <c r="AC280" i="6"/>
  <c r="AA320" i="6"/>
  <c r="AK320" i="6" s="1"/>
  <c r="AM320" i="6" s="1"/>
  <c r="AA326" i="6"/>
  <c r="AK326" i="6" s="1"/>
  <c r="AA318" i="6"/>
  <c r="AK318" i="6" s="1"/>
  <c r="AC301" i="6"/>
  <c r="Z301" i="6"/>
  <c r="AI301" i="6" s="1"/>
  <c r="AA286" i="6"/>
  <c r="AK286" i="6" s="1"/>
  <c r="AA303" i="6"/>
  <c r="AK303" i="6" s="1"/>
  <c r="AM303" i="6" s="1"/>
  <c r="AC324" i="6"/>
  <c r="Z324" i="6"/>
  <c r="AI324" i="6" s="1"/>
  <c r="AA278" i="6"/>
  <c r="AK278" i="6" s="1"/>
  <c r="AA284" i="6"/>
  <c r="AK284" i="6" s="1"/>
  <c r="Z294" i="6"/>
  <c r="AI294" i="6" s="1"/>
  <c r="AC294" i="6"/>
  <c r="AC289" i="6"/>
  <c r="Z289" i="6"/>
  <c r="AI289" i="6" s="1"/>
  <c r="AA321" i="6"/>
  <c r="AK321" i="6" s="1"/>
  <c r="AC296" i="6"/>
  <c r="Z296" i="6"/>
  <c r="AB296" i="6" s="1"/>
  <c r="Z308" i="6"/>
  <c r="AI308" i="6" s="1"/>
  <c r="AC308" i="6"/>
  <c r="Z310" i="6"/>
  <c r="AI310" i="6" s="1"/>
  <c r="AC310" i="6"/>
  <c r="Z327" i="6"/>
  <c r="AI327" i="6" s="1"/>
  <c r="AC327" i="6"/>
  <c r="Z281" i="6"/>
  <c r="AI281" i="6" s="1"/>
  <c r="AC281" i="6"/>
  <c r="AC319" i="6"/>
  <c r="Z319" i="6"/>
  <c r="AI319" i="6" s="1"/>
  <c r="Z307" i="6"/>
  <c r="AI307" i="6" s="1"/>
  <c r="AC307" i="6"/>
  <c r="AA287" i="6"/>
  <c r="AK287" i="6" s="1"/>
  <c r="AA307" i="6"/>
  <c r="AK307" i="6" s="1"/>
  <c r="AA316" i="6"/>
  <c r="AK316" i="6" s="1"/>
  <c r="AM316" i="6" s="1"/>
  <c r="AA288" i="6"/>
  <c r="AK288" i="6" s="1"/>
  <c r="AA298" i="6"/>
  <c r="AK298" i="6" s="1"/>
  <c r="AC323" i="6"/>
  <c r="Z323" i="6"/>
  <c r="AI323" i="6" s="1"/>
  <c r="AC292" i="6"/>
  <c r="Z292" i="6"/>
  <c r="AI292" i="6" s="1"/>
  <c r="Z279" i="6"/>
  <c r="AB279" i="6" s="1"/>
  <c r="AC279" i="6"/>
  <c r="Z325" i="6"/>
  <c r="AI325" i="6" s="1"/>
  <c r="AC325" i="6"/>
  <c r="AC313" i="6"/>
  <c r="Z313" i="6"/>
  <c r="AI313" i="6" s="1"/>
  <c r="Z293" i="6"/>
  <c r="AI293" i="6" s="1"/>
  <c r="AC293" i="6"/>
  <c r="Z278" i="6"/>
  <c r="AI278" i="6" s="1"/>
  <c r="AC278" i="6"/>
  <c r="AA293" i="6"/>
  <c r="AK293" i="6" s="1"/>
  <c r="Z321" i="6"/>
  <c r="AI321" i="6" s="1"/>
  <c r="AC321" i="6"/>
  <c r="Z286" i="6"/>
  <c r="AI286" i="6" s="1"/>
  <c r="AC286" i="6"/>
  <c r="AA282" i="6"/>
  <c r="AK282" i="6" s="1"/>
  <c r="AC311" i="6"/>
  <c r="Z311" i="6"/>
  <c r="AI311" i="6" s="1"/>
  <c r="AC312" i="6"/>
  <c r="Z312" i="6"/>
  <c r="AI312" i="6" s="1"/>
  <c r="AC314" i="6"/>
  <c r="Z314" i="6"/>
  <c r="AI314" i="6" s="1"/>
  <c r="Z277" i="6"/>
  <c r="AI277" i="6" s="1"/>
  <c r="AC277" i="6"/>
  <c r="Z316" i="6"/>
  <c r="AI316" i="6" s="1"/>
  <c r="AC316" i="6"/>
  <c r="AA324" i="6"/>
  <c r="AK324" i="6" s="1"/>
  <c r="AA297" i="6"/>
  <c r="AK297" i="6" s="1"/>
  <c r="AC303" i="6"/>
  <c r="Z303" i="6"/>
  <c r="AI303" i="6" s="1"/>
  <c r="AA294" i="6"/>
  <c r="AK294" i="6" s="1"/>
  <c r="AA283" i="6"/>
  <c r="AK283" i="6" s="1"/>
  <c r="Z283" i="6"/>
  <c r="AI283" i="6" s="1"/>
  <c r="AC283" i="6"/>
  <c r="AA325" i="6"/>
  <c r="AK325" i="6" s="1"/>
  <c r="AM325" i="6" s="1"/>
  <c r="AA327" i="6"/>
  <c r="AK327" i="6" s="1"/>
  <c r="AA302" i="6"/>
  <c r="AK302" i="6" s="1"/>
  <c r="Z306" i="6"/>
  <c r="AI306" i="6" s="1"/>
  <c r="AC306" i="6"/>
  <c r="AA290" i="6"/>
  <c r="AK290" i="6" s="1"/>
  <c r="AA310" i="6"/>
  <c r="AK310" i="6" s="1"/>
  <c r="AA308" i="6"/>
  <c r="AK308" i="6" s="1"/>
  <c r="AA319" i="6"/>
  <c r="AK319" i="6" s="1"/>
  <c r="AA313" i="6"/>
  <c r="AK313" i="6" s="1"/>
  <c r="AA301" i="6"/>
  <c r="AK301" i="6" s="1"/>
  <c r="Z326" i="6"/>
  <c r="AI326" i="6" s="1"/>
  <c r="AC326" i="6"/>
  <c r="AC290" i="6"/>
  <c r="Z290" i="6"/>
  <c r="AI290" i="6" s="1"/>
  <c r="AC297" i="6"/>
  <c r="Z297" i="6"/>
  <c r="AI297" i="6" s="1"/>
  <c r="AC282" i="6"/>
  <c r="Z282" i="6"/>
  <c r="AI282" i="6" s="1"/>
  <c r="AA292" i="6"/>
  <c r="AK292" i="6" s="1"/>
  <c r="Z487" i="6"/>
  <c r="AI487" i="6" s="1"/>
  <c r="AC487" i="6"/>
  <c r="AC331" i="6"/>
  <c r="Z331" i="6"/>
  <c r="AI331" i="6" s="1"/>
  <c r="Z370" i="6"/>
  <c r="AI370" i="6" s="1"/>
  <c r="AC370" i="6"/>
  <c r="AA486" i="6"/>
  <c r="AK486" i="6" s="1"/>
  <c r="Z364" i="6"/>
  <c r="AI364" i="6" s="1"/>
  <c r="AC364" i="6"/>
  <c r="AA370" i="6"/>
  <c r="AK370" i="6" s="1"/>
  <c r="AM370" i="6" s="1"/>
  <c r="AA330" i="6"/>
  <c r="AK330" i="6" s="1"/>
  <c r="AA329" i="6"/>
  <c r="AK329" i="6" s="1"/>
  <c r="AC357" i="6"/>
  <c r="Z357" i="6"/>
  <c r="AI357" i="6" s="1"/>
  <c r="AA343" i="6"/>
  <c r="AK343" i="6" s="1"/>
  <c r="Z328" i="6"/>
  <c r="AI328" i="6" s="1"/>
  <c r="AC328" i="6"/>
  <c r="AA366" i="6"/>
  <c r="AK366" i="6" s="1"/>
  <c r="AA361" i="6"/>
  <c r="AK361" i="6" s="1"/>
  <c r="AA342" i="6"/>
  <c r="AK342" i="6" s="1"/>
  <c r="Z344" i="6"/>
  <c r="AI344" i="6" s="1"/>
  <c r="AC344" i="6"/>
  <c r="AC339" i="6"/>
  <c r="Z339" i="6"/>
  <c r="AI339" i="6" s="1"/>
  <c r="AA352" i="6"/>
  <c r="AK352" i="6" s="1"/>
  <c r="Z363" i="6"/>
  <c r="AI363" i="6" s="1"/>
  <c r="AC363" i="6"/>
  <c r="AA365" i="6"/>
  <c r="AK365" i="6" s="1"/>
  <c r="AC347" i="6"/>
  <c r="Z347" i="6"/>
  <c r="AI347" i="6" s="1"/>
  <c r="AA483" i="6"/>
  <c r="AK483" i="6" s="1"/>
  <c r="AM483" i="6" s="1"/>
  <c r="AC329" i="6"/>
  <c r="Z329" i="6"/>
  <c r="AI329" i="6" s="1"/>
  <c r="AA369" i="6"/>
  <c r="AK369" i="6" s="1"/>
  <c r="AA363" i="6"/>
  <c r="AK363" i="6" s="1"/>
  <c r="Z486" i="6"/>
  <c r="AI486" i="6" s="1"/>
  <c r="AC486" i="6"/>
  <c r="AA344" i="6"/>
  <c r="AK344" i="6" s="1"/>
  <c r="AA328" i="6"/>
  <c r="AK328" i="6" s="1"/>
  <c r="Z337" i="6"/>
  <c r="AI337" i="6" s="1"/>
  <c r="AC337" i="6"/>
  <c r="AA339" i="6"/>
  <c r="AK339" i="6" s="1"/>
  <c r="AA350" i="6"/>
  <c r="AK350" i="6" s="1"/>
  <c r="AA364" i="6"/>
  <c r="AK364" i="6" s="1"/>
  <c r="AA353" i="6"/>
  <c r="AK353" i="6" s="1"/>
  <c r="AA341" i="6"/>
  <c r="AK341" i="6" s="1"/>
  <c r="AA348" i="6"/>
  <c r="AK348" i="6" s="1"/>
  <c r="AA346" i="6"/>
  <c r="AK346" i="6" s="1"/>
  <c r="AC353" i="6"/>
  <c r="Z353" i="6"/>
  <c r="AI353" i="6" s="1"/>
  <c r="AA337" i="6"/>
  <c r="AK337" i="6" s="1"/>
  <c r="AA355" i="6"/>
  <c r="AK355" i="6" s="1"/>
  <c r="AA336" i="6"/>
  <c r="AK336" i="6" s="1"/>
  <c r="AC367" i="6"/>
  <c r="Z367" i="6"/>
  <c r="AI367" i="6" s="1"/>
  <c r="AA357" i="6"/>
  <c r="AK357" i="6" s="1"/>
  <c r="AC358" i="6"/>
  <c r="Z358" i="6"/>
  <c r="AI358" i="6" s="1"/>
  <c r="AC349" i="6"/>
  <c r="Z349" i="6"/>
  <c r="AI349" i="6" s="1"/>
  <c r="AA331" i="6"/>
  <c r="AK331" i="6" s="1"/>
  <c r="AA333" i="6"/>
  <c r="AK333" i="6" s="1"/>
  <c r="Z356" i="6"/>
  <c r="AI356" i="6" s="1"/>
  <c r="AC356" i="6"/>
  <c r="Z351" i="6"/>
  <c r="AI351" i="6" s="1"/>
  <c r="AC351" i="6"/>
  <c r="AA360" i="6"/>
  <c r="AK360" i="6" s="1"/>
  <c r="Z360" i="6"/>
  <c r="AI360" i="6" s="1"/>
  <c r="AC360" i="6"/>
  <c r="Z342" i="6"/>
  <c r="AI342" i="6" s="1"/>
  <c r="AC342" i="6"/>
  <c r="Z341" i="6"/>
  <c r="AI341" i="6" s="1"/>
  <c r="AC341" i="6"/>
  <c r="AA371" i="6"/>
  <c r="AK371" i="6" s="1"/>
  <c r="AM371" i="6" s="1"/>
  <c r="Z346" i="6"/>
  <c r="AI346" i="6" s="1"/>
  <c r="AC346" i="6"/>
  <c r="AC355" i="6"/>
  <c r="Z355" i="6"/>
  <c r="AI355" i="6" s="1"/>
  <c r="AA487" i="6"/>
  <c r="AK487" i="6" s="1"/>
  <c r="Z333" i="6"/>
  <c r="AI333" i="6" s="1"/>
  <c r="AC333" i="6"/>
  <c r="Z359" i="6"/>
  <c r="AI359" i="6" s="1"/>
  <c r="AC359" i="6"/>
  <c r="AA332" i="6"/>
  <c r="AK332" i="6" s="1"/>
  <c r="AA347" i="6"/>
  <c r="AK347" i="6" s="1"/>
  <c r="AC482" i="6"/>
  <c r="Z482" i="6"/>
  <c r="AI482" i="6" s="1"/>
  <c r="AA349" i="6"/>
  <c r="AK349" i="6" s="1"/>
  <c r="AM349" i="6" s="1"/>
  <c r="AC335" i="6"/>
  <c r="Z335" i="6"/>
  <c r="AI335" i="6" s="1"/>
  <c r="AA485" i="6"/>
  <c r="AK485" i="6" s="1"/>
  <c r="AA351" i="6"/>
  <c r="AK351" i="6" s="1"/>
  <c r="AC369" i="6"/>
  <c r="Z369" i="6"/>
  <c r="AI369" i="6" s="1"/>
  <c r="AC332" i="6"/>
  <c r="Z332" i="6"/>
  <c r="AI332" i="6" s="1"/>
  <c r="Z485" i="6"/>
  <c r="AI485" i="6" s="1"/>
  <c r="AC485" i="6"/>
  <c r="AC336" i="6"/>
  <c r="Z336" i="6"/>
  <c r="AI336" i="6" s="1"/>
  <c r="AC343" i="6"/>
  <c r="Z343" i="6"/>
  <c r="AI343" i="6" s="1"/>
  <c r="Z481" i="6"/>
  <c r="AI481" i="6" s="1"/>
  <c r="AC481" i="6"/>
  <c r="AA362" i="6"/>
  <c r="AK362" i="6" s="1"/>
  <c r="Z330" i="6"/>
  <c r="AI330" i="6" s="1"/>
  <c r="AC330" i="6"/>
  <c r="AA338" i="6"/>
  <c r="AK338" i="6" s="1"/>
  <c r="AM338" i="6" s="1"/>
  <c r="AA484" i="6"/>
  <c r="AK484" i="6" s="1"/>
  <c r="AC361" i="6"/>
  <c r="Z361" i="6"/>
  <c r="AI361" i="6" s="1"/>
  <c r="AA367" i="6"/>
  <c r="AK367" i="6" s="1"/>
  <c r="Z345" i="6"/>
  <c r="AI345" i="6" s="1"/>
  <c r="AC345" i="6"/>
  <c r="AC334" i="6"/>
  <c r="Z334" i="6"/>
  <c r="AI334" i="6" s="1"/>
  <c r="AC483" i="6"/>
  <c r="Z483" i="6"/>
  <c r="AI483" i="6" s="1"/>
  <c r="AC348" i="6"/>
  <c r="Z348" i="6"/>
  <c r="AI348" i="6" s="1"/>
  <c r="AA334" i="6"/>
  <c r="AK334" i="6" s="1"/>
  <c r="AA340" i="6"/>
  <c r="AK340" i="6" s="1"/>
  <c r="AA482" i="6"/>
  <c r="AK482" i="6" s="1"/>
  <c r="Z354" i="6"/>
  <c r="AI354" i="6" s="1"/>
  <c r="AC354" i="6"/>
  <c r="AC365" i="6"/>
  <c r="Z365" i="6"/>
  <c r="AI365" i="6" s="1"/>
  <c r="AA345" i="6"/>
  <c r="AK345" i="6" s="1"/>
  <c r="AA356" i="6"/>
  <c r="AK356" i="6" s="1"/>
  <c r="AM356" i="6" s="1"/>
  <c r="AA481" i="6"/>
  <c r="AK481" i="6" s="1"/>
  <c r="Z350" i="6"/>
  <c r="AB350" i="6" s="1"/>
  <c r="AC350" i="6"/>
  <c r="AA359" i="6"/>
  <c r="AK359" i="6" s="1"/>
  <c r="AA358" i="6"/>
  <c r="AK358" i="6" s="1"/>
  <c r="Z352" i="6"/>
  <c r="AI352" i="6" s="1"/>
  <c r="AC352" i="6"/>
  <c r="AC338" i="6"/>
  <c r="Z338" i="6"/>
  <c r="AI338" i="6" s="1"/>
  <c r="AA335" i="6"/>
  <c r="AK335" i="6" s="1"/>
  <c r="Z366" i="6"/>
  <c r="AI366" i="6" s="1"/>
  <c r="AC366" i="6"/>
  <c r="AA368" i="6"/>
  <c r="AK368" i="6" s="1"/>
  <c r="AC368" i="6"/>
  <c r="Z368" i="6"/>
  <c r="AI368" i="6" s="1"/>
  <c r="AC484" i="6"/>
  <c r="Z484" i="6"/>
  <c r="AI484" i="6" s="1"/>
  <c r="AC371" i="6"/>
  <c r="Z371" i="6"/>
  <c r="AI371" i="6" s="1"/>
  <c r="AA354" i="6"/>
  <c r="AK354" i="6" s="1"/>
  <c r="Z362" i="6"/>
  <c r="AI362" i="6" s="1"/>
  <c r="AC362" i="6"/>
  <c r="AC340" i="6"/>
  <c r="Z340" i="6"/>
  <c r="AI340" i="6" s="1"/>
  <c r="Z520" i="6"/>
  <c r="AI520" i="6" s="1"/>
  <c r="AC520" i="6"/>
  <c r="Z532" i="6"/>
  <c r="AI532" i="6" s="1"/>
  <c r="AC532" i="6"/>
  <c r="Z496" i="6"/>
  <c r="AI496" i="6" s="1"/>
  <c r="AC496" i="6"/>
  <c r="AA510" i="6"/>
  <c r="AK510" i="6" s="1"/>
  <c r="AC513" i="6"/>
  <c r="Z513" i="6"/>
  <c r="AI513" i="6" s="1"/>
  <c r="AC503" i="6"/>
  <c r="Z503" i="6"/>
  <c r="AI503" i="6" s="1"/>
  <c r="Z490" i="6"/>
  <c r="AI490" i="6" s="1"/>
  <c r="AC490" i="6"/>
  <c r="Z521" i="6"/>
  <c r="AI521" i="6" s="1"/>
  <c r="AC521" i="6"/>
  <c r="AC533" i="6"/>
  <c r="Z533" i="6"/>
  <c r="AI533" i="6" s="1"/>
  <c r="AC488" i="6"/>
  <c r="Z488" i="6"/>
  <c r="AI488" i="6" s="1"/>
  <c r="AA520" i="6"/>
  <c r="AK520" i="6" s="1"/>
  <c r="AA537" i="6"/>
  <c r="AK537" i="6" s="1"/>
  <c r="Z492" i="6"/>
  <c r="AI492" i="6" s="1"/>
  <c r="AC492" i="6"/>
  <c r="AA524" i="6"/>
  <c r="AK524" i="6" s="1"/>
  <c r="AM524" i="6" s="1"/>
  <c r="AA504" i="6"/>
  <c r="AK504" i="6" s="1"/>
  <c r="AC510" i="6"/>
  <c r="Z510" i="6"/>
  <c r="AI510" i="6" s="1"/>
  <c r="Z528" i="6"/>
  <c r="AI528" i="6" s="1"/>
  <c r="AC528" i="6"/>
  <c r="AA532" i="6"/>
  <c r="AK532" i="6" s="1"/>
  <c r="AA533" i="6"/>
  <c r="AK533" i="6" s="1"/>
  <c r="AA525" i="6"/>
  <c r="AK525" i="6" s="1"/>
  <c r="AC500" i="6"/>
  <c r="Z500" i="6"/>
  <c r="AI500" i="6" s="1"/>
  <c r="AA516" i="6"/>
  <c r="AK516" i="6" s="1"/>
  <c r="AA499" i="6"/>
  <c r="AK499" i="6" s="1"/>
  <c r="AA496" i="6"/>
  <c r="AK496" i="6" s="1"/>
  <c r="AC516" i="6"/>
  <c r="Z516" i="6"/>
  <c r="AI516" i="6" s="1"/>
  <c r="AA502" i="6"/>
  <c r="AK502" i="6" s="1"/>
  <c r="AC509" i="6"/>
  <c r="Z509" i="6"/>
  <c r="AI509" i="6" s="1"/>
  <c r="Z526" i="6"/>
  <c r="AI526" i="6" s="1"/>
  <c r="AC526" i="6"/>
  <c r="AA534" i="6"/>
  <c r="AK534" i="6" s="1"/>
  <c r="AM534" i="6" s="1"/>
  <c r="AA538" i="6"/>
  <c r="AK538" i="6" s="1"/>
  <c r="AA501" i="6"/>
  <c r="AK501" i="6" s="1"/>
  <c r="AA506" i="6"/>
  <c r="AK506" i="6" s="1"/>
  <c r="AA527" i="6"/>
  <c r="AK527" i="6" s="1"/>
  <c r="AA500" i="6"/>
  <c r="AK500" i="6" s="1"/>
  <c r="AC512" i="6"/>
  <c r="Z512" i="6"/>
  <c r="AI512" i="6" s="1"/>
  <c r="Z538" i="6"/>
  <c r="AI538" i="6" s="1"/>
  <c r="AC538" i="6"/>
  <c r="Z498" i="6"/>
  <c r="AI498" i="6" s="1"/>
  <c r="AC498" i="6"/>
  <c r="Z491" i="6"/>
  <c r="AI491" i="6" s="1"/>
  <c r="AC491" i="6"/>
  <c r="AA531" i="6"/>
  <c r="AK531" i="6" s="1"/>
  <c r="AC518" i="6"/>
  <c r="Z518" i="6"/>
  <c r="AI518" i="6" s="1"/>
  <c r="AA492" i="6"/>
  <c r="AK492" i="6" s="1"/>
  <c r="Z530" i="6"/>
  <c r="AI530" i="6" s="1"/>
  <c r="AC530" i="6"/>
  <c r="Z504" i="6"/>
  <c r="AB504" i="6" s="1"/>
  <c r="AC504" i="6"/>
  <c r="AA529" i="6"/>
  <c r="AK529" i="6" s="1"/>
  <c r="AC531" i="6"/>
  <c r="Z531" i="6"/>
  <c r="AI531" i="6" s="1"/>
  <c r="AA508" i="6"/>
  <c r="AK508" i="6" s="1"/>
  <c r="AC497" i="6"/>
  <c r="Z497" i="6"/>
  <c r="AI497" i="6" s="1"/>
  <c r="AC505" i="6"/>
  <c r="Z505" i="6"/>
  <c r="AI505" i="6" s="1"/>
  <c r="AA493" i="6"/>
  <c r="AK493" i="6" s="1"/>
  <c r="Z508" i="6"/>
  <c r="AI508" i="6" s="1"/>
  <c r="AC508" i="6"/>
  <c r="AC525" i="6"/>
  <c r="Z525" i="6"/>
  <c r="AI525" i="6" s="1"/>
  <c r="AA518" i="6"/>
  <c r="AK518" i="6" s="1"/>
  <c r="AA494" i="6"/>
  <c r="AK494" i="6" s="1"/>
  <c r="AC511" i="6"/>
  <c r="Z511" i="6"/>
  <c r="AI511" i="6" s="1"/>
  <c r="Z536" i="6"/>
  <c r="AI536" i="6" s="1"/>
  <c r="AC536" i="6"/>
  <c r="AA511" i="6"/>
  <c r="AK511" i="6" s="1"/>
  <c r="AA490" i="6"/>
  <c r="AK490" i="6" s="1"/>
  <c r="AC535" i="6"/>
  <c r="Z535" i="6"/>
  <c r="AI535" i="6" s="1"/>
  <c r="AA536" i="6"/>
  <c r="AK536" i="6" s="1"/>
  <c r="AC494" i="6"/>
  <c r="Z494" i="6"/>
  <c r="AI494" i="6" s="1"/>
  <c r="AA505" i="6"/>
  <c r="AK505" i="6" s="1"/>
  <c r="Z524" i="6"/>
  <c r="AI524" i="6" s="1"/>
  <c r="AC524" i="6"/>
  <c r="Z501" i="6"/>
  <c r="AI501" i="6" s="1"/>
  <c r="AC501" i="6"/>
  <c r="AA515" i="6"/>
  <c r="AK515" i="6" s="1"/>
  <c r="AA512" i="6"/>
  <c r="AK512" i="6" s="1"/>
  <c r="AA522" i="6"/>
  <c r="AK522" i="6" s="1"/>
  <c r="AM522" i="6" s="1"/>
  <c r="AA498" i="6"/>
  <c r="AK498" i="6" s="1"/>
  <c r="AC519" i="6"/>
  <c r="Z519" i="6"/>
  <c r="AI519" i="6" s="1"/>
  <c r="AA521" i="6"/>
  <c r="AK521" i="6" s="1"/>
  <c r="AC529" i="6"/>
  <c r="Z529" i="6"/>
  <c r="AI529" i="6" s="1"/>
  <c r="AA523" i="6"/>
  <c r="AK523" i="6" s="1"/>
  <c r="AC493" i="6"/>
  <c r="Z493" i="6"/>
  <c r="AI493" i="6" s="1"/>
  <c r="AA495" i="6"/>
  <c r="AK495" i="6" s="1"/>
  <c r="AA497" i="6"/>
  <c r="AK497" i="6" s="1"/>
  <c r="AA489" i="6"/>
  <c r="AK489" i="6" s="1"/>
  <c r="AM489" i="6" s="1"/>
  <c r="AA491" i="6"/>
  <c r="AK491" i="6" s="1"/>
  <c r="Z522" i="6"/>
  <c r="AI522" i="6" s="1"/>
  <c r="AC522" i="6"/>
  <c r="AA514" i="6"/>
  <c r="AK514" i="6" s="1"/>
  <c r="AM514" i="6" s="1"/>
  <c r="Z506" i="6"/>
  <c r="AI506" i="6" s="1"/>
  <c r="AC506" i="6"/>
  <c r="AA535" i="6"/>
  <c r="AK535" i="6" s="1"/>
  <c r="Z515" i="6"/>
  <c r="AI515" i="6" s="1"/>
  <c r="AC515" i="6"/>
  <c r="Z517" i="6"/>
  <c r="AI517" i="6" s="1"/>
  <c r="AC517" i="6"/>
  <c r="AC495" i="6"/>
  <c r="Z495" i="6"/>
  <c r="AI495" i="6" s="1"/>
  <c r="Z534" i="6"/>
  <c r="AI534" i="6" s="1"/>
  <c r="AC534" i="6"/>
  <c r="AA517" i="6"/>
  <c r="AK517" i="6" s="1"/>
  <c r="Z499" i="6"/>
  <c r="AI499" i="6" s="1"/>
  <c r="AC499" i="6"/>
  <c r="Z527" i="6"/>
  <c r="AI527" i="6" s="1"/>
  <c r="AC527" i="6"/>
  <c r="Z537" i="6"/>
  <c r="AI537" i="6" s="1"/>
  <c r="AC537" i="6"/>
  <c r="AA509" i="6"/>
  <c r="AK509" i="6" s="1"/>
  <c r="AA526" i="6"/>
  <c r="AK526" i="6" s="1"/>
  <c r="AC514" i="6"/>
  <c r="Z514" i="6"/>
  <c r="AI514" i="6" s="1"/>
  <c r="AC507" i="6"/>
  <c r="Z507" i="6"/>
  <c r="AI507" i="6" s="1"/>
  <c r="AA503" i="6"/>
  <c r="AK503" i="6" s="1"/>
  <c r="AA528" i="6"/>
  <c r="AK528" i="6" s="1"/>
  <c r="AM528" i="6" s="1"/>
  <c r="AA530" i="6"/>
  <c r="AK530" i="6" s="1"/>
  <c r="AC523" i="6"/>
  <c r="Z523" i="6"/>
  <c r="AI523" i="6" s="1"/>
  <c r="AA519" i="6"/>
  <c r="AK519" i="6" s="1"/>
  <c r="AA488" i="6"/>
  <c r="AK488" i="6" s="1"/>
  <c r="AA507" i="6"/>
  <c r="AK507" i="6" s="1"/>
  <c r="AC489" i="6"/>
  <c r="Z489" i="6"/>
  <c r="AI489" i="6" s="1"/>
  <c r="AA513" i="6"/>
  <c r="AK513" i="6" s="1"/>
  <c r="AC502" i="6"/>
  <c r="Z502" i="6"/>
  <c r="AI502" i="6" s="1"/>
  <c r="Z194" i="6"/>
  <c r="AI194" i="6" s="1"/>
  <c r="AC194" i="6"/>
  <c r="AC187" i="6"/>
  <c r="Z187" i="6"/>
  <c r="AI187" i="6" s="1"/>
  <c r="Z195" i="6"/>
  <c r="AI195" i="6" s="1"/>
  <c r="AC195" i="6"/>
  <c r="AA184" i="6"/>
  <c r="AK184" i="6" s="1"/>
  <c r="AC211" i="6"/>
  <c r="Z211" i="6"/>
  <c r="AI211" i="6" s="1"/>
  <c r="AA213" i="6"/>
  <c r="AK213" i="6" s="1"/>
  <c r="AA185" i="6"/>
  <c r="AK185" i="6" s="1"/>
  <c r="AA203" i="6"/>
  <c r="AK203" i="6" s="1"/>
  <c r="AC215" i="6"/>
  <c r="Z215" i="6"/>
  <c r="AI215" i="6" s="1"/>
  <c r="AA194" i="6"/>
  <c r="AK194" i="6" s="1"/>
  <c r="AA204" i="6"/>
  <c r="AK204" i="6" s="1"/>
  <c r="AA190" i="6"/>
  <c r="AK190" i="6" s="1"/>
  <c r="AC210" i="6"/>
  <c r="Z210" i="6"/>
  <c r="AI210" i="6" s="1"/>
  <c r="AL210" i="6" s="1"/>
  <c r="AA219" i="6"/>
  <c r="AK219" i="6" s="1"/>
  <c r="AA210" i="6"/>
  <c r="AK210" i="6" s="1"/>
  <c r="Z213" i="6"/>
  <c r="AI213" i="6" s="1"/>
  <c r="AC213" i="6"/>
  <c r="AA196" i="6"/>
  <c r="AK196" i="6" s="1"/>
  <c r="Z188" i="6"/>
  <c r="AI188" i="6" s="1"/>
  <c r="AC188" i="6"/>
  <c r="AA188" i="6"/>
  <c r="AK188" i="6" s="1"/>
  <c r="Z190" i="6"/>
  <c r="AI190" i="6" s="1"/>
  <c r="AC190" i="6"/>
  <c r="Z199" i="6"/>
  <c r="AI199" i="6" s="1"/>
  <c r="AC199" i="6"/>
  <c r="AA202" i="6"/>
  <c r="AK202" i="6" s="1"/>
  <c r="AA208" i="6"/>
  <c r="AK208" i="6" s="1"/>
  <c r="AA215" i="6"/>
  <c r="AK215" i="6" s="1"/>
  <c r="AA201" i="6"/>
  <c r="AK201" i="6" s="1"/>
  <c r="AA207" i="6"/>
  <c r="AK207" i="6" s="1"/>
  <c r="Z202" i="6"/>
  <c r="AI202" i="6" s="1"/>
  <c r="AC202" i="6"/>
  <c r="AA218" i="6"/>
  <c r="AK218" i="6" s="1"/>
  <c r="Z214" i="6"/>
  <c r="AI214" i="6" s="1"/>
  <c r="AC214" i="6"/>
  <c r="Z200" i="6"/>
  <c r="AI200" i="6" s="1"/>
  <c r="AC200" i="6"/>
  <c r="Z218" i="6"/>
  <c r="AI218" i="6" s="1"/>
  <c r="AC218" i="6"/>
  <c r="Z197" i="6"/>
  <c r="AI197" i="6" s="1"/>
  <c r="AC197" i="6"/>
  <c r="Z217" i="6"/>
  <c r="AI217" i="6" s="1"/>
  <c r="AC217" i="6"/>
  <c r="AA214" i="6"/>
  <c r="AK214" i="6" s="1"/>
  <c r="AA189" i="6"/>
  <c r="AK189" i="6" s="1"/>
  <c r="Z205" i="6"/>
  <c r="AI205" i="6" s="1"/>
  <c r="AC205" i="6"/>
  <c r="Z212" i="6"/>
  <c r="AI212" i="6" s="1"/>
  <c r="AC212" i="6"/>
  <c r="AC203" i="6"/>
  <c r="Z203" i="6"/>
  <c r="AI203" i="6" s="1"/>
  <c r="AA211" i="6"/>
  <c r="AK211" i="6" s="1"/>
  <c r="Z191" i="6"/>
  <c r="AI191" i="6" s="1"/>
  <c r="AC191" i="6"/>
  <c r="AA191" i="6"/>
  <c r="AK191" i="6" s="1"/>
  <c r="AA212" i="6"/>
  <c r="AK212" i="6" s="1"/>
  <c r="AA187" i="6"/>
  <c r="AK187" i="6" s="1"/>
  <c r="AA206" i="6"/>
  <c r="AK206" i="6" s="1"/>
  <c r="AA197" i="6"/>
  <c r="AK197" i="6" s="1"/>
  <c r="Z189" i="6"/>
  <c r="AI189" i="6" s="1"/>
  <c r="AC189" i="6"/>
  <c r="Z209" i="6"/>
  <c r="AI209" i="6" s="1"/>
  <c r="AL209" i="6" s="1"/>
  <c r="AC209" i="6"/>
  <c r="AA199" i="6"/>
  <c r="AK199" i="6" s="1"/>
  <c r="AA216" i="6"/>
  <c r="AK216" i="6" s="1"/>
  <c r="AC206" i="6"/>
  <c r="Z206" i="6"/>
  <c r="AI206" i="6" s="1"/>
  <c r="AA186" i="6"/>
  <c r="AK186" i="6" s="1"/>
  <c r="AC193" i="6"/>
  <c r="Z193" i="6"/>
  <c r="AI193" i="6" s="1"/>
  <c r="AC201" i="6"/>
  <c r="Z201" i="6"/>
  <c r="AI201" i="6" s="1"/>
  <c r="AA205" i="6"/>
  <c r="AK205" i="6" s="1"/>
  <c r="AA192" i="6"/>
  <c r="AK192" i="6" s="1"/>
  <c r="Z216" i="6"/>
  <c r="AI216" i="6" s="1"/>
  <c r="AC216" i="6"/>
  <c r="Z207" i="6"/>
  <c r="AI207" i="6" s="1"/>
  <c r="AC207" i="6"/>
  <c r="Z198" i="6"/>
  <c r="AI198" i="6" s="1"/>
  <c r="AC198" i="6"/>
  <c r="AA200" i="6"/>
  <c r="AK200" i="6" s="1"/>
  <c r="AA209" i="6"/>
  <c r="AK209" i="6" s="1"/>
  <c r="Z186" i="6"/>
  <c r="AI186" i="6" s="1"/>
  <c r="AC186" i="6"/>
  <c r="AA193" i="6"/>
  <c r="AK193" i="6" s="1"/>
  <c r="AA217" i="6"/>
  <c r="AK217" i="6" s="1"/>
  <c r="AA195" i="6"/>
  <c r="AK195" i="6" s="1"/>
  <c r="AC219" i="6"/>
  <c r="Z219" i="6"/>
  <c r="AI219" i="6" s="1"/>
  <c r="Z196" i="6"/>
  <c r="AI196" i="6" s="1"/>
  <c r="AC196" i="6"/>
  <c r="AC208" i="6"/>
  <c r="Z208" i="6"/>
  <c r="AI208" i="6" s="1"/>
  <c r="AL208" i="6" s="1"/>
  <c r="AA198" i="6"/>
  <c r="AK198" i="6" s="1"/>
  <c r="AC184" i="6"/>
  <c r="Z184" i="6"/>
  <c r="AI184" i="6" s="1"/>
  <c r="Z204" i="6"/>
  <c r="AI204" i="6" s="1"/>
  <c r="AC204" i="6"/>
  <c r="Z185" i="6"/>
  <c r="AI185" i="6" s="1"/>
  <c r="AC185" i="6"/>
  <c r="AC192" i="6"/>
  <c r="Z192" i="6"/>
  <c r="AI192" i="6" s="1"/>
  <c r="AA220" i="6"/>
  <c r="AK220" i="6" s="1"/>
  <c r="Z231" i="6"/>
  <c r="AI231" i="6" s="1"/>
  <c r="AC231" i="6"/>
  <c r="AC226" i="6"/>
  <c r="Z226" i="6"/>
  <c r="AI226" i="6" s="1"/>
  <c r="AC249" i="6"/>
  <c r="Z249" i="6"/>
  <c r="AI249" i="6" s="1"/>
  <c r="AC247" i="6"/>
  <c r="Z247" i="6"/>
  <c r="AI247" i="6" s="1"/>
  <c r="AC239" i="6"/>
  <c r="Z239" i="6"/>
  <c r="AI239" i="6" s="1"/>
  <c r="Z241" i="6"/>
  <c r="AI241" i="6" s="1"/>
  <c r="AC241" i="6"/>
  <c r="AA255" i="6"/>
  <c r="AK255" i="6" s="1"/>
  <c r="AA249" i="6"/>
  <c r="AK249" i="6" s="1"/>
  <c r="AA234" i="6"/>
  <c r="AK234" i="6" s="1"/>
  <c r="Z251" i="6"/>
  <c r="AI251" i="6" s="1"/>
  <c r="AC251" i="6"/>
  <c r="AA239" i="6"/>
  <c r="AK239" i="6" s="1"/>
  <c r="AA231" i="6"/>
  <c r="AK231" i="6" s="1"/>
  <c r="AC221" i="6"/>
  <c r="Z221" i="6"/>
  <c r="AI221" i="6" s="1"/>
  <c r="AA224" i="6"/>
  <c r="AK224" i="6" s="1"/>
  <c r="AA240" i="6"/>
  <c r="AK240" i="6" s="1"/>
  <c r="AM240" i="6" s="1"/>
  <c r="Z254" i="6"/>
  <c r="AI254" i="6" s="1"/>
  <c r="AC254" i="6"/>
  <c r="Z225" i="6"/>
  <c r="AI225" i="6" s="1"/>
  <c r="AC225" i="6"/>
  <c r="Z244" i="6"/>
  <c r="AI244" i="6" s="1"/>
  <c r="AC244" i="6"/>
  <c r="Z245" i="6"/>
  <c r="AI245" i="6" s="1"/>
  <c r="AC245" i="6"/>
  <c r="AA252" i="6"/>
  <c r="AK252" i="6" s="1"/>
  <c r="AA225" i="6"/>
  <c r="AK225" i="6" s="1"/>
  <c r="AA227" i="6"/>
  <c r="AK227" i="6" s="1"/>
  <c r="AM227" i="6" s="1"/>
  <c r="AA235" i="6"/>
  <c r="AK235" i="6" s="1"/>
  <c r="AM235" i="6" s="1"/>
  <c r="AA238" i="6"/>
  <c r="AK238" i="6" s="1"/>
  <c r="AA254" i="6"/>
  <c r="AK254" i="6" s="1"/>
  <c r="AA244" i="6"/>
  <c r="AK244" i="6" s="1"/>
  <c r="Z220" i="6"/>
  <c r="AI220" i="6" s="1"/>
  <c r="AC220" i="6"/>
  <c r="Z234" i="6"/>
  <c r="AI234" i="6" s="1"/>
  <c r="AC234" i="6"/>
  <c r="AA221" i="6"/>
  <c r="AK221" i="6" s="1"/>
  <c r="AA241" i="6"/>
  <c r="AK241" i="6" s="1"/>
  <c r="AC243" i="6"/>
  <c r="Z243" i="6"/>
  <c r="AI243" i="6" s="1"/>
  <c r="Z250" i="6"/>
  <c r="AI250" i="6" s="1"/>
  <c r="AC250" i="6"/>
  <c r="AA237" i="6"/>
  <c r="AK237" i="6" s="1"/>
  <c r="Z242" i="6"/>
  <c r="AI242" i="6" s="1"/>
  <c r="AC242" i="6"/>
  <c r="Z223" i="6"/>
  <c r="AI223" i="6" s="1"/>
  <c r="AC223" i="6"/>
  <c r="AC230" i="6"/>
  <c r="Z230" i="6"/>
  <c r="AI230" i="6" s="1"/>
  <c r="AA251" i="6"/>
  <c r="AK251" i="6" s="1"/>
  <c r="AA230" i="6"/>
  <c r="AK230" i="6" s="1"/>
  <c r="AA233" i="6"/>
  <c r="AK233" i="6" s="1"/>
  <c r="AA243" i="6"/>
  <c r="AK243" i="6" s="1"/>
  <c r="AA245" i="6"/>
  <c r="AK245" i="6" s="1"/>
  <c r="AA222" i="6"/>
  <c r="AK222" i="6" s="1"/>
  <c r="AA247" i="6"/>
  <c r="AK247" i="6" s="1"/>
  <c r="Z240" i="6"/>
  <c r="AI240" i="6" s="1"/>
  <c r="AC240" i="6"/>
  <c r="AA248" i="6"/>
  <c r="AK248" i="6" s="1"/>
  <c r="Z233" i="6"/>
  <c r="AI233" i="6" s="1"/>
  <c r="AC233" i="6"/>
  <c r="Z255" i="6"/>
  <c r="AI255" i="6" s="1"/>
  <c r="AC255" i="6"/>
  <c r="Z253" i="6"/>
  <c r="AI253" i="6" s="1"/>
  <c r="AC253" i="6"/>
  <c r="AC248" i="6"/>
  <c r="Z248" i="6"/>
  <c r="AI248" i="6" s="1"/>
  <c r="AA246" i="6"/>
  <c r="AK246" i="6" s="1"/>
  <c r="AA226" i="6"/>
  <c r="AK226" i="6" s="1"/>
  <c r="Z224" i="6"/>
  <c r="AI224" i="6" s="1"/>
  <c r="AC224" i="6"/>
  <c r="AC236" i="6"/>
  <c r="Z236" i="6"/>
  <c r="AI236" i="6" s="1"/>
  <c r="AC237" i="6"/>
  <c r="Z237" i="6"/>
  <c r="AI237" i="6" s="1"/>
  <c r="AA229" i="6"/>
  <c r="AK229" i="6" s="1"/>
  <c r="AA253" i="6"/>
  <c r="AK253" i="6" s="1"/>
  <c r="AC238" i="6"/>
  <c r="Z238" i="6"/>
  <c r="AI238" i="6" s="1"/>
  <c r="AA236" i="6"/>
  <c r="AK236" i="6" s="1"/>
  <c r="Z222" i="6"/>
  <c r="AI222" i="6" s="1"/>
  <c r="AC222" i="6"/>
  <c r="AC235" i="6"/>
  <c r="Z235" i="6"/>
  <c r="AI235" i="6" s="1"/>
  <c r="AA242" i="6"/>
  <c r="AK242" i="6" s="1"/>
  <c r="Z227" i="6"/>
  <c r="AI227" i="6" s="1"/>
  <c r="AC227" i="6"/>
  <c r="AA228" i="6"/>
  <c r="AK228" i="6" s="1"/>
  <c r="Z229" i="6"/>
  <c r="AI229" i="6" s="1"/>
  <c r="AC229" i="6"/>
  <c r="AA232" i="6"/>
  <c r="AK232" i="6" s="1"/>
  <c r="Z246" i="6"/>
  <c r="AI246" i="6" s="1"/>
  <c r="AC246" i="6"/>
  <c r="Z252" i="6"/>
  <c r="AI252" i="6" s="1"/>
  <c r="AC252" i="6"/>
  <c r="AA250" i="6"/>
  <c r="AK250" i="6" s="1"/>
  <c r="AM250" i="6" s="1"/>
  <c r="AA223" i="6"/>
  <c r="AK223" i="6" s="1"/>
  <c r="AC228" i="6"/>
  <c r="Z228" i="6"/>
  <c r="AI228" i="6" s="1"/>
  <c r="AC232" i="6"/>
  <c r="Z232" i="6"/>
  <c r="AI232" i="6" s="1"/>
  <c r="AC260" i="6"/>
  <c r="Z260" i="6"/>
  <c r="AI260" i="6" s="1"/>
  <c r="AA553" i="6"/>
  <c r="AK553" i="6" s="1"/>
  <c r="AM553" i="6" s="1"/>
  <c r="Z551" i="6"/>
  <c r="AI551" i="6" s="1"/>
  <c r="AC551" i="6"/>
  <c r="AA274" i="6"/>
  <c r="AK274" i="6" s="1"/>
  <c r="AC265" i="6"/>
  <c r="Z265" i="6"/>
  <c r="AI265" i="6" s="1"/>
  <c r="AA544" i="6"/>
  <c r="AK544" i="6" s="1"/>
  <c r="AA539" i="6"/>
  <c r="AK539" i="6" s="1"/>
  <c r="AA549" i="6"/>
  <c r="AK549" i="6" s="1"/>
  <c r="AC273" i="6"/>
  <c r="Z273" i="6"/>
  <c r="AI273" i="6" s="1"/>
  <c r="AA551" i="6"/>
  <c r="AK551" i="6" s="1"/>
  <c r="AC552" i="6"/>
  <c r="Z552" i="6"/>
  <c r="AI552" i="6" s="1"/>
  <c r="Z256" i="6"/>
  <c r="AI256" i="6" s="1"/>
  <c r="AC256" i="6"/>
  <c r="Z262" i="6"/>
  <c r="AI262" i="6" s="1"/>
  <c r="AC262" i="6"/>
  <c r="Z270" i="6"/>
  <c r="AI270" i="6" s="1"/>
  <c r="AC270" i="6"/>
  <c r="AA545" i="6"/>
  <c r="AK545" i="6" s="1"/>
  <c r="Z540" i="6"/>
  <c r="AI540" i="6" s="1"/>
  <c r="AC540" i="6"/>
  <c r="AA257" i="6"/>
  <c r="AK257" i="6" s="1"/>
  <c r="AA259" i="6"/>
  <c r="AK259" i="6" s="1"/>
  <c r="AC259" i="6"/>
  <c r="Z259" i="6"/>
  <c r="AI259" i="6" s="1"/>
  <c r="Z547" i="6"/>
  <c r="AI547" i="6" s="1"/>
  <c r="AC547" i="6"/>
  <c r="AC268" i="6"/>
  <c r="Z268" i="6"/>
  <c r="AI268" i="6" s="1"/>
  <c r="AC548" i="6"/>
  <c r="Z548" i="6"/>
  <c r="AI548" i="6" s="1"/>
  <c r="Z269" i="6"/>
  <c r="AI269" i="6" s="1"/>
  <c r="AC269" i="6"/>
  <c r="AA276" i="6"/>
  <c r="AK276" i="6" s="1"/>
  <c r="AA546" i="6"/>
  <c r="AK546" i="6" s="1"/>
  <c r="AM546" i="6" s="1"/>
  <c r="Z542" i="6"/>
  <c r="AI542" i="6" s="1"/>
  <c r="AC542" i="6"/>
  <c r="Z267" i="6"/>
  <c r="AI267" i="6" s="1"/>
  <c r="AC267" i="6"/>
  <c r="AA261" i="6"/>
  <c r="AK261" i="6" s="1"/>
  <c r="AC263" i="6"/>
  <c r="Z263" i="6"/>
  <c r="AI263" i="6" s="1"/>
  <c r="AC258" i="6"/>
  <c r="Z258" i="6"/>
  <c r="AI258" i="6" s="1"/>
  <c r="Z553" i="6"/>
  <c r="AI553" i="6" s="1"/>
  <c r="AC553" i="6"/>
  <c r="AA273" i="6"/>
  <c r="AK273" i="6" s="1"/>
  <c r="AA267" i="6"/>
  <c r="AK267" i="6" s="1"/>
  <c r="AC550" i="6"/>
  <c r="Z550" i="6"/>
  <c r="AI550" i="6" s="1"/>
  <c r="AC275" i="6"/>
  <c r="Z275" i="6"/>
  <c r="AI275" i="6" s="1"/>
  <c r="AA256" i="6"/>
  <c r="AK256" i="6" s="1"/>
  <c r="AC274" i="6"/>
  <c r="Z274" i="6"/>
  <c r="AI274" i="6" s="1"/>
  <c r="Z545" i="6"/>
  <c r="AI545" i="6" s="1"/>
  <c r="AC545" i="6"/>
  <c r="AA270" i="6"/>
  <c r="AK270" i="6" s="1"/>
  <c r="Z272" i="6"/>
  <c r="AI272" i="6" s="1"/>
  <c r="AC272" i="6"/>
  <c r="AA541" i="6"/>
  <c r="AK541" i="6" s="1"/>
  <c r="AA543" i="6"/>
  <c r="AK543" i="6" s="1"/>
  <c r="Z276" i="6"/>
  <c r="AI276" i="6" s="1"/>
  <c r="AC276" i="6"/>
  <c r="AA548" i="6"/>
  <c r="AK548" i="6" s="1"/>
  <c r="Z543" i="6"/>
  <c r="AI543" i="6" s="1"/>
  <c r="AC543" i="6"/>
  <c r="AA547" i="6"/>
  <c r="AK547" i="6" s="1"/>
  <c r="AA264" i="6"/>
  <c r="AK264" i="6" s="1"/>
  <c r="Z549" i="6"/>
  <c r="AI549" i="6" s="1"/>
  <c r="AC549" i="6"/>
  <c r="AA269" i="6"/>
  <c r="AK269" i="6" s="1"/>
  <c r="AM269" i="6" s="1"/>
  <c r="AA268" i="6"/>
  <c r="AK268" i="6" s="1"/>
  <c r="AA260" i="6"/>
  <c r="AK260" i="6" s="1"/>
  <c r="Z261" i="6"/>
  <c r="AI261" i="6" s="1"/>
  <c r="AC261" i="6"/>
  <c r="Z257" i="6"/>
  <c r="AI257" i="6" s="1"/>
  <c r="AC257" i="6"/>
  <c r="AA540" i="6"/>
  <c r="AK540" i="6" s="1"/>
  <c r="Z539" i="6"/>
  <c r="AI539" i="6" s="1"/>
  <c r="AC539" i="6"/>
  <c r="Z271" i="6"/>
  <c r="AI271" i="6" s="1"/>
  <c r="AC271" i="6"/>
  <c r="Z266" i="6"/>
  <c r="AI266" i="6" s="1"/>
  <c r="AC266" i="6"/>
  <c r="AC264" i="6"/>
  <c r="Z264" i="6"/>
  <c r="AI264" i="6" s="1"/>
  <c r="AA266" i="6"/>
  <c r="AK266" i="6" s="1"/>
  <c r="AA262" i="6"/>
  <c r="AK262" i="6" s="1"/>
  <c r="Z541" i="6"/>
  <c r="AI541" i="6" s="1"/>
  <c r="AC541" i="6"/>
  <c r="AA271" i="6"/>
  <c r="AK271" i="6" s="1"/>
  <c r="AA542" i="6"/>
  <c r="AK542" i="6" s="1"/>
  <c r="AA552" i="6"/>
  <c r="AK552" i="6" s="1"/>
  <c r="AA272" i="6"/>
  <c r="AK272" i="6" s="1"/>
  <c r="AA550" i="6"/>
  <c r="AK550" i="6" s="1"/>
  <c r="AA275" i="6"/>
  <c r="AK275" i="6" s="1"/>
  <c r="Z544" i="6"/>
  <c r="AI544" i="6" s="1"/>
  <c r="AC544" i="6"/>
  <c r="AC546" i="6"/>
  <c r="Z546" i="6"/>
  <c r="AI546" i="6" s="1"/>
  <c r="AA265" i="6"/>
  <c r="AK265" i="6" s="1"/>
  <c r="AA263" i="6"/>
  <c r="AK263" i="6" s="1"/>
  <c r="AM263" i="6" s="1"/>
  <c r="AA258" i="6"/>
  <c r="AK258" i="6" s="1"/>
  <c r="Z36" i="6"/>
  <c r="AI36" i="6" s="1"/>
  <c r="AC36" i="6"/>
  <c r="AC84" i="6"/>
  <c r="Z84" i="6"/>
  <c r="AI84" i="6" s="1"/>
  <c r="AC55" i="6"/>
  <c r="Z55" i="6"/>
  <c r="AI55" i="6" s="1"/>
  <c r="Z67" i="6"/>
  <c r="AI67" i="6" s="1"/>
  <c r="AC67" i="6"/>
  <c r="AA44" i="6"/>
  <c r="AK44" i="6" s="1"/>
  <c r="AC72" i="6"/>
  <c r="Z72" i="6"/>
  <c r="AI72" i="6" s="1"/>
  <c r="AA103" i="6"/>
  <c r="AK103" i="6" s="1"/>
  <c r="Z64" i="6"/>
  <c r="AI64" i="6" s="1"/>
  <c r="AC64" i="6"/>
  <c r="AA91" i="6"/>
  <c r="AK91" i="6" s="1"/>
  <c r="AC113" i="6"/>
  <c r="Z113" i="6"/>
  <c r="AI113" i="6" s="1"/>
  <c r="AC82" i="6"/>
  <c r="Z82" i="6"/>
  <c r="AI82" i="6" s="1"/>
  <c r="AC34" i="6"/>
  <c r="Z34" i="6"/>
  <c r="AI34" i="6" s="1"/>
  <c r="AA32" i="6"/>
  <c r="AK32" i="6" s="1"/>
  <c r="Z112" i="6"/>
  <c r="AI112" i="6" s="1"/>
  <c r="AC112" i="6"/>
  <c r="AA84" i="6"/>
  <c r="AK84" i="6" s="1"/>
  <c r="AA45" i="6"/>
  <c r="AK45" i="6" s="1"/>
  <c r="AC28" i="6"/>
  <c r="Z28" i="6"/>
  <c r="AI28" i="6" s="1"/>
  <c r="AA70" i="6"/>
  <c r="AK70" i="6" s="1"/>
  <c r="AA35" i="6"/>
  <c r="AK35" i="6" s="1"/>
  <c r="AA31" i="6"/>
  <c r="AK31" i="6" s="1"/>
  <c r="AA68" i="6"/>
  <c r="AK68" i="6" s="1"/>
  <c r="AA99" i="6"/>
  <c r="AK99" i="6" s="1"/>
  <c r="Z65" i="6"/>
  <c r="AI65" i="6" s="1"/>
  <c r="AC65" i="6"/>
  <c r="AA105" i="6"/>
  <c r="AK105" i="6" s="1"/>
  <c r="AC41" i="6"/>
  <c r="Z41" i="6"/>
  <c r="AI41" i="6" s="1"/>
  <c r="AA77" i="6"/>
  <c r="AK77" i="6" s="1"/>
  <c r="Z47" i="6"/>
  <c r="AI47" i="6" s="1"/>
  <c r="AC47" i="6"/>
  <c r="Z100" i="6"/>
  <c r="AI100" i="6" s="1"/>
  <c r="AC100" i="6"/>
  <c r="Z97" i="6"/>
  <c r="AI97" i="6" s="1"/>
  <c r="AC97" i="6"/>
  <c r="AA23" i="6"/>
  <c r="AK23" i="6" s="1"/>
  <c r="AC111" i="6"/>
  <c r="Z111" i="6"/>
  <c r="AI111" i="6" s="1"/>
  <c r="AC42" i="6"/>
  <c r="Z42" i="6"/>
  <c r="AI42" i="6" s="1"/>
  <c r="AA74" i="6"/>
  <c r="AK74" i="6" s="1"/>
  <c r="AC60" i="6"/>
  <c r="Z60" i="6"/>
  <c r="AI60" i="6" s="1"/>
  <c r="AC76" i="6"/>
  <c r="Z76" i="6"/>
  <c r="AI76" i="6" s="1"/>
  <c r="Z50" i="6"/>
  <c r="AI50" i="6" s="1"/>
  <c r="AC50" i="6"/>
  <c r="AC118" i="6"/>
  <c r="Z118" i="6"/>
  <c r="AI118" i="6" s="1"/>
  <c r="AA78" i="6"/>
  <c r="AK78" i="6" s="1"/>
  <c r="Z99" i="6"/>
  <c r="AI99" i="6" s="1"/>
  <c r="AC99" i="6"/>
  <c r="AA67" i="6"/>
  <c r="AK67" i="6" s="1"/>
  <c r="Z110" i="6"/>
  <c r="AI110" i="6" s="1"/>
  <c r="AC110" i="6"/>
  <c r="Z58" i="6"/>
  <c r="AI58" i="6" s="1"/>
  <c r="AC58" i="6"/>
  <c r="AC85" i="6"/>
  <c r="Z85" i="6"/>
  <c r="AI85" i="6" s="1"/>
  <c r="Z89" i="6"/>
  <c r="AI89" i="6" s="1"/>
  <c r="AC89" i="6"/>
  <c r="Z30" i="6"/>
  <c r="AI30" i="6" s="1"/>
  <c r="AC30" i="6"/>
  <c r="AA27" i="6"/>
  <c r="AK27" i="6" s="1"/>
  <c r="AA24" i="6"/>
  <c r="AK24" i="6" s="1"/>
  <c r="AA76" i="6"/>
  <c r="AK76" i="6" s="1"/>
  <c r="AA60" i="6"/>
  <c r="AK60" i="6" s="1"/>
  <c r="Z66" i="6"/>
  <c r="AI66" i="6" s="1"/>
  <c r="AC66" i="6"/>
  <c r="AA63" i="6"/>
  <c r="AK63" i="6" s="1"/>
  <c r="Z117" i="6"/>
  <c r="AI117" i="6" s="1"/>
  <c r="AC117" i="6"/>
  <c r="AA52" i="6"/>
  <c r="AK52" i="6" s="1"/>
  <c r="AA106" i="6"/>
  <c r="AK106" i="6" s="1"/>
  <c r="AA98" i="6"/>
  <c r="AK98" i="6" s="1"/>
  <c r="AA95" i="6"/>
  <c r="AK95" i="6" s="1"/>
  <c r="AA34" i="6"/>
  <c r="AK34" i="6" s="1"/>
  <c r="AA53" i="6"/>
  <c r="AK53" i="6" s="1"/>
  <c r="AA72" i="6"/>
  <c r="AK72" i="6" s="1"/>
  <c r="Z107" i="6"/>
  <c r="AI107" i="6" s="1"/>
  <c r="AC107" i="6"/>
  <c r="AA66" i="6"/>
  <c r="AK66" i="6" s="1"/>
  <c r="AA107" i="6"/>
  <c r="AK107" i="6" s="1"/>
  <c r="AA92" i="6"/>
  <c r="AK92" i="6" s="1"/>
  <c r="AA85" i="6"/>
  <c r="AK85" i="6" s="1"/>
  <c r="AA110" i="6"/>
  <c r="AK110" i="6" s="1"/>
  <c r="AA48" i="6"/>
  <c r="AK48" i="6" s="1"/>
  <c r="Z101" i="6"/>
  <c r="AI101" i="6" s="1"/>
  <c r="AC101" i="6"/>
  <c r="AA54" i="6"/>
  <c r="AK54" i="6" s="1"/>
  <c r="AC20" i="6"/>
  <c r="Z20" i="6"/>
  <c r="AI20" i="6" s="1"/>
  <c r="AC77" i="6"/>
  <c r="Z77" i="6"/>
  <c r="AI77" i="6" s="1"/>
  <c r="Z116" i="6"/>
  <c r="AI116" i="6" s="1"/>
  <c r="AC116" i="6"/>
  <c r="Z61" i="6"/>
  <c r="AI61" i="6" s="1"/>
  <c r="AC61" i="6"/>
  <c r="Z87" i="6"/>
  <c r="AI87" i="6" s="1"/>
  <c r="AC87" i="6"/>
  <c r="Z37" i="6"/>
  <c r="AI37" i="6" s="1"/>
  <c r="AC37" i="6"/>
  <c r="Z105" i="6"/>
  <c r="AI105" i="6" s="1"/>
  <c r="AC105" i="6"/>
  <c r="AC22" i="6"/>
  <c r="Z22" i="6"/>
  <c r="AI22" i="6" s="1"/>
  <c r="AC80" i="6"/>
  <c r="Z80" i="6"/>
  <c r="AI80" i="6" s="1"/>
  <c r="AA90" i="6"/>
  <c r="AK90" i="6" s="1"/>
  <c r="Z63" i="6"/>
  <c r="AI63" i="6" s="1"/>
  <c r="AC63" i="6"/>
  <c r="Z86" i="6"/>
  <c r="AI86" i="6" s="1"/>
  <c r="AC86" i="6"/>
  <c r="Z44" i="6"/>
  <c r="AI44" i="6" s="1"/>
  <c r="AC44" i="6"/>
  <c r="AA109" i="6"/>
  <c r="AK109" i="6" s="1"/>
  <c r="Z96" i="6"/>
  <c r="AI96" i="6" s="1"/>
  <c r="AC96" i="6"/>
  <c r="AA96" i="6"/>
  <c r="AK96" i="6" s="1"/>
  <c r="AA86" i="6"/>
  <c r="AK86" i="6" s="1"/>
  <c r="AA89" i="6"/>
  <c r="AK89" i="6" s="1"/>
  <c r="AA28" i="6"/>
  <c r="AK28" i="6" s="1"/>
  <c r="AC32" i="6"/>
  <c r="Z32" i="6"/>
  <c r="AI32" i="6" s="1"/>
  <c r="Z21" i="6"/>
  <c r="AI21" i="6" s="1"/>
  <c r="AC21" i="6"/>
  <c r="Z31" i="6"/>
  <c r="AI31" i="6" s="1"/>
  <c r="AC31" i="6"/>
  <c r="AA83" i="6"/>
  <c r="AK83" i="6" s="1"/>
  <c r="AC78" i="6"/>
  <c r="Z78" i="6"/>
  <c r="AI78" i="6" s="1"/>
  <c r="AA50" i="6"/>
  <c r="AK50" i="6" s="1"/>
  <c r="Z59" i="6"/>
  <c r="AI59" i="6" s="1"/>
  <c r="AC59" i="6"/>
  <c r="AA49" i="6"/>
  <c r="AK49" i="6" s="1"/>
  <c r="AA100" i="6"/>
  <c r="AK100" i="6" s="1"/>
  <c r="Z73" i="6"/>
  <c r="AI73" i="6" s="1"/>
  <c r="AC73" i="6"/>
  <c r="AA25" i="6"/>
  <c r="AK25" i="6" s="1"/>
  <c r="Z29" i="6"/>
  <c r="AI29" i="6" s="1"/>
  <c r="AC29" i="6"/>
  <c r="AA112" i="6"/>
  <c r="AK112" i="6" s="1"/>
  <c r="AC51" i="6"/>
  <c r="Z51" i="6"/>
  <c r="AI51" i="6" s="1"/>
  <c r="AA117" i="6"/>
  <c r="AK117" i="6" s="1"/>
  <c r="AC93" i="6"/>
  <c r="Z93" i="6"/>
  <c r="AI93" i="6" s="1"/>
  <c r="AA119" i="6"/>
  <c r="AK119" i="6" s="1"/>
  <c r="Z103" i="6"/>
  <c r="AI103" i="6" s="1"/>
  <c r="AC103" i="6"/>
  <c r="Z24" i="6"/>
  <c r="AI24" i="6" s="1"/>
  <c r="AC24" i="6"/>
  <c r="Z104" i="6"/>
  <c r="AI104" i="6" s="1"/>
  <c r="AC104" i="6"/>
  <c r="Z25" i="6"/>
  <c r="AI25" i="6" s="1"/>
  <c r="AC25" i="6"/>
  <c r="AA82" i="6"/>
  <c r="AK82" i="6" s="1"/>
  <c r="AC95" i="6"/>
  <c r="Z95" i="6"/>
  <c r="AI95" i="6" s="1"/>
  <c r="AA47" i="6"/>
  <c r="AK47" i="6" s="1"/>
  <c r="Z109" i="6"/>
  <c r="AI109" i="6" s="1"/>
  <c r="AC109" i="6"/>
  <c r="AA30" i="6"/>
  <c r="AK30" i="6" s="1"/>
  <c r="AA93" i="6"/>
  <c r="AK93" i="6" s="1"/>
  <c r="AA79" i="6"/>
  <c r="AK79" i="6" s="1"/>
  <c r="Z35" i="6"/>
  <c r="AI35" i="6" s="1"/>
  <c r="AC35" i="6"/>
  <c r="Z115" i="6"/>
  <c r="AI115" i="6" s="1"/>
  <c r="AC115" i="6"/>
  <c r="AA102" i="6"/>
  <c r="AK102" i="6" s="1"/>
  <c r="AA69" i="6"/>
  <c r="AK69" i="6" s="1"/>
  <c r="AA59" i="6"/>
  <c r="AK59" i="6" s="1"/>
  <c r="AC83" i="6"/>
  <c r="Z83" i="6"/>
  <c r="AI83" i="6" s="1"/>
  <c r="Z39" i="6"/>
  <c r="AI39" i="6" s="1"/>
  <c r="AC39" i="6"/>
  <c r="AC48" i="6"/>
  <c r="Z48" i="6"/>
  <c r="AI48" i="6" s="1"/>
  <c r="AA36" i="6"/>
  <c r="AK36" i="6" s="1"/>
  <c r="AA97" i="6"/>
  <c r="AK97" i="6" s="1"/>
  <c r="AA22" i="6"/>
  <c r="AK22" i="6" s="1"/>
  <c r="Z79" i="6"/>
  <c r="AI79" i="6" s="1"/>
  <c r="AC79" i="6"/>
  <c r="Z38" i="6"/>
  <c r="AI38" i="6" s="1"/>
  <c r="AC38" i="6"/>
  <c r="AC88" i="6"/>
  <c r="Z88" i="6"/>
  <c r="AI88" i="6" s="1"/>
  <c r="AA57" i="6"/>
  <c r="AK57" i="6" s="1"/>
  <c r="AA80" i="6"/>
  <c r="AK80" i="6" s="1"/>
  <c r="AC98" i="6"/>
  <c r="Z98" i="6"/>
  <c r="AI98" i="6" s="1"/>
  <c r="AA51" i="6"/>
  <c r="AK51" i="6" s="1"/>
  <c r="AC23" i="6"/>
  <c r="Z23" i="6"/>
  <c r="AI23" i="6" s="1"/>
  <c r="Z43" i="6"/>
  <c r="AI43" i="6" s="1"/>
  <c r="AC43" i="6"/>
  <c r="AA113" i="6"/>
  <c r="AK113" i="6" s="1"/>
  <c r="Z70" i="6"/>
  <c r="AI70" i="6" s="1"/>
  <c r="AC70" i="6"/>
  <c r="AA38" i="6"/>
  <c r="AK38" i="6" s="1"/>
  <c r="AA75" i="6"/>
  <c r="AK75" i="6" s="1"/>
  <c r="AA37" i="6"/>
  <c r="AK37" i="6" s="1"/>
  <c r="AA87" i="6"/>
  <c r="AK87" i="6" s="1"/>
  <c r="Z33" i="6"/>
  <c r="AI33" i="6" s="1"/>
  <c r="AC33" i="6"/>
  <c r="AA116" i="6"/>
  <c r="AK116" i="6" s="1"/>
  <c r="AA71" i="6"/>
  <c r="AK71" i="6" s="1"/>
  <c r="AA65" i="6"/>
  <c r="AK65" i="6" s="1"/>
  <c r="AA73" i="6"/>
  <c r="AK73" i="6" s="1"/>
  <c r="AC81" i="6"/>
  <c r="Z81" i="6"/>
  <c r="AI81" i="6" s="1"/>
  <c r="AA29" i="6"/>
  <c r="AK29" i="6" s="1"/>
  <c r="Z57" i="6"/>
  <c r="AI57" i="6" s="1"/>
  <c r="AC57" i="6"/>
  <c r="AA56" i="6"/>
  <c r="AK56" i="6" s="1"/>
  <c r="AC94" i="6"/>
  <c r="Z94" i="6"/>
  <c r="AI94" i="6" s="1"/>
  <c r="AA64" i="6"/>
  <c r="AK64" i="6" s="1"/>
  <c r="Z62" i="6"/>
  <c r="AI62" i="6" s="1"/>
  <c r="AC62" i="6"/>
  <c r="Z119" i="6"/>
  <c r="AI119" i="6" s="1"/>
  <c r="AC119" i="6"/>
  <c r="AA21" i="6"/>
  <c r="AK21" i="6" s="1"/>
  <c r="AA20" i="6"/>
  <c r="AK20" i="6" s="1"/>
  <c r="Z40" i="6"/>
  <c r="AI40" i="6" s="1"/>
  <c r="AC40" i="6"/>
  <c r="AC71" i="6"/>
  <c r="Z71" i="6"/>
  <c r="AI71" i="6" s="1"/>
  <c r="AA43" i="6"/>
  <c r="AK43" i="6" s="1"/>
  <c r="AC92" i="6"/>
  <c r="Z92" i="6"/>
  <c r="AI92" i="6" s="1"/>
  <c r="AC26" i="6"/>
  <c r="Z26" i="6"/>
  <c r="AI26" i="6" s="1"/>
  <c r="AA55" i="6"/>
  <c r="AK55" i="6" s="1"/>
  <c r="AA108" i="6"/>
  <c r="AK108" i="6" s="1"/>
  <c r="AC90" i="6"/>
  <c r="Z90" i="6"/>
  <c r="AI90" i="6" s="1"/>
  <c r="Z68" i="6"/>
  <c r="AI68" i="6" s="1"/>
  <c r="AC68" i="6"/>
  <c r="AC46" i="6"/>
  <c r="Z46" i="6"/>
  <c r="AI46" i="6" s="1"/>
  <c r="AA39" i="6"/>
  <c r="AK39" i="6" s="1"/>
  <c r="AC56" i="6"/>
  <c r="Z56" i="6"/>
  <c r="AI56" i="6" s="1"/>
  <c r="AA111" i="6"/>
  <c r="AK111" i="6" s="1"/>
  <c r="AA104" i="6"/>
  <c r="AK104" i="6" s="1"/>
  <c r="AA58" i="6"/>
  <c r="AK58" i="6" s="1"/>
  <c r="Z27" i="6"/>
  <c r="AI27" i="6" s="1"/>
  <c r="AC27" i="6"/>
  <c r="Z114" i="6"/>
  <c r="AI114" i="6" s="1"/>
  <c r="AC114" i="6"/>
  <c r="Z53" i="6"/>
  <c r="AI53" i="6" s="1"/>
  <c r="AC53" i="6"/>
  <c r="AA62" i="6"/>
  <c r="AK62" i="6" s="1"/>
  <c r="AA42" i="6"/>
  <c r="AK42" i="6" s="1"/>
  <c r="Z74" i="6"/>
  <c r="AI74" i="6" s="1"/>
  <c r="AC74" i="6"/>
  <c r="Z52" i="6"/>
  <c r="AI52" i="6" s="1"/>
  <c r="AC52" i="6"/>
  <c r="AA88" i="6"/>
  <c r="AK88" i="6" s="1"/>
  <c r="AA114" i="6"/>
  <c r="AK114" i="6" s="1"/>
  <c r="AA33" i="6"/>
  <c r="AK33" i="6" s="1"/>
  <c r="AC106" i="6"/>
  <c r="Z106" i="6"/>
  <c r="AI106" i="6" s="1"/>
  <c r="AA101" i="6"/>
  <c r="AK101" i="6" s="1"/>
  <c r="AC54" i="6"/>
  <c r="Z54" i="6"/>
  <c r="AI54" i="6" s="1"/>
  <c r="Z75" i="6"/>
  <c r="AI75" i="6" s="1"/>
  <c r="AC75" i="6"/>
  <c r="Z102" i="6"/>
  <c r="AI102" i="6" s="1"/>
  <c r="AC102" i="6"/>
  <c r="AA94" i="6"/>
  <c r="AK94" i="6" s="1"/>
  <c r="AA46" i="6"/>
  <c r="AK46" i="6" s="1"/>
  <c r="AA115" i="6"/>
  <c r="AK115" i="6" s="1"/>
  <c r="Z69" i="6"/>
  <c r="AI69" i="6" s="1"/>
  <c r="AC69" i="6"/>
  <c r="AA61" i="6"/>
  <c r="AK61" i="6" s="1"/>
  <c r="AA40" i="6"/>
  <c r="AK40" i="6" s="1"/>
  <c r="AC91" i="6"/>
  <c r="Z91" i="6"/>
  <c r="AI91" i="6" s="1"/>
  <c r="AA41" i="6"/>
  <c r="AK41" i="6" s="1"/>
  <c r="AC108" i="6"/>
  <c r="Z108" i="6"/>
  <c r="AI108" i="6" s="1"/>
  <c r="AA118" i="6"/>
  <c r="AK118" i="6" s="1"/>
  <c r="Z49" i="6"/>
  <c r="AI49" i="6" s="1"/>
  <c r="AC49" i="6"/>
  <c r="AA26" i="6"/>
  <c r="AK26" i="6" s="1"/>
  <c r="Z45" i="6"/>
  <c r="AB45" i="6" s="1"/>
  <c r="AC45" i="6"/>
  <c r="AA81" i="6"/>
  <c r="AK81" i="6" s="1"/>
  <c r="AA600" i="6"/>
  <c r="AK600" i="6" s="1"/>
  <c r="Z600" i="6"/>
  <c r="AI600" i="6" s="1"/>
  <c r="AC600" i="6"/>
  <c r="AA579" i="6"/>
  <c r="AK579" i="6" s="1"/>
  <c r="AC576" i="6"/>
  <c r="Z576" i="6"/>
  <c r="AI576" i="6" s="1"/>
  <c r="AC577" i="6"/>
  <c r="Z577" i="6"/>
  <c r="AI577" i="6" s="1"/>
  <c r="AA576" i="6"/>
  <c r="AK576" i="6" s="1"/>
  <c r="AA578" i="6"/>
  <c r="AK578" i="6" s="1"/>
  <c r="AA577" i="6"/>
  <c r="AK577" i="6" s="1"/>
  <c r="AM577" i="6" s="1"/>
  <c r="AC578" i="6"/>
  <c r="Z578" i="6"/>
  <c r="AI578" i="6" s="1"/>
  <c r="Z579" i="6"/>
  <c r="AI579" i="6" s="1"/>
  <c r="AC579" i="6"/>
  <c r="AA581" i="6"/>
  <c r="AK581" i="6" s="1"/>
  <c r="AC582" i="6"/>
  <c r="Z582" i="6"/>
  <c r="AI582" i="6" s="1"/>
  <c r="AC581" i="6"/>
  <c r="Z581" i="6"/>
  <c r="AI581" i="6" s="1"/>
  <c r="AA580" i="6"/>
  <c r="AK580" i="6" s="1"/>
  <c r="AM580" i="6" s="1"/>
  <c r="AA583" i="6"/>
  <c r="AK583" i="6" s="1"/>
  <c r="AA582" i="6"/>
  <c r="AK582" i="6" s="1"/>
  <c r="Z580" i="6"/>
  <c r="AI580" i="6" s="1"/>
  <c r="AC580" i="6"/>
  <c r="Z583" i="6"/>
  <c r="AI583" i="6" s="1"/>
  <c r="AC583" i="6"/>
  <c r="AA597" i="6"/>
  <c r="AK597" i="6" s="1"/>
  <c r="Z597" i="6"/>
  <c r="AI597" i="6" s="1"/>
  <c r="AC597" i="6"/>
  <c r="AC596" i="6"/>
  <c r="Z596" i="6"/>
  <c r="AI596" i="6" s="1"/>
  <c r="AA596" i="6"/>
  <c r="AK596" i="6" s="1"/>
  <c r="Z570" i="6"/>
  <c r="AI570" i="6" s="1"/>
  <c r="AC570" i="6"/>
  <c r="AA571" i="6"/>
  <c r="AK571" i="6" s="1"/>
  <c r="AA572" i="6"/>
  <c r="AK572" i="6" s="1"/>
  <c r="AA570" i="6"/>
  <c r="AK570" i="6" s="1"/>
  <c r="Z573" i="6"/>
  <c r="AI573" i="6" s="1"/>
  <c r="AC573" i="6"/>
  <c r="AC571" i="6"/>
  <c r="Z571" i="6"/>
  <c r="AI571" i="6" s="1"/>
  <c r="AA573" i="6"/>
  <c r="AK573" i="6" s="1"/>
  <c r="AC572" i="6"/>
  <c r="Z572" i="6"/>
  <c r="AI572" i="6" s="1"/>
  <c r="AA180" i="6"/>
  <c r="AK180" i="6" s="1"/>
  <c r="Z167" i="6"/>
  <c r="AI167" i="6" s="1"/>
  <c r="AC167" i="6"/>
  <c r="AA165" i="6"/>
  <c r="AK165" i="6" s="1"/>
  <c r="Z165" i="6"/>
  <c r="AI165" i="6" s="1"/>
  <c r="AC165" i="6"/>
  <c r="AA173" i="6"/>
  <c r="AK173" i="6" s="1"/>
  <c r="AA174" i="6"/>
  <c r="AK174" i="6" s="1"/>
  <c r="AA164" i="6"/>
  <c r="AK164" i="6" s="1"/>
  <c r="AC160" i="6"/>
  <c r="Z160" i="6"/>
  <c r="AI160" i="6" s="1"/>
  <c r="AA159" i="6"/>
  <c r="AK159" i="6" s="1"/>
  <c r="Z180" i="6"/>
  <c r="AI180" i="6" s="1"/>
  <c r="AC180" i="6"/>
  <c r="AA166" i="6"/>
  <c r="AK166" i="6" s="1"/>
  <c r="Z173" i="6"/>
  <c r="AI173" i="6" s="1"/>
  <c r="AC173" i="6"/>
  <c r="Z166" i="6"/>
  <c r="AI166" i="6" s="1"/>
  <c r="AC166" i="6"/>
  <c r="AA177" i="6"/>
  <c r="AK177" i="6" s="1"/>
  <c r="AC163" i="6"/>
  <c r="Z163" i="6"/>
  <c r="AI163" i="6" s="1"/>
  <c r="AA172" i="6"/>
  <c r="AK172" i="6" s="1"/>
  <c r="Z169" i="6"/>
  <c r="AI169" i="6" s="1"/>
  <c r="AC169" i="6"/>
  <c r="Z175" i="6"/>
  <c r="AI175" i="6" s="1"/>
  <c r="AC175" i="6"/>
  <c r="AA163" i="6"/>
  <c r="AK163" i="6" s="1"/>
  <c r="AA168" i="6"/>
  <c r="AK168" i="6" s="1"/>
  <c r="Z176" i="6"/>
  <c r="AI176" i="6" s="1"/>
  <c r="AC176" i="6"/>
  <c r="Z171" i="6"/>
  <c r="AI171" i="6" s="1"/>
  <c r="AC171" i="6"/>
  <c r="AA162" i="6"/>
  <c r="AK162" i="6" s="1"/>
  <c r="Z164" i="6"/>
  <c r="AI164" i="6" s="1"/>
  <c r="AC164" i="6"/>
  <c r="Z170" i="6"/>
  <c r="AI170" i="6" s="1"/>
  <c r="AC170" i="6"/>
  <c r="AC178" i="6"/>
  <c r="Z178" i="6"/>
  <c r="AI178" i="6" s="1"/>
  <c r="AA169" i="6"/>
  <c r="AK169" i="6" s="1"/>
  <c r="AA170" i="6"/>
  <c r="AK170" i="6" s="1"/>
  <c r="AC157" i="6"/>
  <c r="Z157" i="6"/>
  <c r="AI157" i="6" s="1"/>
  <c r="AA179" i="6"/>
  <c r="AK179" i="6" s="1"/>
  <c r="AA176" i="6"/>
  <c r="AK176" i="6" s="1"/>
  <c r="AA160" i="6"/>
  <c r="AK160" i="6" s="1"/>
  <c r="Z162" i="6"/>
  <c r="AI162" i="6" s="1"/>
  <c r="AC162" i="6"/>
  <c r="AA171" i="6"/>
  <c r="AK171" i="6" s="1"/>
  <c r="Z177" i="6"/>
  <c r="AI177" i="6" s="1"/>
  <c r="AC177" i="6"/>
  <c r="AC159" i="6"/>
  <c r="Z159" i="6"/>
  <c r="AI159" i="6" s="1"/>
  <c r="Z158" i="6"/>
  <c r="AI158" i="6" s="1"/>
  <c r="AC158" i="6"/>
  <c r="Z161" i="6"/>
  <c r="AI161" i="6" s="1"/>
  <c r="AC161" i="6"/>
  <c r="AA161" i="6"/>
  <c r="AK161" i="6" s="1"/>
  <c r="Z174" i="6"/>
  <c r="AI174" i="6" s="1"/>
  <c r="AC174" i="6"/>
  <c r="AC179" i="6"/>
  <c r="Z179" i="6"/>
  <c r="AI179" i="6" s="1"/>
  <c r="AA157" i="6"/>
  <c r="AK157" i="6" s="1"/>
  <c r="Z172" i="6"/>
  <c r="AI172" i="6" s="1"/>
  <c r="AC172" i="6"/>
  <c r="AA158" i="6"/>
  <c r="AK158" i="6" s="1"/>
  <c r="AC168" i="6"/>
  <c r="Z168" i="6"/>
  <c r="AI168" i="6" s="1"/>
  <c r="AA167" i="6"/>
  <c r="AK167" i="6" s="1"/>
  <c r="AA178" i="6"/>
  <c r="AK178" i="6" s="1"/>
  <c r="AA175" i="6"/>
  <c r="AK175" i="6" s="1"/>
  <c r="AA563" i="6"/>
  <c r="AK563" i="6" s="1"/>
  <c r="AA147" i="6"/>
  <c r="AK147" i="6" s="1"/>
  <c r="AC131" i="6"/>
  <c r="Z131" i="6"/>
  <c r="AB131" i="6" s="1"/>
  <c r="AA144" i="6"/>
  <c r="AK144" i="6" s="1"/>
  <c r="Z120" i="6"/>
  <c r="AI120" i="6" s="1"/>
  <c r="AC120" i="6"/>
  <c r="Z134" i="6"/>
  <c r="AI134" i="6" s="1"/>
  <c r="AC134" i="6"/>
  <c r="AA130" i="6"/>
  <c r="AK130" i="6" s="1"/>
  <c r="Z565" i="6"/>
  <c r="AI565" i="6" s="1"/>
  <c r="AC565" i="6"/>
  <c r="AC156" i="6"/>
  <c r="Z156" i="6"/>
  <c r="AI156" i="6" s="1"/>
  <c r="Z569" i="6"/>
  <c r="AI569" i="6" s="1"/>
  <c r="AC569" i="6"/>
  <c r="AC155" i="6"/>
  <c r="Z155" i="6"/>
  <c r="AB155" i="6" s="1"/>
  <c r="Z144" i="6"/>
  <c r="AI144" i="6" s="1"/>
  <c r="AC144" i="6"/>
  <c r="AC15" i="6"/>
  <c r="Z15" i="6"/>
  <c r="AB15" i="6" s="1"/>
  <c r="Z181" i="6"/>
  <c r="AI181" i="6" s="1"/>
  <c r="AC181" i="6"/>
  <c r="Z183" i="6"/>
  <c r="AI183" i="6" s="1"/>
  <c r="AC183" i="6"/>
  <c r="AA557" i="6"/>
  <c r="AK557" i="6" s="1"/>
  <c r="AA560" i="6"/>
  <c r="AK560" i="6" s="1"/>
  <c r="AA568" i="6"/>
  <c r="AK568" i="6" s="1"/>
  <c r="Z567" i="6"/>
  <c r="AB567" i="6" s="1"/>
  <c r="AC567" i="6"/>
  <c r="Z598" i="6"/>
  <c r="AB598" i="6" s="1"/>
  <c r="AC598" i="6"/>
  <c r="AC122" i="6"/>
  <c r="Z122" i="6"/>
  <c r="AI122" i="6" s="1"/>
  <c r="AA141" i="6"/>
  <c r="AK141" i="6" s="1"/>
  <c r="AC149" i="6"/>
  <c r="Z149" i="6"/>
  <c r="AI149" i="6" s="1"/>
  <c r="Z141" i="6"/>
  <c r="AI141" i="6" s="1"/>
  <c r="AC141" i="6"/>
  <c r="Z135" i="6"/>
  <c r="AI135" i="6" s="1"/>
  <c r="AC135" i="6"/>
  <c r="AC124" i="6"/>
  <c r="Z124" i="6"/>
  <c r="AI124" i="6" s="1"/>
  <c r="AA128" i="6"/>
  <c r="AK128" i="6" s="1"/>
  <c r="AC18" i="6"/>
  <c r="Z18" i="6"/>
  <c r="AI18" i="6" s="1"/>
  <c r="AC138" i="6"/>
  <c r="Z138" i="6"/>
  <c r="AI138" i="6" s="1"/>
  <c r="AA139" i="6"/>
  <c r="AK139" i="6" s="1"/>
  <c r="AA126" i="6"/>
  <c r="AK126" i="6" s="1"/>
  <c r="AA601" i="6"/>
  <c r="AK601" i="6" s="1"/>
  <c r="Z142" i="6"/>
  <c r="AI142" i="6" s="1"/>
  <c r="AC142" i="6"/>
  <c r="Z574" i="6"/>
  <c r="AB574" i="6" s="1"/>
  <c r="AC574" i="6"/>
  <c r="Z566" i="6"/>
  <c r="AI566" i="6" s="1"/>
  <c r="AC566" i="6"/>
  <c r="AA151" i="6"/>
  <c r="AK151" i="6" s="1"/>
  <c r="AC152" i="6"/>
  <c r="Z152" i="6"/>
  <c r="AB152" i="6" s="1"/>
  <c r="AC554" i="6"/>
  <c r="Z554" i="6"/>
  <c r="AB554" i="6" s="1"/>
  <c r="Z575" i="6"/>
  <c r="AB575" i="6" s="1"/>
  <c r="AC575" i="6"/>
  <c r="AA569" i="6"/>
  <c r="AK569" i="6" s="1"/>
  <c r="AC145" i="6"/>
  <c r="Z145" i="6"/>
  <c r="AB145" i="6" s="1"/>
  <c r="AC123" i="6"/>
  <c r="Z123" i="6"/>
  <c r="AI123" i="6" s="1"/>
  <c r="AA154" i="6"/>
  <c r="AK154" i="6" s="1"/>
  <c r="AA133" i="6"/>
  <c r="AK133" i="6" s="1"/>
  <c r="Z561" i="6"/>
  <c r="AI561" i="6" s="1"/>
  <c r="AC561" i="6"/>
  <c r="AC564" i="6"/>
  <c r="Z564" i="6"/>
  <c r="AI564" i="6" s="1"/>
  <c r="AC133" i="6"/>
  <c r="Z133" i="6"/>
  <c r="AI133" i="6" s="1"/>
  <c r="Z143" i="6"/>
  <c r="AI143" i="6" s="1"/>
  <c r="AC143" i="6"/>
  <c r="Z599" i="6"/>
  <c r="AC599" i="6"/>
  <c r="AA181" i="6"/>
  <c r="AK181" i="6" s="1"/>
  <c r="AC560" i="6"/>
  <c r="Z560" i="6"/>
  <c r="AI560" i="6" s="1"/>
  <c r="AA562" i="6"/>
  <c r="AK562" i="6" s="1"/>
  <c r="Z154" i="6"/>
  <c r="AI154" i="6" s="1"/>
  <c r="AC154" i="6"/>
  <c r="AA559" i="6"/>
  <c r="AK559" i="6" s="1"/>
  <c r="Z148" i="6"/>
  <c r="AI148" i="6" s="1"/>
  <c r="AC148" i="6"/>
  <c r="Z136" i="6"/>
  <c r="AC136" i="6"/>
  <c r="AC150" i="6"/>
  <c r="Z150" i="6"/>
  <c r="AB150" i="6" s="1"/>
  <c r="AA134" i="6"/>
  <c r="AK134" i="6" s="1"/>
  <c r="Z132" i="6"/>
  <c r="AI132" i="6" s="1"/>
  <c r="AC132" i="6"/>
  <c r="Z601" i="6"/>
  <c r="AI601" i="6" s="1"/>
  <c r="AC601" i="6"/>
  <c r="Z137" i="6"/>
  <c r="AI137" i="6" s="1"/>
  <c r="AC137" i="6"/>
  <c r="AA143" i="6"/>
  <c r="AK143" i="6" s="1"/>
  <c r="AA123" i="6"/>
  <c r="AK123" i="6" s="1"/>
  <c r="AC16" i="6"/>
  <c r="Z16" i="6"/>
  <c r="AI16" i="6" s="1"/>
  <c r="AC559" i="6"/>
  <c r="Z559" i="6"/>
  <c r="AI559" i="6" s="1"/>
  <c r="Z562" i="6"/>
  <c r="AI562" i="6" s="1"/>
  <c r="AC562" i="6"/>
  <c r="Z557" i="6"/>
  <c r="AI557" i="6" s="1"/>
  <c r="AC557" i="6"/>
  <c r="Z125" i="6"/>
  <c r="AI125" i="6" s="1"/>
  <c r="AC125" i="6"/>
  <c r="Z182" i="6"/>
  <c r="AC182" i="6"/>
  <c r="Z140" i="6"/>
  <c r="AC140" i="6"/>
  <c r="AC563" i="6"/>
  <c r="Z563" i="6"/>
  <c r="AI563" i="6" s="1"/>
  <c r="Z153" i="6"/>
  <c r="AI153" i="6" s="1"/>
  <c r="AC153" i="6"/>
  <c r="AA566" i="6"/>
  <c r="AK566" i="6" s="1"/>
  <c r="AC556" i="6"/>
  <c r="Z556" i="6"/>
  <c r="AB556" i="6" s="1"/>
  <c r="Z151" i="6"/>
  <c r="AI151" i="6" s="1"/>
  <c r="AC151" i="6"/>
  <c r="AC146" i="6"/>
  <c r="Z146" i="6"/>
  <c r="AI146" i="6" s="1"/>
  <c r="AC555" i="6"/>
  <c r="Z555" i="6"/>
  <c r="AI555" i="6" s="1"/>
  <c r="AA555" i="6"/>
  <c r="AK555" i="6" s="1"/>
  <c r="AC558" i="6"/>
  <c r="Z558" i="6"/>
  <c r="AI558" i="6" s="1"/>
  <c r="AA156" i="6"/>
  <c r="AK156" i="6" s="1"/>
  <c r="AA561" i="6"/>
  <c r="AK561" i="6" s="1"/>
  <c r="AC129" i="6"/>
  <c r="Z129" i="6"/>
  <c r="AI129" i="6" s="1"/>
  <c r="AC19" i="6"/>
  <c r="Z19" i="6"/>
  <c r="AB19" i="6" s="1"/>
  <c r="AC121" i="6"/>
  <c r="Z121" i="6"/>
  <c r="AI121" i="6" s="1"/>
  <c r="AC147" i="6"/>
  <c r="Z147" i="6"/>
  <c r="AI147" i="6" s="1"/>
  <c r="AA153" i="6"/>
  <c r="AK153" i="6" s="1"/>
  <c r="Z130" i="6"/>
  <c r="AI130" i="6" s="1"/>
  <c r="AC130" i="6"/>
  <c r="AA146" i="6"/>
  <c r="AK146" i="6" s="1"/>
  <c r="Z568" i="6"/>
  <c r="AI568" i="6" s="1"/>
  <c r="AC568" i="6"/>
  <c r="AC139" i="6"/>
  <c r="Z139" i="6"/>
  <c r="AI139" i="6" s="1"/>
  <c r="AA125" i="6"/>
  <c r="AK125" i="6" s="1"/>
  <c r="AA135" i="6"/>
  <c r="AK135" i="6" s="1"/>
  <c r="Z127" i="6"/>
  <c r="AI127" i="6" s="1"/>
  <c r="AC127" i="6"/>
  <c r="Z126" i="6"/>
  <c r="AI126" i="6" s="1"/>
  <c r="AC126" i="6"/>
  <c r="AC128" i="6"/>
  <c r="Z128" i="6"/>
  <c r="AI128" i="6" s="1"/>
  <c r="D41" i="8"/>
  <c r="Y17" i="30" s="1"/>
  <c r="P10" i="30" s="1"/>
  <c r="U35" i="8" s="1"/>
  <c r="C41" i="8"/>
  <c r="X17" i="30" s="1"/>
  <c r="O10" i="30" s="1"/>
  <c r="E41" i="8"/>
  <c r="Z17" i="30" s="1"/>
  <c r="AA17" i="30" s="1"/>
  <c r="AB136" i="6" l="1"/>
  <c r="AM208" i="6"/>
  <c r="AW208" i="6" s="1"/>
  <c r="AY208" i="6" s="1"/>
  <c r="AM210" i="6"/>
  <c r="AN210" i="6" s="1"/>
  <c r="AB140" i="6"/>
  <c r="AE140" i="6" s="1"/>
  <c r="AB182" i="6"/>
  <c r="AM209" i="6"/>
  <c r="AW209" i="6" s="1"/>
  <c r="AY209" i="6" s="1"/>
  <c r="O3" i="25" a="1"/>
  <c r="O3" i="25" s="1"/>
  <c r="O2" i="25"/>
  <c r="Q10" i="30" a="1"/>
  <c r="Q10" i="30" s="1"/>
  <c r="R10" i="30" a="1"/>
  <c r="R10" i="30" s="1"/>
  <c r="AM348" i="6"/>
  <c r="AW348" i="6" s="1"/>
  <c r="AY348" i="6" s="1"/>
  <c r="AM271" i="6"/>
  <c r="AW271" i="6" s="1"/>
  <c r="AY271" i="6" s="1"/>
  <c r="AM366" i="6"/>
  <c r="AW366" i="6"/>
  <c r="AY366" i="6" s="1"/>
  <c r="AM583" i="6"/>
  <c r="AW583" i="6" s="1"/>
  <c r="AY583" i="6" s="1"/>
  <c r="AB599" i="6"/>
  <c r="AI586" i="6"/>
  <c r="AI17" i="6"/>
  <c r="AL17" i="6" s="1"/>
  <c r="AN17" i="6" s="1"/>
  <c r="AM562" i="6"/>
  <c r="AW562" i="6" s="1"/>
  <c r="AY562" i="6" s="1"/>
  <c r="AM540" i="6"/>
  <c r="AW540" i="6" s="1"/>
  <c r="AY540" i="6" s="1"/>
  <c r="AO276" i="6"/>
  <c r="AL276" i="6"/>
  <c r="AM549" i="6"/>
  <c r="AW549" i="6" s="1"/>
  <c r="AY549" i="6" s="1"/>
  <c r="AO245" i="6"/>
  <c r="AL245" i="6"/>
  <c r="AU245" i="6" s="1"/>
  <c r="AO325" i="6"/>
  <c r="AL325" i="6"/>
  <c r="AN325" i="6" s="1"/>
  <c r="AM278" i="6"/>
  <c r="AW278" i="6" s="1"/>
  <c r="AY278" i="6" s="1"/>
  <c r="AM326" i="6"/>
  <c r="AW326" i="6" s="1"/>
  <c r="AY326" i="6" s="1"/>
  <c r="AO381" i="6"/>
  <c r="AL381" i="6"/>
  <c r="AO453" i="6"/>
  <c r="AL453" i="6"/>
  <c r="AL459" i="6"/>
  <c r="AO459" i="6"/>
  <c r="AO391" i="6"/>
  <c r="AL391" i="6"/>
  <c r="AO387" i="6"/>
  <c r="AL387" i="6"/>
  <c r="AO416" i="6"/>
  <c r="AL416" i="6"/>
  <c r="AM392" i="6"/>
  <c r="AW392" i="6" s="1"/>
  <c r="AY392" i="6" s="1"/>
  <c r="AM409" i="6"/>
  <c r="AW409" i="6" s="1"/>
  <c r="AY409" i="6" s="1"/>
  <c r="AM416" i="6"/>
  <c r="AW416" i="6" s="1"/>
  <c r="AY416" i="6" s="1"/>
  <c r="AO562" i="6"/>
  <c r="AL562" i="6"/>
  <c r="AN562" i="6" s="1"/>
  <c r="AQ562" i="6" s="1"/>
  <c r="AM568" i="6"/>
  <c r="AW568" i="6" s="1"/>
  <c r="AY568" i="6" s="1"/>
  <c r="AO570" i="6"/>
  <c r="AL570" i="6"/>
  <c r="AO582" i="6"/>
  <c r="AL582" i="6"/>
  <c r="AO600" i="6"/>
  <c r="AL600" i="6"/>
  <c r="AM552" i="6"/>
  <c r="AW552" i="6" s="1"/>
  <c r="AY552" i="6" s="1"/>
  <c r="AM543" i="6"/>
  <c r="AW543" i="6" s="1"/>
  <c r="AY543" i="6" s="1"/>
  <c r="AM539" i="6"/>
  <c r="AW539" i="6" s="1"/>
  <c r="AY539" i="6" s="1"/>
  <c r="AO238" i="6"/>
  <c r="AL238" i="6"/>
  <c r="AM254" i="6"/>
  <c r="AW254" i="6" s="1"/>
  <c r="AY254" i="6" s="1"/>
  <c r="AO221" i="6"/>
  <c r="AL221" i="6"/>
  <c r="AM523" i="6"/>
  <c r="AW523" i="6" s="1"/>
  <c r="AY523" i="6" s="1"/>
  <c r="AO511" i="6"/>
  <c r="AL511" i="6"/>
  <c r="AM529" i="6"/>
  <c r="AW529" i="6" s="1"/>
  <c r="AY529" i="6" s="1"/>
  <c r="AO510" i="6"/>
  <c r="AL510" i="6"/>
  <c r="AO503" i="6"/>
  <c r="AL503" i="6"/>
  <c r="AO371" i="6"/>
  <c r="AL371" i="6"/>
  <c r="AN371" i="6" s="1"/>
  <c r="AO334" i="6"/>
  <c r="AL334" i="6"/>
  <c r="AM332" i="6"/>
  <c r="AO349" i="6"/>
  <c r="AL349" i="6"/>
  <c r="AN349" i="6" s="1"/>
  <c r="AM364" i="6"/>
  <c r="AW364" i="6" s="1"/>
  <c r="AY364" i="6" s="1"/>
  <c r="AM365" i="6"/>
  <c r="AW365" i="6" s="1"/>
  <c r="AM329" i="6"/>
  <c r="AW329" i="6" s="1"/>
  <c r="AY329" i="6" s="1"/>
  <c r="AM308" i="6"/>
  <c r="AW308" i="6" s="1"/>
  <c r="AY308" i="6" s="1"/>
  <c r="AO281" i="6"/>
  <c r="AL281" i="6"/>
  <c r="AM299" i="6"/>
  <c r="AW299" i="6" s="1"/>
  <c r="AY299" i="6" s="1"/>
  <c r="AM475" i="6"/>
  <c r="AW475" i="6" s="1"/>
  <c r="AY475" i="6" s="1"/>
  <c r="AM436" i="6"/>
  <c r="AW436" i="6" s="1"/>
  <c r="AY436" i="6" s="1"/>
  <c r="AO417" i="6"/>
  <c r="AL417" i="6"/>
  <c r="AO460" i="6"/>
  <c r="AL460" i="6"/>
  <c r="AO398" i="6"/>
  <c r="AL398" i="6"/>
  <c r="AO423" i="6"/>
  <c r="AL423" i="6"/>
  <c r="AM421" i="6"/>
  <c r="AW421" i="6"/>
  <c r="AY421" i="6" s="1"/>
  <c r="AO445" i="6"/>
  <c r="AL445" i="6"/>
  <c r="AU445" i="6" s="1"/>
  <c r="AM381" i="6"/>
  <c r="AW381" i="6"/>
  <c r="AY381" i="6" s="1"/>
  <c r="AM444" i="6"/>
  <c r="AW444" i="6" s="1"/>
  <c r="AY444" i="6" s="1"/>
  <c r="AO402" i="6"/>
  <c r="AL402" i="6"/>
  <c r="AM472" i="6"/>
  <c r="AW472" i="6" s="1"/>
  <c r="AY472" i="6" s="1"/>
  <c r="AM434" i="6"/>
  <c r="AW434" i="6" s="1"/>
  <c r="AY434" i="6" s="1"/>
  <c r="AM414" i="6"/>
  <c r="AW414" i="6" s="1"/>
  <c r="AY414" i="6" s="1"/>
  <c r="AO443" i="6"/>
  <c r="AL443" i="6"/>
  <c r="AM428" i="6"/>
  <c r="AW428" i="6" s="1"/>
  <c r="AY428" i="6" s="1"/>
  <c r="AM399" i="6"/>
  <c r="AW399" i="6" s="1"/>
  <c r="AY399" i="6" s="1"/>
  <c r="AO595" i="6"/>
  <c r="AL595" i="6"/>
  <c r="AM564" i="6"/>
  <c r="AW564" i="6" s="1"/>
  <c r="AY564" i="6" s="1"/>
  <c r="AM555" i="6"/>
  <c r="AW555" i="6" s="1"/>
  <c r="AY555" i="6" s="1"/>
  <c r="AO559" i="6"/>
  <c r="AL559" i="6"/>
  <c r="AO564" i="6"/>
  <c r="AL564" i="6"/>
  <c r="AW601" i="6"/>
  <c r="AY601" i="6" s="1"/>
  <c r="AM601" i="6"/>
  <c r="AM560" i="6"/>
  <c r="AW560" i="6" s="1"/>
  <c r="AY560" i="6" s="1"/>
  <c r="AM596" i="6"/>
  <c r="AW596" i="6" s="1"/>
  <c r="AY596" i="6" s="1"/>
  <c r="AM576" i="6"/>
  <c r="AW576" i="6" s="1"/>
  <c r="AY576" i="6" s="1"/>
  <c r="AM600" i="6"/>
  <c r="AW600" i="6" s="1"/>
  <c r="AY600" i="6" s="1"/>
  <c r="AO546" i="6"/>
  <c r="AL546" i="6"/>
  <c r="AN546" i="6" s="1"/>
  <c r="AM542" i="6"/>
  <c r="AW542" i="6" s="1"/>
  <c r="AY542" i="6" s="1"/>
  <c r="AO257" i="6"/>
  <c r="AL257" i="6"/>
  <c r="AM264" i="6"/>
  <c r="AW264" i="6" s="1"/>
  <c r="AY264" i="6" s="1"/>
  <c r="AM541" i="6"/>
  <c r="AW541" i="6" s="1"/>
  <c r="AY541" i="6" s="1"/>
  <c r="AM256" i="6"/>
  <c r="AW256" i="6" s="1"/>
  <c r="AY256" i="6" s="1"/>
  <c r="AO553" i="6"/>
  <c r="AL553" i="6"/>
  <c r="AN553" i="6" s="1"/>
  <c r="AO268" i="6"/>
  <c r="AL268" i="6"/>
  <c r="AO256" i="6"/>
  <c r="AL256" i="6"/>
  <c r="AM544" i="6"/>
  <c r="AW544" i="6" s="1"/>
  <c r="AY544" i="6" s="1"/>
  <c r="AO252" i="6"/>
  <c r="AL252" i="6"/>
  <c r="AO227" i="6"/>
  <c r="AL227" i="6"/>
  <c r="AN227" i="6" s="1"/>
  <c r="AO224" i="6"/>
  <c r="AL224" i="6"/>
  <c r="AO255" i="6"/>
  <c r="AL255" i="6"/>
  <c r="AM245" i="6"/>
  <c r="AW245" i="6" s="1"/>
  <c r="AY245" i="6" s="1"/>
  <c r="AO223" i="6"/>
  <c r="AL223" i="6"/>
  <c r="AU223" i="6" s="1"/>
  <c r="AM241" i="6"/>
  <c r="AW241" i="6" s="1"/>
  <c r="AY241" i="6" s="1"/>
  <c r="AM238" i="6"/>
  <c r="AW238" i="6" s="1"/>
  <c r="AY238" i="6" s="1"/>
  <c r="AO244" i="6"/>
  <c r="AL244" i="6"/>
  <c r="AU244" i="6" s="1"/>
  <c r="AO226" i="6"/>
  <c r="AL226" i="6"/>
  <c r="AU226" i="6" s="1"/>
  <c r="AM519" i="6"/>
  <c r="AW519" i="6"/>
  <c r="AY519" i="6" s="1"/>
  <c r="AO514" i="6"/>
  <c r="AL514" i="6"/>
  <c r="AN514" i="6" s="1"/>
  <c r="AO517" i="6"/>
  <c r="AL517" i="6"/>
  <c r="AO522" i="6"/>
  <c r="AL522" i="6"/>
  <c r="AO529" i="6"/>
  <c r="AL529" i="6"/>
  <c r="AM515" i="6"/>
  <c r="AW515" i="6" s="1"/>
  <c r="AY515" i="6" s="1"/>
  <c r="AM536" i="6"/>
  <c r="AW536" i="6" s="1"/>
  <c r="AY536" i="6" s="1"/>
  <c r="AO505" i="6"/>
  <c r="AL505" i="6"/>
  <c r="AM500" i="6"/>
  <c r="AW500" i="6" s="1"/>
  <c r="AY500" i="6" s="1"/>
  <c r="AO509" i="6"/>
  <c r="AL509" i="6"/>
  <c r="AO500" i="6"/>
  <c r="AL500" i="6"/>
  <c r="AM335" i="6"/>
  <c r="AW335" i="6" s="1"/>
  <c r="AM482" i="6"/>
  <c r="AW482" i="6" s="1"/>
  <c r="AY482" i="6" s="1"/>
  <c r="AM485" i="6"/>
  <c r="AW485" i="6" s="1"/>
  <c r="AY485" i="6" s="1"/>
  <c r="AO346" i="6"/>
  <c r="AL346" i="6"/>
  <c r="AM360" i="6"/>
  <c r="AW360" i="6"/>
  <c r="AY360" i="6" s="1"/>
  <c r="AM337" i="6"/>
  <c r="AW337" i="6" s="1"/>
  <c r="AY337" i="6" s="1"/>
  <c r="AM350" i="6"/>
  <c r="AW350" i="6" s="1"/>
  <c r="AY350" i="6" s="1"/>
  <c r="AM363" i="6"/>
  <c r="AW363" i="6" s="1"/>
  <c r="AY363" i="6" s="1"/>
  <c r="AM361" i="6"/>
  <c r="AW361" i="6" s="1"/>
  <c r="AY361" i="6" s="1"/>
  <c r="AM330" i="6"/>
  <c r="AW330" i="6" s="1"/>
  <c r="AY330" i="6" s="1"/>
  <c r="AO290" i="6"/>
  <c r="AL290" i="6"/>
  <c r="AM310" i="6"/>
  <c r="AW310" i="6" s="1"/>
  <c r="AY310" i="6" s="1"/>
  <c r="AO283" i="6"/>
  <c r="AL283" i="6"/>
  <c r="AO316" i="6"/>
  <c r="AL316" i="6"/>
  <c r="AO278" i="6"/>
  <c r="AL278" i="6"/>
  <c r="AU278" i="6"/>
  <c r="AX278" i="6" s="1"/>
  <c r="AM307" i="6"/>
  <c r="AW307" i="6" s="1"/>
  <c r="AY307" i="6" s="1"/>
  <c r="AM321" i="6"/>
  <c r="AW321" i="6" s="1"/>
  <c r="AY321" i="6" s="1"/>
  <c r="AM279" i="6"/>
  <c r="AW279" i="6"/>
  <c r="AY279" i="6" s="1"/>
  <c r="AO299" i="6"/>
  <c r="AL299" i="6"/>
  <c r="AU299" i="6" s="1"/>
  <c r="AX299" i="6" s="1"/>
  <c r="AM306" i="6"/>
  <c r="AW306" i="6" s="1"/>
  <c r="AY306" i="6" s="1"/>
  <c r="AM291" i="6"/>
  <c r="AW291" i="6" s="1"/>
  <c r="AY291" i="6" s="1"/>
  <c r="AM300" i="6"/>
  <c r="AW300" i="6" s="1"/>
  <c r="AY300" i="6" s="1"/>
  <c r="AO304" i="6"/>
  <c r="AL304" i="6"/>
  <c r="AO315" i="6"/>
  <c r="AL315" i="6"/>
  <c r="AU315" i="6" s="1"/>
  <c r="AL376" i="6"/>
  <c r="AO376" i="6"/>
  <c r="AM413" i="6"/>
  <c r="AW413" i="6" s="1"/>
  <c r="AY413" i="6" s="1"/>
  <c r="AO407" i="6"/>
  <c r="AL407" i="6"/>
  <c r="AN407" i="6" s="1"/>
  <c r="AM412" i="6"/>
  <c r="AW412" i="6" s="1"/>
  <c r="AY412" i="6" s="1"/>
  <c r="AM422" i="6"/>
  <c r="AW422" i="6" s="1"/>
  <c r="AY422" i="6" s="1"/>
  <c r="AO411" i="6"/>
  <c r="AL411" i="6"/>
  <c r="AU411" i="6" s="1"/>
  <c r="AX411" i="6" s="1"/>
  <c r="AO471" i="6"/>
  <c r="AL471" i="6"/>
  <c r="AO447" i="6"/>
  <c r="AL447" i="6"/>
  <c r="AU447" i="6" s="1"/>
  <c r="AO466" i="6"/>
  <c r="AL466" i="6"/>
  <c r="AO394" i="6"/>
  <c r="AL394" i="6"/>
  <c r="AO440" i="6"/>
  <c r="AL440" i="6"/>
  <c r="AO462" i="6"/>
  <c r="AL462" i="6"/>
  <c r="AU462" i="6" s="1"/>
  <c r="AM458" i="6"/>
  <c r="AW458" i="6"/>
  <c r="AY458" i="6" s="1"/>
  <c r="AM405" i="6"/>
  <c r="AW405" i="6" s="1"/>
  <c r="AY405" i="6" s="1"/>
  <c r="AM441" i="6"/>
  <c r="AW441" i="6" s="1"/>
  <c r="AY441" i="6" s="1"/>
  <c r="AM397" i="6"/>
  <c r="AW397" i="6" s="1"/>
  <c r="AY397" i="6" s="1"/>
  <c r="AO400" i="6"/>
  <c r="AL400" i="6"/>
  <c r="AU400" i="6" s="1"/>
  <c r="AO434" i="6"/>
  <c r="AL434" i="6"/>
  <c r="AN434" i="6" s="1"/>
  <c r="AO397" i="6"/>
  <c r="AL397" i="6"/>
  <c r="AO432" i="6"/>
  <c r="AL432" i="6"/>
  <c r="AO590" i="6"/>
  <c r="AL590" i="6"/>
  <c r="AO591" i="6"/>
  <c r="AL591" i="6"/>
  <c r="AO589" i="6"/>
  <c r="AL589" i="6"/>
  <c r="AO587" i="6"/>
  <c r="AL587" i="6"/>
  <c r="AO548" i="6"/>
  <c r="AL548" i="6"/>
  <c r="AU548" i="6" s="1"/>
  <c r="AM236" i="6"/>
  <c r="AW236" i="6" s="1"/>
  <c r="AY236" i="6" s="1"/>
  <c r="AM247" i="6"/>
  <c r="AW247" i="6" s="1"/>
  <c r="AY247" i="6" s="1"/>
  <c r="AM224" i="6"/>
  <c r="AW224" i="6" s="1"/>
  <c r="AY224" i="6" s="1"/>
  <c r="AO512" i="6"/>
  <c r="AL512" i="6"/>
  <c r="AO490" i="6"/>
  <c r="AL490" i="6"/>
  <c r="AM288" i="6"/>
  <c r="AW288" i="6" s="1"/>
  <c r="AY288" i="6" s="1"/>
  <c r="AO295" i="6"/>
  <c r="AL295" i="6"/>
  <c r="AO320" i="6"/>
  <c r="AL320" i="6"/>
  <c r="AN320" i="6" s="1"/>
  <c r="AM457" i="6"/>
  <c r="AW457" i="6"/>
  <c r="AY457" i="6" s="1"/>
  <c r="AM427" i="6"/>
  <c r="AW427" i="6" s="1"/>
  <c r="AY427" i="6" s="1"/>
  <c r="AM429" i="6"/>
  <c r="AW429" i="6" s="1"/>
  <c r="AY429" i="6" s="1"/>
  <c r="AM384" i="6"/>
  <c r="AW384" i="6" s="1"/>
  <c r="AY384" i="6" s="1"/>
  <c r="AO456" i="6"/>
  <c r="AL456" i="6"/>
  <c r="AM391" i="6"/>
  <c r="AW391" i="6" s="1"/>
  <c r="AY391" i="6" s="1"/>
  <c r="AO463" i="6"/>
  <c r="AL463" i="6"/>
  <c r="AM432" i="6"/>
  <c r="AW432" i="6" s="1"/>
  <c r="AY432" i="6" s="1"/>
  <c r="AO393" i="6"/>
  <c r="AL393" i="6"/>
  <c r="AN393" i="6" s="1"/>
  <c r="AQ393" i="6" s="1"/>
  <c r="AO441" i="6"/>
  <c r="AL441" i="6"/>
  <c r="AM469" i="6"/>
  <c r="AW469" i="6"/>
  <c r="AY469" i="6" s="1"/>
  <c r="AM437" i="6"/>
  <c r="AW437" i="6" s="1"/>
  <c r="AY437" i="6" s="1"/>
  <c r="AM586" i="6"/>
  <c r="AW586" i="6" s="1"/>
  <c r="AY586" i="6" s="1"/>
  <c r="AM558" i="6"/>
  <c r="AW558" i="6" s="1"/>
  <c r="AY558" i="6" s="1"/>
  <c r="AM575" i="6"/>
  <c r="AW575" i="6" s="1"/>
  <c r="AY575" i="6" s="1"/>
  <c r="AO568" i="6"/>
  <c r="AL568" i="6"/>
  <c r="AO560" i="6"/>
  <c r="AL560" i="6"/>
  <c r="AN560" i="6" s="1"/>
  <c r="AO571" i="6"/>
  <c r="AL571" i="6"/>
  <c r="AO583" i="6"/>
  <c r="AL583" i="6"/>
  <c r="AN583" i="6" s="1"/>
  <c r="AM578" i="6"/>
  <c r="AW578" i="6" s="1"/>
  <c r="AY578" i="6" s="1"/>
  <c r="AM265" i="6"/>
  <c r="AW265" i="6" s="1"/>
  <c r="AY265" i="6" s="1"/>
  <c r="AO549" i="6"/>
  <c r="AL549" i="6"/>
  <c r="AN549" i="6" s="1"/>
  <c r="AO267" i="6"/>
  <c r="AL267" i="6"/>
  <c r="AM257" i="6"/>
  <c r="AW257" i="6" s="1"/>
  <c r="AY257" i="6" s="1"/>
  <c r="AO260" i="6"/>
  <c r="AL260" i="6"/>
  <c r="AM222" i="6"/>
  <c r="AW222" i="6" s="1"/>
  <c r="AY222" i="6" s="1"/>
  <c r="AM255" i="6"/>
  <c r="AW255" i="6" s="1"/>
  <c r="AY255" i="6" s="1"/>
  <c r="AM488" i="6"/>
  <c r="AW488" i="6" s="1"/>
  <c r="AY488" i="6" s="1"/>
  <c r="AO527" i="6"/>
  <c r="AL527" i="6"/>
  <c r="AM512" i="6"/>
  <c r="AW512" i="6" s="1"/>
  <c r="AY512" i="6" s="1"/>
  <c r="AM493" i="6"/>
  <c r="AW493" i="6" s="1"/>
  <c r="AY493" i="6" s="1"/>
  <c r="AM531" i="6"/>
  <c r="AW531" i="6" s="1"/>
  <c r="AY531" i="6" s="1"/>
  <c r="AO526" i="6"/>
  <c r="AL526" i="6"/>
  <c r="AM516" i="6"/>
  <c r="AW516" i="6" s="1"/>
  <c r="AY516" i="6" s="1"/>
  <c r="AO488" i="6"/>
  <c r="AL488" i="6"/>
  <c r="AO532" i="6"/>
  <c r="AL532" i="6"/>
  <c r="AO366" i="6"/>
  <c r="AL366" i="6"/>
  <c r="AN366" i="6" s="1"/>
  <c r="AO354" i="6"/>
  <c r="AL354" i="6"/>
  <c r="AM351" i="6"/>
  <c r="AW351" i="6" s="1"/>
  <c r="AY351" i="6" s="1"/>
  <c r="AO360" i="6"/>
  <c r="AL360" i="6"/>
  <c r="AN360" i="6" s="1"/>
  <c r="AM355" i="6"/>
  <c r="AW355" i="6" s="1"/>
  <c r="AY355" i="6" s="1"/>
  <c r="AO486" i="6"/>
  <c r="AL486" i="6"/>
  <c r="AM342" i="6"/>
  <c r="AW342" i="6" s="1"/>
  <c r="AY342" i="6" s="1"/>
  <c r="AO331" i="6"/>
  <c r="AL331" i="6"/>
  <c r="AO311" i="6"/>
  <c r="AL311" i="6"/>
  <c r="AO324" i="6"/>
  <c r="AL324" i="6"/>
  <c r="AM471" i="6"/>
  <c r="AW471" i="6" s="1"/>
  <c r="AY471" i="6" s="1"/>
  <c r="AO436" i="6"/>
  <c r="AL436" i="6"/>
  <c r="AN436" i="6" s="1"/>
  <c r="AO425" i="6"/>
  <c r="AL425" i="6"/>
  <c r="AN425" i="6" s="1"/>
  <c r="AO475" i="6"/>
  <c r="AL475" i="6"/>
  <c r="AN475" i="6" s="1"/>
  <c r="AO473" i="6"/>
  <c r="AL473" i="6"/>
  <c r="AN473" i="6" s="1"/>
  <c r="AO452" i="6"/>
  <c r="AL452" i="6"/>
  <c r="AO470" i="6"/>
  <c r="AL470" i="6"/>
  <c r="AL392" i="6"/>
  <c r="AO392" i="6"/>
  <c r="AO446" i="6"/>
  <c r="AL446" i="6"/>
  <c r="AU446" i="6" s="1"/>
  <c r="AX446" i="6" s="1"/>
  <c r="AM393" i="6"/>
  <c r="AW393" i="6" s="1"/>
  <c r="AY393" i="6" s="1"/>
  <c r="AM462" i="6"/>
  <c r="AW462" i="6" s="1"/>
  <c r="AY462" i="6" s="1"/>
  <c r="AO555" i="6"/>
  <c r="AL555" i="6"/>
  <c r="AN555" i="6" s="1"/>
  <c r="AM566" i="6"/>
  <c r="AW566" i="6" s="1"/>
  <c r="AY566" i="6" s="1"/>
  <c r="AO601" i="6"/>
  <c r="AL601" i="6"/>
  <c r="AN601" i="6" s="1"/>
  <c r="AM557" i="6"/>
  <c r="AW557" i="6" s="1"/>
  <c r="AY557" i="6" s="1"/>
  <c r="AO565" i="6"/>
  <c r="AL565" i="6"/>
  <c r="AO596" i="6"/>
  <c r="AL596" i="6"/>
  <c r="AN596" i="6" s="1"/>
  <c r="AO580" i="6"/>
  <c r="AL580" i="6"/>
  <c r="AN580" i="6" s="1"/>
  <c r="AM581" i="6"/>
  <c r="AW581" i="6" s="1"/>
  <c r="AY581" i="6" s="1"/>
  <c r="AO577" i="6"/>
  <c r="AL577" i="6"/>
  <c r="AN577" i="6" s="1"/>
  <c r="AO266" i="6"/>
  <c r="AL266" i="6"/>
  <c r="AM547" i="6"/>
  <c r="AW547" i="6" s="1"/>
  <c r="AY547" i="6" s="1"/>
  <c r="AO275" i="6"/>
  <c r="AL275" i="6"/>
  <c r="AO258" i="6"/>
  <c r="AL258" i="6"/>
  <c r="AO540" i="6"/>
  <c r="AL540" i="6"/>
  <c r="AN540" i="6" s="1"/>
  <c r="AO552" i="6"/>
  <c r="AL552" i="6"/>
  <c r="AN552" i="6" s="1"/>
  <c r="AO265" i="6"/>
  <c r="AL265" i="6"/>
  <c r="AO232" i="6"/>
  <c r="AL232" i="6"/>
  <c r="AM242" i="6"/>
  <c r="AW242" i="6" s="1"/>
  <c r="AY242" i="6" s="1"/>
  <c r="AM253" i="6"/>
  <c r="AW253" i="6" s="1"/>
  <c r="AY253" i="6" s="1"/>
  <c r="AM226" i="6"/>
  <c r="AW226" i="6" s="1"/>
  <c r="AY226" i="6" s="1"/>
  <c r="AM243" i="6"/>
  <c r="AW243" i="6" s="1"/>
  <c r="AY243" i="6" s="1"/>
  <c r="AM221" i="6"/>
  <c r="AW221" i="6" s="1"/>
  <c r="AY221" i="6" s="1"/>
  <c r="AM231" i="6"/>
  <c r="AW231" i="6" s="1"/>
  <c r="AY231" i="6" s="1"/>
  <c r="AO241" i="6"/>
  <c r="AL241" i="6"/>
  <c r="AO502" i="6"/>
  <c r="AL502" i="6"/>
  <c r="AO523" i="6"/>
  <c r="AL523" i="6"/>
  <c r="AN523" i="6" s="1"/>
  <c r="AO499" i="6"/>
  <c r="AL499" i="6"/>
  <c r="AM491" i="6"/>
  <c r="AW491" i="6" s="1"/>
  <c r="AY491" i="6" s="1"/>
  <c r="AO535" i="6"/>
  <c r="AL535" i="6"/>
  <c r="AM494" i="6"/>
  <c r="AW494" i="6" s="1"/>
  <c r="AY494" i="6" s="1"/>
  <c r="AO491" i="6"/>
  <c r="AL491" i="6"/>
  <c r="AM527" i="6"/>
  <c r="AW527" i="6"/>
  <c r="AY527" i="6" s="1"/>
  <c r="AM504" i="6"/>
  <c r="AW504" i="6" s="1"/>
  <c r="AY504" i="6" s="1"/>
  <c r="AO513" i="6"/>
  <c r="AL513" i="6"/>
  <c r="AO520" i="6"/>
  <c r="AL520" i="6"/>
  <c r="AO484" i="6"/>
  <c r="AL484" i="6"/>
  <c r="AU484" i="6" s="1"/>
  <c r="AO338" i="6"/>
  <c r="AL338" i="6"/>
  <c r="AN338" i="6" s="1"/>
  <c r="AM481" i="6"/>
  <c r="AW481" i="6" s="1"/>
  <c r="AY481" i="6" s="1"/>
  <c r="AM340" i="6"/>
  <c r="AW340" i="6" s="1"/>
  <c r="AY340" i="6" s="1"/>
  <c r="AO330" i="6"/>
  <c r="AL330" i="6"/>
  <c r="AN330" i="6" s="1"/>
  <c r="AO335" i="6"/>
  <c r="AL335" i="6"/>
  <c r="AN335" i="6" s="1"/>
  <c r="AO359" i="6"/>
  <c r="AL359" i="6"/>
  <c r="AO358" i="6"/>
  <c r="AL358" i="6"/>
  <c r="AO353" i="6"/>
  <c r="AL353" i="6"/>
  <c r="AU353" i="6" s="1"/>
  <c r="AM339" i="6"/>
  <c r="AW339" i="6" s="1"/>
  <c r="AY339" i="6" s="1"/>
  <c r="AM369" i="6"/>
  <c r="AW369" i="6"/>
  <c r="AY369" i="6" s="1"/>
  <c r="AM290" i="6"/>
  <c r="AW290" i="6" s="1"/>
  <c r="AY290" i="6" s="1"/>
  <c r="AM283" i="6"/>
  <c r="AW283" i="6" s="1"/>
  <c r="AY283" i="6" s="1"/>
  <c r="AM282" i="6"/>
  <c r="AW282" i="6"/>
  <c r="AY282" i="6" s="1"/>
  <c r="AO292" i="6"/>
  <c r="AL292" i="6"/>
  <c r="AM287" i="6"/>
  <c r="AW287" i="6" s="1"/>
  <c r="AY287" i="6" s="1"/>
  <c r="AO327" i="6"/>
  <c r="AL327" i="6"/>
  <c r="AO289" i="6"/>
  <c r="AL289" i="6"/>
  <c r="AO280" i="6"/>
  <c r="AL280" i="6"/>
  <c r="AM322" i="6"/>
  <c r="AW322" i="6" s="1"/>
  <c r="AY322" i="6" s="1"/>
  <c r="AM295" i="6"/>
  <c r="AW295" i="6" s="1"/>
  <c r="AY295" i="6" s="1"/>
  <c r="AO317" i="6"/>
  <c r="AL317" i="6"/>
  <c r="AO298" i="6"/>
  <c r="AL298" i="6"/>
  <c r="AM281" i="6"/>
  <c r="AW281" i="6" s="1"/>
  <c r="AY281" i="6" s="1"/>
  <c r="AM277" i="6"/>
  <c r="AW277" i="6" s="1"/>
  <c r="AY277" i="6" s="1"/>
  <c r="AM461" i="6"/>
  <c r="AW461" i="6" s="1"/>
  <c r="AY461" i="6" s="1"/>
  <c r="AO409" i="6"/>
  <c r="AL409" i="6"/>
  <c r="AN409" i="6" s="1"/>
  <c r="AO378" i="6"/>
  <c r="AL378" i="6"/>
  <c r="AM467" i="6"/>
  <c r="AW467" i="6" s="1"/>
  <c r="AY467" i="6" s="1"/>
  <c r="AM398" i="6"/>
  <c r="AW398" i="6" s="1"/>
  <c r="AY398" i="6" s="1"/>
  <c r="AO395" i="6"/>
  <c r="AL395" i="6"/>
  <c r="AM465" i="6"/>
  <c r="AW465" i="6" s="1"/>
  <c r="AY465" i="6" s="1"/>
  <c r="AM464" i="6"/>
  <c r="AW464" i="6" s="1"/>
  <c r="AY464" i="6" s="1"/>
  <c r="AO406" i="6"/>
  <c r="AL406" i="6"/>
  <c r="AM447" i="6"/>
  <c r="AW447" i="6" s="1"/>
  <c r="AY447" i="6" s="1"/>
  <c r="AO450" i="6"/>
  <c r="AL450" i="6"/>
  <c r="AM417" i="6"/>
  <c r="AW417" i="6" s="1"/>
  <c r="AY417" i="6" s="1"/>
  <c r="AM474" i="6"/>
  <c r="AW474" i="6" s="1"/>
  <c r="AY474" i="6" s="1"/>
  <c r="AO424" i="6"/>
  <c r="AL424" i="6"/>
  <c r="AN424" i="6" s="1"/>
  <c r="AM459" i="6"/>
  <c r="AW459" i="6" s="1"/>
  <c r="AY459" i="6" s="1"/>
  <c r="AM387" i="6"/>
  <c r="AW387" i="6" s="1"/>
  <c r="AY387" i="6" s="1"/>
  <c r="AO465" i="6"/>
  <c r="AL465" i="6"/>
  <c r="AO480" i="6"/>
  <c r="AL480" i="6"/>
  <c r="AO427" i="6"/>
  <c r="AL427" i="6"/>
  <c r="AN427" i="6" s="1"/>
  <c r="AM408" i="6"/>
  <c r="AW408" i="6" s="1"/>
  <c r="AY408" i="6" s="1"/>
  <c r="AO418" i="6"/>
  <c r="AL418" i="6"/>
  <c r="AN418" i="6" s="1"/>
  <c r="AO399" i="6"/>
  <c r="AL399" i="6"/>
  <c r="AO383" i="6"/>
  <c r="AL383" i="6"/>
  <c r="AN383" i="6" s="1"/>
  <c r="AM589" i="6"/>
  <c r="AW589" i="6" s="1"/>
  <c r="AY589" i="6" s="1"/>
  <c r="AM507" i="6"/>
  <c r="AW507" i="6" s="1"/>
  <c r="AY507" i="6" s="1"/>
  <c r="AO558" i="6"/>
  <c r="AL558" i="6"/>
  <c r="AO507" i="6"/>
  <c r="AL507" i="6"/>
  <c r="AM499" i="6"/>
  <c r="AW499" i="6" s="1"/>
  <c r="AY499" i="6" s="1"/>
  <c r="AM354" i="6"/>
  <c r="AW354" i="6"/>
  <c r="AY354" i="6" s="1"/>
  <c r="AM347" i="6"/>
  <c r="AW347" i="6" s="1"/>
  <c r="AY347" i="6" s="1"/>
  <c r="AM324" i="6"/>
  <c r="AM569" i="6"/>
  <c r="AW569" i="6" s="1"/>
  <c r="AY569" i="6" s="1"/>
  <c r="AM582" i="6"/>
  <c r="AW582" i="6" s="1"/>
  <c r="AY582" i="6" s="1"/>
  <c r="AO261" i="6"/>
  <c r="AL261" i="6"/>
  <c r="AO272" i="6"/>
  <c r="AL272" i="6"/>
  <c r="AM545" i="6"/>
  <c r="AW545" i="6" s="1"/>
  <c r="AY545" i="6" s="1"/>
  <c r="AO246" i="6"/>
  <c r="AL246" i="6"/>
  <c r="AO235" i="6"/>
  <c r="AL235" i="6"/>
  <c r="AN235" i="6" s="1"/>
  <c r="AM229" i="6"/>
  <c r="AW229" i="6" s="1"/>
  <c r="AY229" i="6" s="1"/>
  <c r="AM246" i="6"/>
  <c r="AW246" i="6" s="1"/>
  <c r="AY246" i="6" s="1"/>
  <c r="AM233" i="6"/>
  <c r="AW233" i="6" s="1"/>
  <c r="AY233" i="6" s="1"/>
  <c r="AO242" i="6"/>
  <c r="AL242" i="6"/>
  <c r="AO225" i="6"/>
  <c r="AL225" i="6"/>
  <c r="AU225" i="6" s="1"/>
  <c r="AM239" i="6"/>
  <c r="AW239" i="6" s="1"/>
  <c r="AY239" i="6" s="1"/>
  <c r="AO239" i="6"/>
  <c r="AL239" i="6"/>
  <c r="AO219" i="6"/>
  <c r="AL219" i="6"/>
  <c r="AM218" i="6"/>
  <c r="AW218" i="6" s="1"/>
  <c r="AY218" i="6" s="1"/>
  <c r="AM526" i="6"/>
  <c r="AW526" i="6" s="1"/>
  <c r="AY526" i="6" s="1"/>
  <c r="AM517" i="6"/>
  <c r="AW517" i="6" s="1"/>
  <c r="AY517" i="6" s="1"/>
  <c r="AO515" i="6"/>
  <c r="AL515" i="6"/>
  <c r="AN515" i="6" s="1"/>
  <c r="AQ515" i="6" s="1"/>
  <c r="AM521" i="6"/>
  <c r="AW521" i="6" s="1"/>
  <c r="AY521" i="6" s="1"/>
  <c r="AO501" i="6"/>
  <c r="AL501" i="6"/>
  <c r="AM518" i="6"/>
  <c r="AW518" i="6" s="1"/>
  <c r="AY518" i="6" s="1"/>
  <c r="AO497" i="6"/>
  <c r="AL497" i="6"/>
  <c r="AM506" i="6"/>
  <c r="AW506" i="6" s="1"/>
  <c r="AY506" i="6" s="1"/>
  <c r="AM502" i="6"/>
  <c r="AW502" i="6" s="1"/>
  <c r="AY502" i="6" s="1"/>
  <c r="AM525" i="6"/>
  <c r="AW525" i="6" s="1"/>
  <c r="AY525" i="6" s="1"/>
  <c r="AO340" i="6"/>
  <c r="AL340" i="6"/>
  <c r="AM334" i="6"/>
  <c r="AW334" i="6" s="1"/>
  <c r="AY334" i="6" s="1"/>
  <c r="AO345" i="6"/>
  <c r="AL345" i="6"/>
  <c r="AM362" i="6"/>
  <c r="AW362" i="6"/>
  <c r="AY362" i="6" s="1"/>
  <c r="AO485" i="6"/>
  <c r="AL485" i="6"/>
  <c r="AN485" i="6" s="1"/>
  <c r="AO351" i="6"/>
  <c r="AL351" i="6"/>
  <c r="AN351" i="6" s="1"/>
  <c r="AO329" i="6"/>
  <c r="AL329" i="6"/>
  <c r="AN329" i="6" s="1"/>
  <c r="AM352" i="6"/>
  <c r="AW352" i="6"/>
  <c r="AY352" i="6" s="1"/>
  <c r="AO487" i="6"/>
  <c r="AL487" i="6"/>
  <c r="AM294" i="6"/>
  <c r="AW294" i="6" s="1"/>
  <c r="AY294" i="6" s="1"/>
  <c r="AO277" i="6"/>
  <c r="AL277" i="6"/>
  <c r="AO293" i="6"/>
  <c r="AL293" i="6"/>
  <c r="AM286" i="6"/>
  <c r="AW286" i="6" s="1"/>
  <c r="AY286" i="6" s="1"/>
  <c r="AO318" i="6"/>
  <c r="AL318" i="6"/>
  <c r="AO300" i="6"/>
  <c r="AL300" i="6"/>
  <c r="AN300" i="6" s="1"/>
  <c r="AM285" i="6"/>
  <c r="AW285" i="6" s="1"/>
  <c r="AY285" i="6" s="1"/>
  <c r="AO457" i="6"/>
  <c r="AL457" i="6"/>
  <c r="AN457" i="6" s="1"/>
  <c r="AM480" i="6"/>
  <c r="AM410" i="6"/>
  <c r="AW410" i="6" s="1"/>
  <c r="AY410" i="6" s="1"/>
  <c r="AM382" i="6"/>
  <c r="AW382" i="6" s="1"/>
  <c r="AY382" i="6" s="1"/>
  <c r="AO375" i="6"/>
  <c r="AL375" i="6"/>
  <c r="AM389" i="6"/>
  <c r="AW389" i="6" s="1"/>
  <c r="AY389" i="6" s="1"/>
  <c r="AO449" i="6"/>
  <c r="AL449" i="6"/>
  <c r="AN449" i="6" s="1"/>
  <c r="AM378" i="6"/>
  <c r="AW378" i="6"/>
  <c r="AY378" i="6" s="1"/>
  <c r="AM460" i="6"/>
  <c r="AW460" i="6" s="1"/>
  <c r="AY460" i="6" s="1"/>
  <c r="AM388" i="6"/>
  <c r="AW388" i="6" s="1"/>
  <c r="AY388" i="6" s="1"/>
  <c r="AM396" i="6"/>
  <c r="AW396" i="6" s="1"/>
  <c r="AY396" i="6" s="1"/>
  <c r="AO386" i="6"/>
  <c r="AL386" i="6"/>
  <c r="AU386" i="6" s="1"/>
  <c r="AO458" i="6"/>
  <c r="AL458" i="6"/>
  <c r="AN458" i="6" s="1"/>
  <c r="AQ458" i="6" s="1"/>
  <c r="AM470" i="6"/>
  <c r="AW470" i="6" s="1"/>
  <c r="AY470" i="6" s="1"/>
  <c r="AM445" i="6"/>
  <c r="AW445" i="6" s="1"/>
  <c r="AY445" i="6" s="1"/>
  <c r="AO389" i="6"/>
  <c r="AL389" i="6"/>
  <c r="AO438" i="6"/>
  <c r="AL438" i="6"/>
  <c r="AN438" i="6" s="1"/>
  <c r="AO419" i="6"/>
  <c r="AL419" i="6"/>
  <c r="AN419" i="6" s="1"/>
  <c r="AM420" i="6"/>
  <c r="AW420" i="6" s="1"/>
  <c r="AY420" i="6" s="1"/>
  <c r="AM423" i="6"/>
  <c r="AW423" i="6" s="1"/>
  <c r="AY423" i="6" s="1"/>
  <c r="AO442" i="6"/>
  <c r="AL442" i="6"/>
  <c r="AO472" i="6"/>
  <c r="AL472" i="6"/>
  <c r="AM590" i="6"/>
  <c r="AW590" i="6" s="1"/>
  <c r="AY590" i="6" s="1"/>
  <c r="AM595" i="6"/>
  <c r="AW595" i="6" s="1"/>
  <c r="AY595" i="6" s="1"/>
  <c r="AO585" i="6"/>
  <c r="AL585" i="6"/>
  <c r="AM565" i="6"/>
  <c r="AW565" i="6" s="1"/>
  <c r="AY565" i="6" s="1"/>
  <c r="AM559" i="6"/>
  <c r="AW559" i="6" s="1"/>
  <c r="AY559" i="6" s="1"/>
  <c r="AO561" i="6"/>
  <c r="AL561" i="6"/>
  <c r="AO566" i="6"/>
  <c r="AL566" i="6"/>
  <c r="AN566" i="6" s="1"/>
  <c r="AM563" i="6"/>
  <c r="AW563" i="6" s="1"/>
  <c r="AY563" i="6" s="1"/>
  <c r="AM570" i="6"/>
  <c r="AW570" i="6" s="1"/>
  <c r="AY570" i="6" s="1"/>
  <c r="AO579" i="6"/>
  <c r="AL579" i="6"/>
  <c r="AU579" i="6" s="1"/>
  <c r="AO576" i="6"/>
  <c r="AL576" i="6"/>
  <c r="AN576" i="6" s="1"/>
  <c r="AO544" i="6"/>
  <c r="AL544" i="6"/>
  <c r="AN544" i="6" s="1"/>
  <c r="AO541" i="6"/>
  <c r="AL541" i="6"/>
  <c r="AN541" i="6" s="1"/>
  <c r="AO271" i="6"/>
  <c r="AL271" i="6"/>
  <c r="AN271" i="6" s="1"/>
  <c r="AM260" i="6"/>
  <c r="AW260" i="6" s="1"/>
  <c r="AY260" i="6" s="1"/>
  <c r="AO543" i="6"/>
  <c r="AL543" i="6"/>
  <c r="AN543" i="6" s="1"/>
  <c r="AM270" i="6"/>
  <c r="AW270" i="6" s="1"/>
  <c r="AY270" i="6" s="1"/>
  <c r="AO550" i="6"/>
  <c r="AL550" i="6"/>
  <c r="AO263" i="6"/>
  <c r="AL263" i="6"/>
  <c r="AN263" i="6" s="1"/>
  <c r="AM276" i="6"/>
  <c r="AW276" i="6" s="1"/>
  <c r="AY276" i="6" s="1"/>
  <c r="AO547" i="6"/>
  <c r="AL547" i="6"/>
  <c r="AM551" i="6"/>
  <c r="AW551" i="6" s="1"/>
  <c r="AY551" i="6" s="1"/>
  <c r="AM274" i="6"/>
  <c r="AW274" i="6" s="1"/>
  <c r="AY274" i="6" s="1"/>
  <c r="AO228" i="6"/>
  <c r="AL228" i="6"/>
  <c r="AU228" i="6" s="1"/>
  <c r="AM232" i="6"/>
  <c r="AW232" i="6" s="1"/>
  <c r="AY232" i="6" s="1"/>
  <c r="AO237" i="6"/>
  <c r="AL237" i="6"/>
  <c r="AO248" i="6"/>
  <c r="AL248" i="6"/>
  <c r="AM248" i="6"/>
  <c r="AW248" i="6" s="1"/>
  <c r="AY248" i="6" s="1"/>
  <c r="AM230" i="6"/>
  <c r="AW230" i="6" s="1"/>
  <c r="AY230" i="6" s="1"/>
  <c r="AM237" i="6"/>
  <c r="AW237" i="6" s="1"/>
  <c r="AY237" i="6" s="1"/>
  <c r="AO234" i="6"/>
  <c r="AL234" i="6"/>
  <c r="AM225" i="6"/>
  <c r="AW225" i="6" s="1"/>
  <c r="AY225" i="6" s="1"/>
  <c r="AO231" i="6"/>
  <c r="AL231" i="6"/>
  <c r="AU231" i="6" s="1"/>
  <c r="AM513" i="6"/>
  <c r="AW513" i="6"/>
  <c r="AY513" i="6" s="1"/>
  <c r="AM530" i="6"/>
  <c r="AW530" i="6" s="1"/>
  <c r="AY530" i="6" s="1"/>
  <c r="AM509" i="6"/>
  <c r="AW509" i="6" s="1"/>
  <c r="AY509" i="6" s="1"/>
  <c r="AM535" i="6"/>
  <c r="AW535" i="6" s="1"/>
  <c r="AY535" i="6" s="1"/>
  <c r="AM497" i="6"/>
  <c r="AW497" i="6" s="1"/>
  <c r="AY497" i="6" s="1"/>
  <c r="AO519" i="6"/>
  <c r="AL519" i="6"/>
  <c r="AN519" i="6" s="1"/>
  <c r="AQ519" i="6" s="1"/>
  <c r="AM490" i="6"/>
  <c r="AW490" i="6" s="1"/>
  <c r="AY490" i="6" s="1"/>
  <c r="AO530" i="6"/>
  <c r="AL530" i="6"/>
  <c r="AO498" i="6"/>
  <c r="AL498" i="6"/>
  <c r="AM501" i="6"/>
  <c r="AW501" i="6" s="1"/>
  <c r="AY501" i="6" s="1"/>
  <c r="AM533" i="6"/>
  <c r="AW533" i="6" s="1"/>
  <c r="AY533" i="6" s="1"/>
  <c r="AM510" i="6"/>
  <c r="AW510" i="6" s="1"/>
  <c r="AY510" i="6" s="1"/>
  <c r="AO368" i="6"/>
  <c r="AL368" i="6"/>
  <c r="AM345" i="6"/>
  <c r="AW345" i="6" s="1"/>
  <c r="AY345" i="6" s="1"/>
  <c r="AO348" i="6"/>
  <c r="AL348" i="6"/>
  <c r="AN348" i="6" s="1"/>
  <c r="AM367" i="6"/>
  <c r="AW367" i="6" s="1"/>
  <c r="AY367" i="6" s="1"/>
  <c r="AO332" i="6"/>
  <c r="AL332" i="6"/>
  <c r="AO333" i="6"/>
  <c r="AL333" i="6"/>
  <c r="AO341" i="6"/>
  <c r="AL341" i="6"/>
  <c r="AM357" i="6"/>
  <c r="AW357" i="6" s="1"/>
  <c r="AY357" i="6" s="1"/>
  <c r="AM346" i="6"/>
  <c r="AW346" i="6" s="1"/>
  <c r="AY346" i="6" s="1"/>
  <c r="AO337" i="6"/>
  <c r="AL337" i="6"/>
  <c r="AN337" i="6" s="1"/>
  <c r="AO339" i="6"/>
  <c r="AL339" i="6"/>
  <c r="AO328" i="6"/>
  <c r="AL328" i="6"/>
  <c r="AO364" i="6"/>
  <c r="AL364" i="6"/>
  <c r="AN364" i="6" s="1"/>
  <c r="AM292" i="6"/>
  <c r="AW292" i="6" s="1"/>
  <c r="AY292" i="6" s="1"/>
  <c r="AO326" i="6"/>
  <c r="AL326" i="6"/>
  <c r="AN326" i="6" s="1"/>
  <c r="AO303" i="6"/>
  <c r="AL303" i="6"/>
  <c r="AN303" i="6" s="1"/>
  <c r="AO314" i="6"/>
  <c r="AL314" i="6"/>
  <c r="AO286" i="6"/>
  <c r="AL286" i="6"/>
  <c r="AO313" i="6"/>
  <c r="AL313" i="6"/>
  <c r="AO323" i="6"/>
  <c r="AL323" i="6"/>
  <c r="AO307" i="6"/>
  <c r="AL307" i="6"/>
  <c r="AO310" i="6"/>
  <c r="AL310" i="6"/>
  <c r="AO301" i="6"/>
  <c r="AL301" i="6"/>
  <c r="AO285" i="6"/>
  <c r="AL285" i="6"/>
  <c r="AM289" i="6"/>
  <c r="AW289" i="6" s="1"/>
  <c r="AY289" i="6" s="1"/>
  <c r="AM317" i="6"/>
  <c r="AW317" i="6" s="1"/>
  <c r="AY317" i="6" s="1"/>
  <c r="AO291" i="6"/>
  <c r="AL291" i="6"/>
  <c r="AN291" i="6" s="1"/>
  <c r="AO403" i="6"/>
  <c r="AL403" i="6"/>
  <c r="AO476" i="6"/>
  <c r="AL476" i="6"/>
  <c r="AM476" i="6"/>
  <c r="AW476" i="6" s="1"/>
  <c r="AY476" i="6" s="1"/>
  <c r="AO468" i="6"/>
  <c r="AL468" i="6"/>
  <c r="AN468" i="6" s="1"/>
  <c r="AM385" i="6"/>
  <c r="AM454" i="6"/>
  <c r="AW454" i="6" s="1"/>
  <c r="AY454" i="6" s="1"/>
  <c r="AO422" i="6"/>
  <c r="AL422" i="6"/>
  <c r="AM411" i="6"/>
  <c r="AW411" i="6" s="1"/>
  <c r="AM379" i="6"/>
  <c r="AW379" i="6" s="1"/>
  <c r="AY379" i="6" s="1"/>
  <c r="AM440" i="6"/>
  <c r="AW440" i="6" s="1"/>
  <c r="AY440" i="6" s="1"/>
  <c r="AM448" i="6"/>
  <c r="AW448" i="6"/>
  <c r="AY448" i="6" s="1"/>
  <c r="AO396" i="6"/>
  <c r="AL396" i="6"/>
  <c r="AO479" i="6"/>
  <c r="AL479" i="6"/>
  <c r="AN479" i="6" s="1"/>
  <c r="AM372" i="6"/>
  <c r="AW372" i="6" s="1"/>
  <c r="AY372" i="6" s="1"/>
  <c r="AM453" i="6"/>
  <c r="AW453" i="6"/>
  <c r="AY453" i="6" s="1"/>
  <c r="AO451" i="6"/>
  <c r="AL451" i="6"/>
  <c r="AM443" i="6"/>
  <c r="AW443" i="6" s="1"/>
  <c r="AY443" i="6" s="1"/>
  <c r="AM452" i="6"/>
  <c r="AW452" i="6" s="1"/>
  <c r="AY452" i="6" s="1"/>
  <c r="AM435" i="6"/>
  <c r="AW435" i="6" s="1"/>
  <c r="AY435" i="6" s="1"/>
  <c r="AO469" i="6"/>
  <c r="AL469" i="6"/>
  <c r="AN469" i="6" s="1"/>
  <c r="AO448" i="6"/>
  <c r="AL448" i="6"/>
  <c r="AN448" i="6" s="1"/>
  <c r="AM594" i="6"/>
  <c r="AW594" i="6" s="1"/>
  <c r="AY594" i="6" s="1"/>
  <c r="AM593" i="6"/>
  <c r="AW593" i="6" s="1"/>
  <c r="AY593" i="6" s="1"/>
  <c r="AM588" i="6"/>
  <c r="AW588" i="6" s="1"/>
  <c r="AY588" i="6" s="1"/>
  <c r="AO264" i="6"/>
  <c r="AL264" i="6"/>
  <c r="AM273" i="6"/>
  <c r="AW273" i="6" s="1"/>
  <c r="AY273" i="6" s="1"/>
  <c r="AO262" i="6"/>
  <c r="AL262" i="6"/>
  <c r="AO253" i="6"/>
  <c r="AL253" i="6"/>
  <c r="AO243" i="6"/>
  <c r="AL243" i="6"/>
  <c r="AN243" i="6" s="1"/>
  <c r="AM249" i="6"/>
  <c r="AW249" i="6" s="1"/>
  <c r="AY249" i="6" s="1"/>
  <c r="AO494" i="6"/>
  <c r="AL494" i="6"/>
  <c r="AN494" i="6" s="1"/>
  <c r="AQ494" i="6" s="1"/>
  <c r="AO528" i="6"/>
  <c r="AL528" i="6"/>
  <c r="AN528" i="6" s="1"/>
  <c r="AM359" i="6"/>
  <c r="AW359" i="6"/>
  <c r="AY359" i="6" s="1"/>
  <c r="AM331" i="6"/>
  <c r="AW331" i="6" s="1"/>
  <c r="AY331" i="6" s="1"/>
  <c r="AM353" i="6"/>
  <c r="AW353" i="6" s="1"/>
  <c r="AY353" i="6" s="1"/>
  <c r="AO297" i="6"/>
  <c r="AL297" i="6"/>
  <c r="AM319" i="6"/>
  <c r="AW319" i="6" s="1"/>
  <c r="AY319" i="6" s="1"/>
  <c r="AO563" i="6"/>
  <c r="AL563" i="6"/>
  <c r="AM572" i="6"/>
  <c r="AW572" i="6" s="1"/>
  <c r="AY572" i="6" s="1"/>
  <c r="AO578" i="6"/>
  <c r="AL578" i="6"/>
  <c r="AN578" i="6" s="1"/>
  <c r="AM275" i="6"/>
  <c r="AW275" i="6" s="1"/>
  <c r="AY275" i="6" s="1"/>
  <c r="AM262" i="6"/>
  <c r="AW262" i="6" s="1"/>
  <c r="AY262" i="6" s="1"/>
  <c r="AM268" i="6"/>
  <c r="AW268" i="6" s="1"/>
  <c r="AY268" i="6" s="1"/>
  <c r="AM548" i="6"/>
  <c r="AW548" i="6" s="1"/>
  <c r="AY548" i="6" s="1"/>
  <c r="AO259" i="6"/>
  <c r="AL259" i="6"/>
  <c r="AO270" i="6"/>
  <c r="AL270" i="6"/>
  <c r="AM251" i="6"/>
  <c r="AW251" i="6" s="1"/>
  <c r="AY251" i="6" s="1"/>
  <c r="AM252" i="6"/>
  <c r="AW252" i="6" s="1"/>
  <c r="AY252" i="6" s="1"/>
  <c r="AO254" i="6"/>
  <c r="AL254" i="6"/>
  <c r="AU254" i="6" s="1"/>
  <c r="AL251" i="6"/>
  <c r="AO251" i="6"/>
  <c r="AO247" i="6"/>
  <c r="AL247" i="6"/>
  <c r="AN247" i="6" s="1"/>
  <c r="AM220" i="6"/>
  <c r="AW220" i="6" s="1"/>
  <c r="AY220" i="6" s="1"/>
  <c r="AO489" i="6"/>
  <c r="AL489" i="6"/>
  <c r="AN489" i="6" s="1"/>
  <c r="AO534" i="6"/>
  <c r="AL534" i="6"/>
  <c r="AN534" i="6" s="1"/>
  <c r="AM495" i="6"/>
  <c r="AW495" i="6" s="1"/>
  <c r="AY495" i="6" s="1"/>
  <c r="AO524" i="6"/>
  <c r="AL524" i="6"/>
  <c r="AM511" i="6"/>
  <c r="AW511" i="6" s="1"/>
  <c r="AY511" i="6" s="1"/>
  <c r="AM508" i="6"/>
  <c r="AW508" i="6" s="1"/>
  <c r="AY508" i="6" s="1"/>
  <c r="AM492" i="6"/>
  <c r="AW492" i="6" s="1"/>
  <c r="AY492" i="6" s="1"/>
  <c r="AM538" i="6"/>
  <c r="AW538" i="6" s="1"/>
  <c r="AY538" i="6" s="1"/>
  <c r="AM532" i="6"/>
  <c r="AW532" i="6" s="1"/>
  <c r="AY532" i="6" s="1"/>
  <c r="AO492" i="6"/>
  <c r="AL492" i="6"/>
  <c r="AO521" i="6"/>
  <c r="AL521" i="6"/>
  <c r="AU521" i="6" s="1"/>
  <c r="AO365" i="6"/>
  <c r="AL365" i="6"/>
  <c r="AU365" i="6" s="1"/>
  <c r="AX365" i="6" s="1"/>
  <c r="AO361" i="6"/>
  <c r="AL361" i="6"/>
  <c r="AN361" i="6" s="1"/>
  <c r="AO481" i="6"/>
  <c r="AL481" i="6"/>
  <c r="AN481" i="6" s="1"/>
  <c r="AO482" i="6"/>
  <c r="AL482" i="6"/>
  <c r="AN482" i="6" s="1"/>
  <c r="AM487" i="6"/>
  <c r="AW487" i="6" s="1"/>
  <c r="AY487" i="6" s="1"/>
  <c r="AO356" i="6"/>
  <c r="AL356" i="6"/>
  <c r="AN356" i="6" s="1"/>
  <c r="AO367" i="6"/>
  <c r="AL367" i="6"/>
  <c r="AM328" i="6"/>
  <c r="AN328" i="6" s="1"/>
  <c r="AM343" i="6"/>
  <c r="AW343" i="6" s="1"/>
  <c r="AY343" i="6" s="1"/>
  <c r="AM486" i="6"/>
  <c r="AN486" i="6" s="1"/>
  <c r="AO282" i="6"/>
  <c r="AL282" i="6"/>
  <c r="AN282" i="6" s="1"/>
  <c r="AQ282" i="6" s="1"/>
  <c r="AM301" i="6"/>
  <c r="AW301" i="6" s="1"/>
  <c r="AY301" i="6" s="1"/>
  <c r="AM302" i="6"/>
  <c r="AW302" i="6" s="1"/>
  <c r="AY302" i="6" s="1"/>
  <c r="AO319" i="6"/>
  <c r="AL319" i="6"/>
  <c r="AO294" i="6"/>
  <c r="AL294" i="6"/>
  <c r="AN294" i="6" s="1"/>
  <c r="AM314" i="6"/>
  <c r="AW314" i="6" s="1"/>
  <c r="AY314" i="6" s="1"/>
  <c r="AM309" i="6"/>
  <c r="AW309" i="6" s="1"/>
  <c r="AY309" i="6" s="1"/>
  <c r="AO302" i="6"/>
  <c r="AL302" i="6"/>
  <c r="AM280" i="6"/>
  <c r="AW280" i="6" s="1"/>
  <c r="AY280" i="6" s="1"/>
  <c r="AO287" i="6"/>
  <c r="AL287" i="6"/>
  <c r="AU287" i="6" s="1"/>
  <c r="AM311" i="6"/>
  <c r="AW311" i="6" s="1"/>
  <c r="AY311" i="6" s="1"/>
  <c r="AM323" i="6"/>
  <c r="AW323" i="6" s="1"/>
  <c r="AY323" i="6" s="1"/>
  <c r="AO477" i="6"/>
  <c r="AL477" i="6"/>
  <c r="AO413" i="6"/>
  <c r="AL413" i="6"/>
  <c r="AN413" i="6" s="1"/>
  <c r="AM426" i="6"/>
  <c r="AW426" i="6" s="1"/>
  <c r="AY426" i="6" s="1"/>
  <c r="AO420" i="6"/>
  <c r="AL420" i="6"/>
  <c r="AM400" i="6"/>
  <c r="AW400" i="6" s="1"/>
  <c r="AY400" i="6" s="1"/>
  <c r="AO404" i="6"/>
  <c r="AL404" i="6"/>
  <c r="AM450" i="6"/>
  <c r="AW450" i="6" s="1"/>
  <c r="AY450" i="6" s="1"/>
  <c r="AM374" i="6"/>
  <c r="AW374" i="6" s="1"/>
  <c r="AY374" i="6" s="1"/>
  <c r="AO428" i="6"/>
  <c r="AL428" i="6"/>
  <c r="AN428" i="6" s="1"/>
  <c r="AQ428" i="6" s="1"/>
  <c r="AM406" i="6"/>
  <c r="AW406" i="6" s="1"/>
  <c r="AY406" i="6" s="1"/>
  <c r="AM380" i="6"/>
  <c r="AW380" i="6"/>
  <c r="AY380" i="6" s="1"/>
  <c r="AO373" i="6"/>
  <c r="AL373" i="6"/>
  <c r="AM446" i="6"/>
  <c r="AW446" i="6"/>
  <c r="AY446" i="6" s="1"/>
  <c r="AM466" i="6"/>
  <c r="AW466" i="6" s="1"/>
  <c r="AY466" i="6" s="1"/>
  <c r="AO408" i="6"/>
  <c r="AL408" i="6"/>
  <c r="AN408" i="6" s="1"/>
  <c r="AQ408" i="6" s="1"/>
  <c r="AO410" i="6"/>
  <c r="AL410" i="6"/>
  <c r="AN410" i="6" s="1"/>
  <c r="AM395" i="6"/>
  <c r="AW395" i="6"/>
  <c r="AY395" i="6" s="1"/>
  <c r="AO374" i="6"/>
  <c r="AL374" i="6"/>
  <c r="AO439" i="6"/>
  <c r="AL439" i="6"/>
  <c r="AN439" i="6" s="1"/>
  <c r="AO385" i="6"/>
  <c r="AL385" i="6"/>
  <c r="AM477" i="6"/>
  <c r="AW477" i="6"/>
  <c r="AY477" i="6" s="1"/>
  <c r="AM478" i="6"/>
  <c r="AW478" i="6" s="1"/>
  <c r="AY478" i="6" s="1"/>
  <c r="AM401" i="6"/>
  <c r="AW401" i="6" s="1"/>
  <c r="AY401" i="6" s="1"/>
  <c r="AM463" i="6"/>
  <c r="AN463" i="6" s="1"/>
  <c r="AQ463" i="6" s="1"/>
  <c r="AM403" i="6"/>
  <c r="AW403" i="6" s="1"/>
  <c r="AY403" i="6" s="1"/>
  <c r="AO426" i="6"/>
  <c r="AL426" i="6"/>
  <c r="AO593" i="6"/>
  <c r="AL593" i="6"/>
  <c r="AO592" i="6"/>
  <c r="AL592" i="6"/>
  <c r="AM591" i="6"/>
  <c r="AW591" i="6" s="1"/>
  <c r="AY591" i="6" s="1"/>
  <c r="AM585" i="6"/>
  <c r="AW585" i="6"/>
  <c r="AY585" i="6" s="1"/>
  <c r="AM573" i="6"/>
  <c r="AW573" i="6" s="1"/>
  <c r="AY573" i="6" s="1"/>
  <c r="AM272" i="6"/>
  <c r="AW272" i="6" s="1"/>
  <c r="AY272" i="6" s="1"/>
  <c r="AO274" i="6"/>
  <c r="AL274" i="6"/>
  <c r="AN274" i="6" s="1"/>
  <c r="AQ274" i="6" s="1"/>
  <c r="AM259" i="6"/>
  <c r="AW259" i="6"/>
  <c r="AY259" i="6" s="1"/>
  <c r="AM228" i="6"/>
  <c r="AW228" i="6"/>
  <c r="AY228" i="6" s="1"/>
  <c r="AM244" i="6"/>
  <c r="AW244" i="6" s="1"/>
  <c r="AY244" i="6" s="1"/>
  <c r="AO249" i="6"/>
  <c r="AL249" i="6"/>
  <c r="AO536" i="6"/>
  <c r="AL536" i="6"/>
  <c r="AN536" i="6" s="1"/>
  <c r="AM520" i="6"/>
  <c r="AW520" i="6" s="1"/>
  <c r="AY520" i="6" s="1"/>
  <c r="AM484" i="6"/>
  <c r="AW484" i="6" s="1"/>
  <c r="AY484" i="6" s="1"/>
  <c r="AM336" i="6"/>
  <c r="AW336" i="6" s="1"/>
  <c r="AY336" i="6" s="1"/>
  <c r="AO344" i="6"/>
  <c r="AL344" i="6"/>
  <c r="AO370" i="6"/>
  <c r="AL370" i="6"/>
  <c r="AN370" i="6" s="1"/>
  <c r="AM293" i="6"/>
  <c r="AW293" i="6" s="1"/>
  <c r="AY293" i="6" s="1"/>
  <c r="AM561" i="6"/>
  <c r="AW561" i="6" s="1"/>
  <c r="AY561" i="6" s="1"/>
  <c r="AO572" i="6"/>
  <c r="AL572" i="6"/>
  <c r="AO597" i="6"/>
  <c r="AL597" i="6"/>
  <c r="AO557" i="6"/>
  <c r="AL557" i="6"/>
  <c r="AO569" i="6"/>
  <c r="AL569" i="6"/>
  <c r="AN569" i="6" s="1"/>
  <c r="AM571" i="6"/>
  <c r="AW571" i="6" s="1"/>
  <c r="AY571" i="6" s="1"/>
  <c r="AM597" i="6"/>
  <c r="AW597" i="6" s="1"/>
  <c r="AY597" i="6" s="1"/>
  <c r="AO581" i="6"/>
  <c r="AL581" i="6"/>
  <c r="AN581" i="6" s="1"/>
  <c r="AM579" i="6"/>
  <c r="AW579" i="6" s="1"/>
  <c r="AY579" i="6" s="1"/>
  <c r="AM258" i="6"/>
  <c r="AW258" i="6" s="1"/>
  <c r="AY258" i="6" s="1"/>
  <c r="AM550" i="6"/>
  <c r="AW550" i="6" s="1"/>
  <c r="AY550" i="6" s="1"/>
  <c r="AM266" i="6"/>
  <c r="AW266" i="6" s="1"/>
  <c r="AY266" i="6" s="1"/>
  <c r="AO545" i="6"/>
  <c r="AL545" i="6"/>
  <c r="AN545" i="6" s="1"/>
  <c r="AM267" i="6"/>
  <c r="AW267" i="6"/>
  <c r="AY267" i="6" s="1"/>
  <c r="AM261" i="6"/>
  <c r="AW261" i="6" s="1"/>
  <c r="AY261" i="6" s="1"/>
  <c r="AO269" i="6"/>
  <c r="AL269" i="6"/>
  <c r="AN269" i="6" s="1"/>
  <c r="AO551" i="6"/>
  <c r="AL551" i="6"/>
  <c r="AN551" i="6" s="1"/>
  <c r="AM223" i="6"/>
  <c r="AW223" i="6"/>
  <c r="AY223" i="6" s="1"/>
  <c r="AO229" i="6"/>
  <c r="AL229" i="6"/>
  <c r="AO236" i="6"/>
  <c r="AL236" i="6"/>
  <c r="AO240" i="6"/>
  <c r="AL240" i="6"/>
  <c r="AN240" i="6" s="1"/>
  <c r="AO230" i="6"/>
  <c r="AL230" i="6"/>
  <c r="AN230" i="6" s="1"/>
  <c r="AQ230" i="6" s="1"/>
  <c r="AO250" i="6"/>
  <c r="AL250" i="6"/>
  <c r="AN250" i="6" s="1"/>
  <c r="AO220" i="6"/>
  <c r="AL220" i="6"/>
  <c r="AM234" i="6"/>
  <c r="AW234" i="6" s="1"/>
  <c r="AY234" i="6" s="1"/>
  <c r="AM217" i="6"/>
  <c r="AW217" i="6" s="1"/>
  <c r="AY217" i="6" s="1"/>
  <c r="AO218" i="6"/>
  <c r="AL218" i="6"/>
  <c r="AM219" i="6"/>
  <c r="AW219" i="6" s="1"/>
  <c r="AY219" i="6" s="1"/>
  <c r="AM503" i="6"/>
  <c r="AW503" i="6" s="1"/>
  <c r="AY503" i="6" s="1"/>
  <c r="AO537" i="6"/>
  <c r="AL537" i="6"/>
  <c r="AO495" i="6"/>
  <c r="AL495" i="6"/>
  <c r="AO506" i="6"/>
  <c r="AL506" i="6"/>
  <c r="AO493" i="6"/>
  <c r="AL493" i="6"/>
  <c r="AN493" i="6" s="1"/>
  <c r="AM498" i="6"/>
  <c r="AW498" i="6" s="1"/>
  <c r="AY498" i="6" s="1"/>
  <c r="AM505" i="6"/>
  <c r="AW505" i="6" s="1"/>
  <c r="AY505" i="6" s="1"/>
  <c r="AO518" i="6"/>
  <c r="AL518" i="6"/>
  <c r="AO538" i="6"/>
  <c r="AL538" i="6"/>
  <c r="AM496" i="6"/>
  <c r="AW496" i="6" s="1"/>
  <c r="AY496" i="6" s="1"/>
  <c r="AM537" i="6"/>
  <c r="AW537" i="6"/>
  <c r="AY537" i="6" s="1"/>
  <c r="AO496" i="6"/>
  <c r="AL496" i="6"/>
  <c r="AO362" i="6"/>
  <c r="AL362" i="6"/>
  <c r="AN362" i="6" s="1"/>
  <c r="AM368" i="6"/>
  <c r="AN368" i="6" s="1"/>
  <c r="AM358" i="6"/>
  <c r="AW358" i="6"/>
  <c r="AY358" i="6" s="1"/>
  <c r="AO483" i="6"/>
  <c r="AL483" i="6"/>
  <c r="AN483" i="6" s="1"/>
  <c r="AO343" i="6"/>
  <c r="AL343" i="6"/>
  <c r="AO369" i="6"/>
  <c r="AL369" i="6"/>
  <c r="AN369" i="6" s="1"/>
  <c r="AO355" i="6"/>
  <c r="AL355" i="6"/>
  <c r="AN355" i="6" s="1"/>
  <c r="AQ355" i="6" s="1"/>
  <c r="AO342" i="6"/>
  <c r="AL342" i="6"/>
  <c r="AU342" i="6" s="1"/>
  <c r="AM333" i="6"/>
  <c r="AW333" i="6" s="1"/>
  <c r="AY333" i="6" s="1"/>
  <c r="AM341" i="6"/>
  <c r="AW341" i="6" s="1"/>
  <c r="AY341" i="6" s="1"/>
  <c r="AM344" i="6"/>
  <c r="AW344" i="6" s="1"/>
  <c r="AY344" i="6" s="1"/>
  <c r="AO347" i="6"/>
  <c r="AL347" i="6"/>
  <c r="AN347" i="6" s="1"/>
  <c r="AQ347" i="6" s="1"/>
  <c r="AM313" i="6"/>
  <c r="AW313" i="6" s="1"/>
  <c r="AY313" i="6" s="1"/>
  <c r="AM327" i="6"/>
  <c r="AW327" i="6" s="1"/>
  <c r="AY327" i="6" s="1"/>
  <c r="AM297" i="6"/>
  <c r="AW297" i="6"/>
  <c r="AY297" i="6" s="1"/>
  <c r="AO312" i="6"/>
  <c r="AL312" i="6"/>
  <c r="AN312" i="6" s="1"/>
  <c r="AO321" i="6"/>
  <c r="AL321" i="6"/>
  <c r="AN321" i="6" s="1"/>
  <c r="AM298" i="6"/>
  <c r="AW298" i="6" s="1"/>
  <c r="AY298" i="6" s="1"/>
  <c r="AO308" i="6"/>
  <c r="AL308" i="6"/>
  <c r="AM284" i="6"/>
  <c r="AW284" i="6" s="1"/>
  <c r="AY284" i="6" s="1"/>
  <c r="AM318" i="6"/>
  <c r="AW318" i="6" s="1"/>
  <c r="AY318" i="6" s="1"/>
  <c r="AM315" i="6"/>
  <c r="AW315" i="6" s="1"/>
  <c r="AY315" i="6" s="1"/>
  <c r="AM305" i="6"/>
  <c r="AW305" i="6"/>
  <c r="AY305" i="6" s="1"/>
  <c r="AM304" i="6"/>
  <c r="AW304" i="6" s="1"/>
  <c r="AY304" i="6" s="1"/>
  <c r="AO309" i="6"/>
  <c r="AL309" i="6"/>
  <c r="AN309" i="6" s="1"/>
  <c r="AO322" i="6"/>
  <c r="AL322" i="6"/>
  <c r="AO284" i="6"/>
  <c r="AL284" i="6"/>
  <c r="AO429" i="6"/>
  <c r="AL429" i="6"/>
  <c r="AN429" i="6" s="1"/>
  <c r="AM442" i="6"/>
  <c r="AW442" i="6"/>
  <c r="AY442" i="6" s="1"/>
  <c r="AM404" i="6"/>
  <c r="AW404" i="6" s="1"/>
  <c r="AY404" i="6" s="1"/>
  <c r="AM431" i="6"/>
  <c r="AW431" i="6" s="1"/>
  <c r="AY431" i="6" s="1"/>
  <c r="AO401" i="6"/>
  <c r="AL401" i="6"/>
  <c r="AN401" i="6" s="1"/>
  <c r="AM373" i="6"/>
  <c r="AW373" i="6" s="1"/>
  <c r="AY373" i="6" s="1"/>
  <c r="AM390" i="6"/>
  <c r="AW390" i="6" s="1"/>
  <c r="AY390" i="6" s="1"/>
  <c r="AO478" i="6"/>
  <c r="AL478" i="6"/>
  <c r="AN478" i="6" s="1"/>
  <c r="AM386" i="6"/>
  <c r="AW386" i="6" s="1"/>
  <c r="AY386" i="6" s="1"/>
  <c r="AM375" i="6"/>
  <c r="AW375" i="6" s="1"/>
  <c r="AY375" i="6" s="1"/>
  <c r="AM456" i="6"/>
  <c r="AW456" i="6" s="1"/>
  <c r="AY456" i="6" s="1"/>
  <c r="AL474" i="6"/>
  <c r="AN474" i="6" s="1"/>
  <c r="AO474" i="6"/>
  <c r="AO433" i="6"/>
  <c r="AL433" i="6"/>
  <c r="AN433" i="6" s="1"/>
  <c r="AM376" i="6"/>
  <c r="AW376" i="6" s="1"/>
  <c r="AY376" i="6" s="1"/>
  <c r="AM402" i="6"/>
  <c r="AW402" i="6" s="1"/>
  <c r="AY402" i="6" s="1"/>
  <c r="AM415" i="6"/>
  <c r="AW415" i="6" s="1"/>
  <c r="AY415" i="6" s="1"/>
  <c r="AM394" i="6"/>
  <c r="AW394" i="6"/>
  <c r="AY394" i="6" s="1"/>
  <c r="AM592" i="6"/>
  <c r="AW592" i="6" s="1"/>
  <c r="AY592" i="6" s="1"/>
  <c r="AO584" i="6"/>
  <c r="AL584" i="6"/>
  <c r="AN584" i="6" s="1"/>
  <c r="AQ584" i="6" s="1"/>
  <c r="AM587" i="6"/>
  <c r="AW587" i="6" s="1"/>
  <c r="AY587" i="6" s="1"/>
  <c r="AM599" i="6"/>
  <c r="AW599" i="6" s="1"/>
  <c r="AY599" i="6" s="1"/>
  <c r="AM554" i="6"/>
  <c r="AW554" i="6" s="1"/>
  <c r="AY554" i="6" s="1"/>
  <c r="AO508" i="6"/>
  <c r="AL508" i="6"/>
  <c r="AO388" i="6"/>
  <c r="AL388" i="6"/>
  <c r="AO533" i="6"/>
  <c r="AL533" i="6"/>
  <c r="AN533" i="6" s="1"/>
  <c r="AO217" i="6"/>
  <c r="AL217" i="6"/>
  <c r="AO305" i="6"/>
  <c r="AL305" i="6"/>
  <c r="AO454" i="6"/>
  <c r="AL454" i="6"/>
  <c r="AN454" i="6" s="1"/>
  <c r="AW489" i="6"/>
  <c r="AY489" i="6" s="1"/>
  <c r="AW433" i="6"/>
  <c r="AY433" i="6" s="1"/>
  <c r="AW553" i="6"/>
  <c r="AY553" i="6" s="1"/>
  <c r="AW227" i="6"/>
  <c r="AY227" i="6" s="1"/>
  <c r="AW438" i="6"/>
  <c r="AY438" i="6" s="1"/>
  <c r="AW235" i="6"/>
  <c r="AY235" i="6" s="1"/>
  <c r="AW524" i="6"/>
  <c r="AY524" i="6" s="1"/>
  <c r="AW449" i="6"/>
  <c r="AY449" i="6" s="1"/>
  <c r="AW556" i="6"/>
  <c r="AY556" i="6" s="1"/>
  <c r="AW455" i="6"/>
  <c r="AY455" i="6" s="1"/>
  <c r="AW370" i="6"/>
  <c r="AY370" i="6" s="1"/>
  <c r="AW263" i="6"/>
  <c r="AY263" i="6" s="1"/>
  <c r="AW528" i="6"/>
  <c r="AY528" i="6" s="1"/>
  <c r="AO17" i="6"/>
  <c r="AI421" i="6"/>
  <c r="AI504" i="6"/>
  <c r="AO542" i="6"/>
  <c r="AL542" i="6"/>
  <c r="AN542" i="6" s="1"/>
  <c r="AO573" i="6"/>
  <c r="AL573" i="6"/>
  <c r="AN573" i="6" s="1"/>
  <c r="AQ573" i="6" s="1"/>
  <c r="AN522" i="6"/>
  <c r="AQ522" i="6" s="1"/>
  <c r="AO233" i="6"/>
  <c r="AL233" i="6"/>
  <c r="AO273" i="6"/>
  <c r="AL273" i="6"/>
  <c r="AN273" i="6" s="1"/>
  <c r="AO464" i="6"/>
  <c r="AL464" i="6"/>
  <c r="AN464" i="6" s="1"/>
  <c r="AO363" i="6"/>
  <c r="AL363" i="6"/>
  <c r="AO431" i="6"/>
  <c r="AL431" i="6"/>
  <c r="AW598" i="6"/>
  <c r="AY598" i="6" s="1"/>
  <c r="AW424" i="6"/>
  <c r="AY424" i="6" s="1"/>
  <c r="AW316" i="6"/>
  <c r="AY316" i="6" s="1"/>
  <c r="AW371" i="6"/>
  <c r="AY371" i="6" s="1"/>
  <c r="AW250" i="6"/>
  <c r="AY250" i="6" s="1"/>
  <c r="AW483" i="6"/>
  <c r="AY483" i="6" s="1"/>
  <c r="AW349" i="6"/>
  <c r="AY349" i="6" s="1"/>
  <c r="AW356" i="6"/>
  <c r="AY356" i="6" s="1"/>
  <c r="AI554" i="6"/>
  <c r="AI599" i="6"/>
  <c r="AL384" i="6"/>
  <c r="AN384" i="6" s="1"/>
  <c r="AO384" i="6"/>
  <c r="AO586" i="6"/>
  <c r="AL586" i="6"/>
  <c r="AN586" i="6" s="1"/>
  <c r="AO461" i="6"/>
  <c r="AL461" i="6"/>
  <c r="AN461" i="6" s="1"/>
  <c r="AN451" i="6"/>
  <c r="AO516" i="6"/>
  <c r="AL516" i="6"/>
  <c r="AN516" i="6" s="1"/>
  <c r="AO382" i="6"/>
  <c r="AL382" i="6"/>
  <c r="AN382" i="6" s="1"/>
  <c r="AO380" i="6"/>
  <c r="AL380" i="6"/>
  <c r="AN380" i="6" s="1"/>
  <c r="AO412" i="6"/>
  <c r="AL412" i="6"/>
  <c r="AN412" i="6" s="1"/>
  <c r="AO336" i="6"/>
  <c r="AL336" i="6"/>
  <c r="AU336" i="6" s="1"/>
  <c r="AW468" i="6"/>
  <c r="AY468" i="6" s="1"/>
  <c r="AW522" i="6"/>
  <c r="AY522" i="6" s="1"/>
  <c r="AW419" i="6"/>
  <c r="AY419" i="6" s="1"/>
  <c r="AW425" i="6"/>
  <c r="AY425" i="6" s="1"/>
  <c r="AW303" i="6"/>
  <c r="AY303" i="6" s="1"/>
  <c r="AW320" i="6"/>
  <c r="AY320" i="6" s="1"/>
  <c r="AE17" i="6"/>
  <c r="AI296" i="6"/>
  <c r="AI556" i="6"/>
  <c r="AO405" i="6"/>
  <c r="AL405" i="6"/>
  <c r="AN405" i="6" s="1"/>
  <c r="AO430" i="6"/>
  <c r="AL430" i="6"/>
  <c r="AN430" i="6" s="1"/>
  <c r="AO352" i="6"/>
  <c r="AL352" i="6"/>
  <c r="AN352" i="6" s="1"/>
  <c r="AO539" i="6"/>
  <c r="AL539" i="6"/>
  <c r="AN539" i="6" s="1"/>
  <c r="AO594" i="6"/>
  <c r="AL594" i="6"/>
  <c r="AN594" i="6" s="1"/>
  <c r="AN524" i="6"/>
  <c r="AQ524" i="6" s="1"/>
  <c r="AW514" i="6"/>
  <c r="AY514" i="6" s="1"/>
  <c r="AW430" i="6"/>
  <c r="AY430" i="6" s="1"/>
  <c r="AW577" i="6"/>
  <c r="AY577" i="6" s="1"/>
  <c r="AW479" i="6"/>
  <c r="AY479" i="6" s="1"/>
  <c r="AW312" i="6"/>
  <c r="AY312" i="6" s="1"/>
  <c r="AW584" i="6"/>
  <c r="AY584" i="6" s="1"/>
  <c r="AI598" i="6"/>
  <c r="AI279" i="6"/>
  <c r="AI414" i="6"/>
  <c r="AO306" i="6"/>
  <c r="AL306" i="6"/>
  <c r="AN306" i="6" s="1"/>
  <c r="AN316" i="6"/>
  <c r="AQ316" i="6" s="1"/>
  <c r="AO288" i="6"/>
  <c r="AL288" i="6"/>
  <c r="AN288" i="6" s="1"/>
  <c r="AO444" i="6"/>
  <c r="AL444" i="6"/>
  <c r="AN444" i="6" s="1"/>
  <c r="AO357" i="6"/>
  <c r="AL357" i="6"/>
  <c r="AN357" i="6" s="1"/>
  <c r="AO222" i="6"/>
  <c r="AL222" i="6"/>
  <c r="AN222" i="6" s="1"/>
  <c r="AW546" i="6"/>
  <c r="AY546" i="6" s="1"/>
  <c r="AW383" i="6"/>
  <c r="AY383" i="6" s="1"/>
  <c r="AW473" i="6"/>
  <c r="AY473" i="6" s="1"/>
  <c r="AW296" i="6"/>
  <c r="AY296" i="6" s="1"/>
  <c r="AW534" i="6"/>
  <c r="AY534" i="6" s="1"/>
  <c r="AW407" i="6"/>
  <c r="AY407" i="6" s="1"/>
  <c r="AI575" i="6"/>
  <c r="AI567" i="6"/>
  <c r="AO437" i="6"/>
  <c r="AL437" i="6"/>
  <c r="AN437" i="6" s="1"/>
  <c r="AO525" i="6"/>
  <c r="AL525" i="6"/>
  <c r="AN525" i="6" s="1"/>
  <c r="AO390" i="6"/>
  <c r="AL390" i="6"/>
  <c r="AO531" i="6"/>
  <c r="AL531" i="6"/>
  <c r="AN531" i="6" s="1"/>
  <c r="AO455" i="6"/>
  <c r="AL455" i="6"/>
  <c r="AN455" i="6" s="1"/>
  <c r="AW451" i="6"/>
  <c r="AY451" i="6" s="1"/>
  <c r="AW567" i="6"/>
  <c r="AY567" i="6" s="1"/>
  <c r="AW580" i="6"/>
  <c r="AY580" i="6" s="1"/>
  <c r="AW418" i="6"/>
  <c r="AY418" i="6" s="1"/>
  <c r="AW439" i="6"/>
  <c r="AY439" i="6" s="1"/>
  <c r="AW269" i="6"/>
  <c r="AY269" i="6" s="1"/>
  <c r="AW377" i="6"/>
  <c r="AY377" i="6" s="1"/>
  <c r="AW240" i="6"/>
  <c r="AY240" i="6" s="1"/>
  <c r="AW574" i="6"/>
  <c r="AY574" i="6" s="1"/>
  <c r="AW338" i="6"/>
  <c r="AY338" i="6" s="1"/>
  <c r="AW325" i="6"/>
  <c r="AY325" i="6" s="1"/>
  <c r="AO377" i="6"/>
  <c r="AL377" i="6"/>
  <c r="AN377" i="6" s="1"/>
  <c r="AO467" i="6"/>
  <c r="AL467" i="6"/>
  <c r="AO588" i="6"/>
  <c r="AL588" i="6"/>
  <c r="AO379" i="6"/>
  <c r="AL379" i="6"/>
  <c r="AN379" i="6" s="1"/>
  <c r="AO372" i="6"/>
  <c r="AL372" i="6"/>
  <c r="AN372" i="6" s="1"/>
  <c r="AO435" i="6"/>
  <c r="AL435" i="6"/>
  <c r="AI415" i="6"/>
  <c r="AI350" i="6"/>
  <c r="AI574" i="6"/>
  <c r="AO210" i="6"/>
  <c r="AO121" i="6"/>
  <c r="AL121" i="6"/>
  <c r="AU121" i="6" s="1"/>
  <c r="AO149" i="6"/>
  <c r="AL149" i="6"/>
  <c r="AU149" i="6" s="1"/>
  <c r="AM128" i="6"/>
  <c r="AW128" i="6" s="1"/>
  <c r="AY128" i="6" s="1"/>
  <c r="AM146" i="6"/>
  <c r="AW146" i="6" s="1"/>
  <c r="AY146" i="6" s="1"/>
  <c r="AM141" i="6"/>
  <c r="AW141" i="6" s="1"/>
  <c r="AY141" i="6" s="1"/>
  <c r="AM159" i="6"/>
  <c r="AW159" i="6" s="1"/>
  <c r="AY159" i="6" s="1"/>
  <c r="AO69" i="6"/>
  <c r="AL69" i="6"/>
  <c r="AU69" i="6" s="1"/>
  <c r="AM108" i="6"/>
  <c r="AW108" i="6" s="1"/>
  <c r="AY108" i="6" s="1"/>
  <c r="AO43" i="6"/>
  <c r="AL43" i="6"/>
  <c r="AO130" i="6"/>
  <c r="AL130" i="6"/>
  <c r="AU130" i="6" s="1"/>
  <c r="AO16" i="6"/>
  <c r="AL16" i="6"/>
  <c r="AM139" i="6"/>
  <c r="AW139" i="6" s="1"/>
  <c r="AY139" i="6" s="1"/>
  <c r="AM147" i="6"/>
  <c r="AW147" i="6" s="1"/>
  <c r="AY147" i="6" s="1"/>
  <c r="AM171" i="6"/>
  <c r="AW171" i="6" s="1"/>
  <c r="AY171" i="6" s="1"/>
  <c r="AM170" i="6"/>
  <c r="AW170" i="6" s="1"/>
  <c r="AY170" i="6" s="1"/>
  <c r="AM125" i="6"/>
  <c r="AW125" i="6" s="1"/>
  <c r="AY125" i="6" s="1"/>
  <c r="AO146" i="6"/>
  <c r="AL146" i="6"/>
  <c r="AU146" i="6" s="1"/>
  <c r="AO153" i="6"/>
  <c r="AL153" i="6"/>
  <c r="AU153" i="6" s="1"/>
  <c r="AO132" i="6"/>
  <c r="AL132" i="6"/>
  <c r="AU132" i="6" s="1"/>
  <c r="AO135" i="6"/>
  <c r="AL135" i="6"/>
  <c r="AO172" i="6"/>
  <c r="AL172" i="6"/>
  <c r="AU172" i="6" s="1"/>
  <c r="AM169" i="6"/>
  <c r="AW169" i="6" s="1"/>
  <c r="AY169" i="6" s="1"/>
  <c r="AM180" i="6"/>
  <c r="AW180" i="6" s="1"/>
  <c r="AY180" i="6" s="1"/>
  <c r="AO91" i="6"/>
  <c r="AL91" i="6"/>
  <c r="AU91" i="6" s="1"/>
  <c r="AO74" i="6"/>
  <c r="AL74" i="6"/>
  <c r="AU74" i="6" s="1"/>
  <c r="AM65" i="6"/>
  <c r="AW65" i="6" s="1"/>
  <c r="AY65" i="6" s="1"/>
  <c r="AO139" i="6"/>
  <c r="AL139" i="6"/>
  <c r="AU139" i="6" s="1"/>
  <c r="AO147" i="6"/>
  <c r="AL147" i="6"/>
  <c r="AM134" i="6"/>
  <c r="AW134" i="6" s="1"/>
  <c r="AY134" i="6" s="1"/>
  <c r="AM133" i="6"/>
  <c r="AW133" i="6" s="1"/>
  <c r="AY133" i="6" s="1"/>
  <c r="AO134" i="6"/>
  <c r="AL134" i="6"/>
  <c r="AU134" i="6" s="1"/>
  <c r="AM157" i="6"/>
  <c r="AW157" i="6" s="1"/>
  <c r="AY157" i="6" s="1"/>
  <c r="AO162" i="6"/>
  <c r="AL162" i="6"/>
  <c r="AU162" i="6" s="1"/>
  <c r="AO178" i="6"/>
  <c r="AL178" i="6"/>
  <c r="AU178" i="6" s="1"/>
  <c r="AO169" i="6"/>
  <c r="AL169" i="6"/>
  <c r="AU169" i="6" s="1"/>
  <c r="AM174" i="6"/>
  <c r="AW174" i="6" s="1"/>
  <c r="AY174" i="6" s="1"/>
  <c r="AM26" i="6"/>
  <c r="AW26" i="6" s="1"/>
  <c r="AY26" i="6" s="1"/>
  <c r="AM42" i="6"/>
  <c r="AW42" i="6" s="1"/>
  <c r="AY42" i="6" s="1"/>
  <c r="AO92" i="6"/>
  <c r="AL92" i="6"/>
  <c r="AU92" i="6" s="1"/>
  <c r="AM56" i="6"/>
  <c r="AW56" i="6" s="1"/>
  <c r="AY56" i="6" s="1"/>
  <c r="AM156" i="6"/>
  <c r="AW156" i="6" s="1"/>
  <c r="AY156" i="6" s="1"/>
  <c r="AM143" i="6"/>
  <c r="AW143" i="6" s="1"/>
  <c r="AO154" i="6"/>
  <c r="AL154" i="6"/>
  <c r="AU154" i="6" s="1"/>
  <c r="AO143" i="6"/>
  <c r="AL143" i="6"/>
  <c r="AU143" i="6" s="1"/>
  <c r="AX143" i="6" s="1"/>
  <c r="AM154" i="6"/>
  <c r="AW154" i="6" s="1"/>
  <c r="AY154" i="6" s="1"/>
  <c r="AO18" i="6"/>
  <c r="AL18" i="6"/>
  <c r="AU18" i="6" s="1"/>
  <c r="AO141" i="6"/>
  <c r="AL141" i="6"/>
  <c r="AU141" i="6" s="1"/>
  <c r="AO181" i="6"/>
  <c r="AL181" i="6"/>
  <c r="AM178" i="6"/>
  <c r="AW178" i="6" s="1"/>
  <c r="AY178" i="6" s="1"/>
  <c r="AO179" i="6"/>
  <c r="AL179" i="6"/>
  <c r="AU179" i="6" s="1"/>
  <c r="AO158" i="6"/>
  <c r="AL158" i="6"/>
  <c r="AU158" i="6" s="1"/>
  <c r="AM160" i="6"/>
  <c r="AW160" i="6" s="1"/>
  <c r="AY160" i="6" s="1"/>
  <c r="AM172" i="6"/>
  <c r="AW172" i="6" s="1"/>
  <c r="AY172" i="6" s="1"/>
  <c r="AM166" i="6"/>
  <c r="AW166" i="6" s="1"/>
  <c r="AY166" i="6" s="1"/>
  <c r="AM173" i="6"/>
  <c r="AW173" i="6" s="1"/>
  <c r="AY173" i="6" s="1"/>
  <c r="AM40" i="6"/>
  <c r="AW40" i="6" s="1"/>
  <c r="AY40" i="6" s="1"/>
  <c r="AO102" i="6"/>
  <c r="AL102" i="6"/>
  <c r="AU102" i="6" s="1"/>
  <c r="AM33" i="6"/>
  <c r="AW33" i="6" s="1"/>
  <c r="AY33" i="6" s="1"/>
  <c r="AM62" i="6"/>
  <c r="AW62" i="6" s="1"/>
  <c r="AY62" i="6" s="1"/>
  <c r="AM104" i="6"/>
  <c r="AW104" i="6" s="1"/>
  <c r="AY104" i="6" s="1"/>
  <c r="AO68" i="6"/>
  <c r="AL68" i="6"/>
  <c r="AU68" i="6" s="1"/>
  <c r="AM116" i="6"/>
  <c r="AW116" i="6" s="1"/>
  <c r="AY116" i="6" s="1"/>
  <c r="AO70" i="6"/>
  <c r="AL70" i="6"/>
  <c r="AO79" i="6"/>
  <c r="AL79" i="6"/>
  <c r="AU79" i="6" s="1"/>
  <c r="AO83" i="6"/>
  <c r="AL83" i="6"/>
  <c r="AO35" i="6"/>
  <c r="AL35" i="6"/>
  <c r="AU35" i="6" s="1"/>
  <c r="AM112" i="6"/>
  <c r="AW112" i="6" s="1"/>
  <c r="AY112" i="6" s="1"/>
  <c r="AO63" i="6"/>
  <c r="AL63" i="6"/>
  <c r="AU63" i="6" s="1"/>
  <c r="AO77" i="6"/>
  <c r="AL77" i="6"/>
  <c r="AM110" i="6"/>
  <c r="AW110" i="6" s="1"/>
  <c r="AY110" i="6" s="1"/>
  <c r="AM53" i="6"/>
  <c r="AW53" i="6" s="1"/>
  <c r="AY53" i="6" s="1"/>
  <c r="AM63" i="6"/>
  <c r="AW63" i="6" s="1"/>
  <c r="AY63" i="6" s="1"/>
  <c r="AO30" i="6"/>
  <c r="AL30" i="6"/>
  <c r="AU30" i="6" s="1"/>
  <c r="AL110" i="6"/>
  <c r="AO110" i="6"/>
  <c r="AO50" i="6"/>
  <c r="AL50" i="6"/>
  <c r="AU50" i="6" s="1"/>
  <c r="AO111" i="6"/>
  <c r="AL111" i="6"/>
  <c r="AU111" i="6" s="1"/>
  <c r="AO47" i="6"/>
  <c r="AL47" i="6"/>
  <c r="AU47" i="6" s="1"/>
  <c r="AM68" i="6"/>
  <c r="AW68" i="6" s="1"/>
  <c r="AY68" i="6" s="1"/>
  <c r="AO192" i="6"/>
  <c r="AL192" i="6"/>
  <c r="AU192" i="6" s="1"/>
  <c r="AM198" i="6"/>
  <c r="AW198" i="6" s="1"/>
  <c r="AY198" i="6" s="1"/>
  <c r="AO193" i="6"/>
  <c r="AL193" i="6"/>
  <c r="AU193" i="6" s="1"/>
  <c r="AO209" i="6"/>
  <c r="AO205" i="6"/>
  <c r="AL205" i="6"/>
  <c r="AU205" i="6" s="1"/>
  <c r="AM207" i="6"/>
  <c r="AW207" i="6" s="1"/>
  <c r="AY207" i="6" s="1"/>
  <c r="AO190" i="6"/>
  <c r="AL190" i="6"/>
  <c r="AU190" i="6" s="1"/>
  <c r="AM203" i="6"/>
  <c r="AW203" i="6" s="1"/>
  <c r="AY203" i="6" s="1"/>
  <c r="AO187" i="6"/>
  <c r="AL187" i="6"/>
  <c r="AM148" i="6"/>
  <c r="AW148" i="6" s="1"/>
  <c r="AY148" i="6" s="1"/>
  <c r="AM150" i="6"/>
  <c r="AW150" i="6" s="1"/>
  <c r="AY150" i="6" s="1"/>
  <c r="AO120" i="6"/>
  <c r="AL120" i="6"/>
  <c r="AM167" i="6"/>
  <c r="AW167" i="6" s="1"/>
  <c r="AY167" i="6" s="1"/>
  <c r="AO159" i="6"/>
  <c r="AL159" i="6"/>
  <c r="AM176" i="6"/>
  <c r="AO176" i="6"/>
  <c r="AL176" i="6"/>
  <c r="AU176" i="6" s="1"/>
  <c r="AO163" i="6"/>
  <c r="AL163" i="6"/>
  <c r="AO49" i="6"/>
  <c r="AL49" i="6"/>
  <c r="AU49" i="6" s="1"/>
  <c r="AM61" i="6"/>
  <c r="AW61" i="6" s="1"/>
  <c r="AM114" i="6"/>
  <c r="AW114" i="6" s="1"/>
  <c r="AY114" i="6" s="1"/>
  <c r="AM111" i="6"/>
  <c r="AW111" i="6" s="1"/>
  <c r="AY111" i="6" s="1"/>
  <c r="AO90" i="6"/>
  <c r="AL90" i="6"/>
  <c r="AU90" i="6" s="1"/>
  <c r="AM43" i="6"/>
  <c r="AW43" i="6" s="1"/>
  <c r="AY43" i="6" s="1"/>
  <c r="AO119" i="6"/>
  <c r="AL119" i="6"/>
  <c r="AU119" i="6" s="1"/>
  <c r="AO57" i="6"/>
  <c r="AL57" i="6"/>
  <c r="AU57" i="6" s="1"/>
  <c r="AM113" i="6"/>
  <c r="AW113" i="6" s="1"/>
  <c r="AY113" i="6" s="1"/>
  <c r="AM80" i="6"/>
  <c r="AW80" i="6" s="1"/>
  <c r="AY80" i="6" s="1"/>
  <c r="AM22" i="6"/>
  <c r="AW22" i="6" s="1"/>
  <c r="AY22" i="6" s="1"/>
  <c r="AM79" i="6"/>
  <c r="AW79" i="6" s="1"/>
  <c r="AY79" i="6" s="1"/>
  <c r="AM82" i="6"/>
  <c r="AW82" i="6" s="1"/>
  <c r="AY82" i="6" s="1"/>
  <c r="AO103" i="6"/>
  <c r="AL103" i="6"/>
  <c r="AU103" i="6" s="1"/>
  <c r="AO59" i="6"/>
  <c r="AL59" i="6"/>
  <c r="AU59" i="6" s="1"/>
  <c r="AO21" i="6"/>
  <c r="AL21" i="6"/>
  <c r="AU21" i="6" s="1"/>
  <c r="AO96" i="6"/>
  <c r="AL96" i="6"/>
  <c r="AU96" i="6" s="1"/>
  <c r="AM90" i="6"/>
  <c r="AW90" i="6" s="1"/>
  <c r="AY90" i="6" s="1"/>
  <c r="AO37" i="6"/>
  <c r="AL37" i="6"/>
  <c r="AM85" i="6"/>
  <c r="AW85" i="6" s="1"/>
  <c r="AY85" i="6" s="1"/>
  <c r="AM34" i="6"/>
  <c r="AW34" i="6" s="1"/>
  <c r="AY34" i="6" s="1"/>
  <c r="AM67" i="6"/>
  <c r="AW67" i="6" s="1"/>
  <c r="AY67" i="6" s="1"/>
  <c r="AO76" i="6"/>
  <c r="AL76" i="6"/>
  <c r="AM77" i="6"/>
  <c r="AM31" i="6"/>
  <c r="AW31" i="6" s="1"/>
  <c r="AY31" i="6" s="1"/>
  <c r="AO112" i="6"/>
  <c r="AL112" i="6"/>
  <c r="AM91" i="6"/>
  <c r="AW91" i="6" s="1"/>
  <c r="AY91" i="6" s="1"/>
  <c r="AO67" i="6"/>
  <c r="AL67" i="6"/>
  <c r="AO208" i="6"/>
  <c r="AM193" i="6"/>
  <c r="AW193" i="6" s="1"/>
  <c r="AY193" i="6" s="1"/>
  <c r="AO207" i="6"/>
  <c r="AL207" i="6"/>
  <c r="AU207" i="6" s="1"/>
  <c r="AO191" i="6"/>
  <c r="AL191" i="6"/>
  <c r="AU191" i="6" s="1"/>
  <c r="AM189" i="6"/>
  <c r="AW189" i="6" s="1"/>
  <c r="AY189" i="6" s="1"/>
  <c r="AM201" i="6"/>
  <c r="AW201" i="6" s="1"/>
  <c r="AY201" i="6" s="1"/>
  <c r="AM188" i="6"/>
  <c r="AW188" i="6" s="1"/>
  <c r="AY188" i="6" s="1"/>
  <c r="AM185" i="6"/>
  <c r="AW185" i="6" s="1"/>
  <c r="AY185" i="6" s="1"/>
  <c r="AM18" i="6"/>
  <c r="AW18" i="6" s="1"/>
  <c r="AY18" i="6" s="1"/>
  <c r="AM132" i="6"/>
  <c r="AW132" i="6" s="1"/>
  <c r="AY132" i="6" s="1"/>
  <c r="AO151" i="6"/>
  <c r="AL151" i="6"/>
  <c r="AU151" i="6" s="1"/>
  <c r="AM144" i="6"/>
  <c r="AW144" i="6" s="1"/>
  <c r="AY144" i="6" s="1"/>
  <c r="AM179" i="6"/>
  <c r="AW179" i="6" s="1"/>
  <c r="AY179" i="6" s="1"/>
  <c r="AO170" i="6"/>
  <c r="AL170" i="6"/>
  <c r="AM168" i="6"/>
  <c r="AW168" i="6" s="1"/>
  <c r="AY168" i="6" s="1"/>
  <c r="AO180" i="6"/>
  <c r="AL180" i="6"/>
  <c r="AU180" i="6" s="1"/>
  <c r="AO165" i="6"/>
  <c r="AL165" i="6"/>
  <c r="AU165" i="6" s="1"/>
  <c r="AM118" i="6"/>
  <c r="AW118" i="6" s="1"/>
  <c r="AY118" i="6" s="1"/>
  <c r="AO75" i="6"/>
  <c r="AL75" i="6"/>
  <c r="AU75" i="6" s="1"/>
  <c r="AM88" i="6"/>
  <c r="AW88" i="6" s="1"/>
  <c r="AY88" i="6" s="1"/>
  <c r="AO53" i="6"/>
  <c r="AL53" i="6"/>
  <c r="AU53" i="6" s="1"/>
  <c r="AO56" i="6"/>
  <c r="AL56" i="6"/>
  <c r="AO71" i="6"/>
  <c r="AL71" i="6"/>
  <c r="AU71" i="6" s="1"/>
  <c r="AM29" i="6"/>
  <c r="AW29" i="6" s="1"/>
  <c r="AY29" i="6" s="1"/>
  <c r="AO33" i="6"/>
  <c r="AL33" i="6"/>
  <c r="AM57" i="6"/>
  <c r="AW57" i="6" s="1"/>
  <c r="AY57" i="6" s="1"/>
  <c r="AM97" i="6"/>
  <c r="AW97" i="6" s="1"/>
  <c r="AY97" i="6" s="1"/>
  <c r="AM59" i="6"/>
  <c r="AW59" i="6" s="1"/>
  <c r="AY59" i="6" s="1"/>
  <c r="AM93" i="6"/>
  <c r="AW93" i="6" s="1"/>
  <c r="AY93" i="6" s="1"/>
  <c r="AM119" i="6"/>
  <c r="AW119" i="6" s="1"/>
  <c r="AY119" i="6" s="1"/>
  <c r="AO29" i="6"/>
  <c r="AL29" i="6"/>
  <c r="AU29" i="6" s="1"/>
  <c r="AM50" i="6"/>
  <c r="AW50" i="6" s="1"/>
  <c r="AY50" i="6" s="1"/>
  <c r="AO32" i="6"/>
  <c r="AL32" i="6"/>
  <c r="AU32" i="6" s="1"/>
  <c r="AM109" i="6"/>
  <c r="AW109" i="6" s="1"/>
  <c r="AY109" i="6" s="1"/>
  <c r="AO80" i="6"/>
  <c r="AL80" i="6"/>
  <c r="AU80" i="6" s="1"/>
  <c r="AO20" i="6"/>
  <c r="AL20" i="6"/>
  <c r="AU20" i="6" s="1"/>
  <c r="AM92" i="6"/>
  <c r="AW92" i="6" s="1"/>
  <c r="AY92" i="6" s="1"/>
  <c r="AM95" i="6"/>
  <c r="AW95" i="6" s="1"/>
  <c r="AY95" i="6" s="1"/>
  <c r="AL66" i="6"/>
  <c r="AU66" i="6" s="1"/>
  <c r="AO66" i="6"/>
  <c r="AO89" i="6"/>
  <c r="AL89" i="6"/>
  <c r="AU89" i="6" s="1"/>
  <c r="AM23" i="6"/>
  <c r="AW23" i="6" s="1"/>
  <c r="AY23" i="6" s="1"/>
  <c r="AO41" i="6"/>
  <c r="AL41" i="6"/>
  <c r="AU41" i="6" s="1"/>
  <c r="AM35" i="6"/>
  <c r="AW35" i="6" s="1"/>
  <c r="AY35" i="6" s="1"/>
  <c r="AM32" i="6"/>
  <c r="AW32" i="6" s="1"/>
  <c r="AY32" i="6" s="1"/>
  <c r="AO55" i="6"/>
  <c r="AL55" i="6"/>
  <c r="AM186" i="6"/>
  <c r="AW186" i="6" s="1"/>
  <c r="AY186" i="6" s="1"/>
  <c r="AO189" i="6"/>
  <c r="AL189" i="6"/>
  <c r="AM211" i="6"/>
  <c r="AW211" i="6" s="1"/>
  <c r="AY211" i="6" s="1"/>
  <c r="AM214" i="6"/>
  <c r="AW214" i="6" s="1"/>
  <c r="AY214" i="6" s="1"/>
  <c r="AO200" i="6"/>
  <c r="AL200" i="6"/>
  <c r="AU200" i="6" s="1"/>
  <c r="AM215" i="6"/>
  <c r="AW215" i="6" s="1"/>
  <c r="AY215" i="6" s="1"/>
  <c r="AM213" i="6"/>
  <c r="AW213" i="6" s="1"/>
  <c r="AY213" i="6" s="1"/>
  <c r="AM136" i="6"/>
  <c r="AW136" i="6" s="1"/>
  <c r="AY136" i="6" s="1"/>
  <c r="AM124" i="6"/>
  <c r="AW124" i="6" s="1"/>
  <c r="AY124" i="6" s="1"/>
  <c r="AM182" i="6"/>
  <c r="AW182" i="6" s="1"/>
  <c r="AY182" i="6" s="1"/>
  <c r="AM155" i="6"/>
  <c r="AW155" i="6" s="1"/>
  <c r="AY155" i="6" s="1"/>
  <c r="AM121" i="6"/>
  <c r="AW121" i="6" s="1"/>
  <c r="AY121" i="6" s="1"/>
  <c r="AM129" i="6"/>
  <c r="AW129" i="6" s="1"/>
  <c r="AY129" i="6" s="1"/>
  <c r="AM19" i="6"/>
  <c r="AW19" i="6" s="1"/>
  <c r="AY19" i="6" s="1"/>
  <c r="AM120" i="6"/>
  <c r="AW120" i="6" s="1"/>
  <c r="AY120" i="6" s="1"/>
  <c r="AM131" i="6"/>
  <c r="AW131" i="6" s="1"/>
  <c r="AY131" i="6" s="1"/>
  <c r="AO123" i="6"/>
  <c r="AL123" i="6"/>
  <c r="AO137" i="6"/>
  <c r="AL137" i="6"/>
  <c r="AU137" i="6" s="1"/>
  <c r="AO168" i="6"/>
  <c r="AL168" i="6"/>
  <c r="AU168" i="6" s="1"/>
  <c r="AO157" i="6"/>
  <c r="AL157" i="6"/>
  <c r="AU157" i="6" s="1"/>
  <c r="AM165" i="6"/>
  <c r="AW165" i="6" s="1"/>
  <c r="AY165" i="6" s="1"/>
  <c r="AO54" i="6"/>
  <c r="AL54" i="6"/>
  <c r="AU54" i="6" s="1"/>
  <c r="AL62" i="6"/>
  <c r="AU62" i="6" s="1"/>
  <c r="AO62" i="6"/>
  <c r="AO81" i="6"/>
  <c r="AL81" i="6"/>
  <c r="AU81" i="6" s="1"/>
  <c r="AM87" i="6"/>
  <c r="AW87" i="6" s="1"/>
  <c r="AY87" i="6" s="1"/>
  <c r="AM69" i="6"/>
  <c r="AW69" i="6" s="1"/>
  <c r="AY69" i="6" s="1"/>
  <c r="AM30" i="6"/>
  <c r="AW30" i="6" s="1"/>
  <c r="AY30" i="6" s="1"/>
  <c r="AO25" i="6"/>
  <c r="AL25" i="6"/>
  <c r="AU25" i="6" s="1"/>
  <c r="AO93" i="6"/>
  <c r="AL93" i="6"/>
  <c r="AM25" i="6"/>
  <c r="AW25" i="6" s="1"/>
  <c r="AY25" i="6" s="1"/>
  <c r="AO78" i="6"/>
  <c r="AL78" i="6"/>
  <c r="AO87" i="6"/>
  <c r="AL87" i="6"/>
  <c r="AU87" i="6" s="1"/>
  <c r="AM107" i="6"/>
  <c r="AW107" i="6" s="1"/>
  <c r="AY107" i="6" s="1"/>
  <c r="AM98" i="6"/>
  <c r="AW98" i="6" s="1"/>
  <c r="AY98" i="6" s="1"/>
  <c r="AM60" i="6"/>
  <c r="AW60" i="6" s="1"/>
  <c r="AY60" i="6" s="1"/>
  <c r="AO85" i="6"/>
  <c r="AL85" i="6"/>
  <c r="AU85" i="6" s="1"/>
  <c r="AO99" i="6"/>
  <c r="AL99" i="6"/>
  <c r="AU99" i="6" s="1"/>
  <c r="AO60" i="6"/>
  <c r="AL60" i="6"/>
  <c r="AU60" i="6" s="1"/>
  <c r="AM70" i="6"/>
  <c r="AW70" i="6" s="1"/>
  <c r="AY70" i="6" s="1"/>
  <c r="AO34" i="6"/>
  <c r="AL34" i="6"/>
  <c r="AO64" i="6"/>
  <c r="AL64" i="6"/>
  <c r="AU64" i="6" s="1"/>
  <c r="AO185" i="6"/>
  <c r="AL185" i="6"/>
  <c r="AO186" i="6"/>
  <c r="AL186" i="6"/>
  <c r="AU186" i="6" s="1"/>
  <c r="AO216" i="6"/>
  <c r="AL216" i="6"/>
  <c r="AU216" i="6" s="1"/>
  <c r="AO206" i="6"/>
  <c r="AL206" i="6"/>
  <c r="AM197" i="6"/>
  <c r="AW197" i="6" s="1"/>
  <c r="AY197" i="6" s="1"/>
  <c r="AO203" i="6"/>
  <c r="AL203" i="6"/>
  <c r="AU203" i="6" s="1"/>
  <c r="AO188" i="6"/>
  <c r="AL188" i="6"/>
  <c r="AM190" i="6"/>
  <c r="AW190" i="6" s="1"/>
  <c r="AY190" i="6" s="1"/>
  <c r="AO211" i="6"/>
  <c r="AL211" i="6"/>
  <c r="AU211" i="6" s="1"/>
  <c r="AO194" i="6"/>
  <c r="AL194" i="6"/>
  <c r="AU194" i="6" s="1"/>
  <c r="AO127" i="6"/>
  <c r="AL127" i="6"/>
  <c r="AU127" i="6" s="1"/>
  <c r="AM181" i="6"/>
  <c r="AW181" i="6" s="1"/>
  <c r="AY181" i="6" s="1"/>
  <c r="AM151" i="6"/>
  <c r="AW151" i="6" s="1"/>
  <c r="AY151" i="6" s="1"/>
  <c r="AM126" i="6"/>
  <c r="AW126" i="6" s="1"/>
  <c r="AY126" i="6" s="1"/>
  <c r="AL122" i="6"/>
  <c r="AU122" i="6" s="1"/>
  <c r="AO122" i="6"/>
  <c r="AO144" i="6"/>
  <c r="AL144" i="6"/>
  <c r="AU144" i="6" s="1"/>
  <c r="AM158" i="6"/>
  <c r="AW158" i="6" s="1"/>
  <c r="AY158" i="6" s="1"/>
  <c r="AM161" i="6"/>
  <c r="AW161" i="6" s="1"/>
  <c r="AY161" i="6" s="1"/>
  <c r="AO177" i="6"/>
  <c r="AL177" i="6"/>
  <c r="AU177" i="6" s="1"/>
  <c r="AO164" i="6"/>
  <c r="AL164" i="6"/>
  <c r="AU164" i="6" s="1"/>
  <c r="AO160" i="6"/>
  <c r="AL160" i="6"/>
  <c r="AU160" i="6" s="1"/>
  <c r="AM81" i="6"/>
  <c r="AM115" i="6"/>
  <c r="AW115" i="6" s="1"/>
  <c r="AY115" i="6" s="1"/>
  <c r="AO52" i="6"/>
  <c r="AL52" i="6"/>
  <c r="AU52" i="6" s="1"/>
  <c r="AL114" i="6"/>
  <c r="AU114" i="6" s="1"/>
  <c r="AO114" i="6"/>
  <c r="AM39" i="6"/>
  <c r="AW39" i="6" s="1"/>
  <c r="AY39" i="6" s="1"/>
  <c r="AM55" i="6"/>
  <c r="AW55" i="6" s="1"/>
  <c r="AY55" i="6" s="1"/>
  <c r="AM64" i="6"/>
  <c r="AW64" i="6" s="1"/>
  <c r="AY64" i="6" s="1"/>
  <c r="AM37" i="6"/>
  <c r="AW37" i="6" s="1"/>
  <c r="AY37" i="6" s="1"/>
  <c r="AO23" i="6"/>
  <c r="AL23" i="6"/>
  <c r="AU23" i="6" s="1"/>
  <c r="AO48" i="6"/>
  <c r="AL48" i="6"/>
  <c r="AM102" i="6"/>
  <c r="AW102" i="6" s="1"/>
  <c r="AY102" i="6" s="1"/>
  <c r="AM28" i="6"/>
  <c r="AW28" i="6" s="1"/>
  <c r="AY28" i="6" s="1"/>
  <c r="AO44" i="6"/>
  <c r="AL44" i="6"/>
  <c r="AU44" i="6" s="1"/>
  <c r="AO22" i="6"/>
  <c r="AL22" i="6"/>
  <c r="AM54" i="6"/>
  <c r="AW54" i="6" s="1"/>
  <c r="AY54" i="6" s="1"/>
  <c r="AM66" i="6"/>
  <c r="AW66" i="6" s="1"/>
  <c r="AY66" i="6" s="1"/>
  <c r="AM106" i="6"/>
  <c r="AW106" i="6" s="1"/>
  <c r="AY106" i="6" s="1"/>
  <c r="AM76" i="6"/>
  <c r="AW76" i="6" s="1"/>
  <c r="AY76" i="6" s="1"/>
  <c r="AM78" i="6"/>
  <c r="AW78" i="6" s="1"/>
  <c r="AY78" i="6" s="1"/>
  <c r="AO97" i="6"/>
  <c r="AL97" i="6"/>
  <c r="AU97" i="6" s="1"/>
  <c r="AM105" i="6"/>
  <c r="AW105" i="6" s="1"/>
  <c r="AY105" i="6" s="1"/>
  <c r="AO28" i="6"/>
  <c r="AL28" i="6"/>
  <c r="AU28" i="6" s="1"/>
  <c r="AM103" i="6"/>
  <c r="AW103" i="6" s="1"/>
  <c r="AY103" i="6" s="1"/>
  <c r="AO84" i="6"/>
  <c r="AL84" i="6"/>
  <c r="AU84" i="6" s="1"/>
  <c r="AO196" i="6"/>
  <c r="AL196" i="6"/>
  <c r="AU196" i="6" s="1"/>
  <c r="AM192" i="6"/>
  <c r="AM206" i="6"/>
  <c r="AW206" i="6" s="1"/>
  <c r="AY206" i="6" s="1"/>
  <c r="AO214" i="6"/>
  <c r="AL214" i="6"/>
  <c r="AN214" i="6" s="1"/>
  <c r="AM202" i="6"/>
  <c r="AW202" i="6" s="1"/>
  <c r="AY202" i="6" s="1"/>
  <c r="AM196" i="6"/>
  <c r="AW196" i="6" s="1"/>
  <c r="AY196" i="6" s="1"/>
  <c r="AM204" i="6"/>
  <c r="AW204" i="6" s="1"/>
  <c r="AY204" i="6" s="1"/>
  <c r="AM183" i="6"/>
  <c r="AW183" i="6" s="1"/>
  <c r="AY183" i="6" s="1"/>
  <c r="AM152" i="6"/>
  <c r="AW152" i="6" s="1"/>
  <c r="AY152" i="6" s="1"/>
  <c r="AM145" i="6"/>
  <c r="AW145" i="6" s="1"/>
  <c r="AY145" i="6" s="1"/>
  <c r="AO133" i="6"/>
  <c r="AL133" i="6"/>
  <c r="AU133" i="6" s="1"/>
  <c r="AO142" i="6"/>
  <c r="AL142" i="6"/>
  <c r="AU142" i="6" s="1"/>
  <c r="AM163" i="6"/>
  <c r="AW163" i="6" s="1"/>
  <c r="AY163" i="6" s="1"/>
  <c r="AM135" i="6"/>
  <c r="AW135" i="6" s="1"/>
  <c r="AY135" i="6" s="1"/>
  <c r="AM162" i="6"/>
  <c r="AW162" i="6" s="1"/>
  <c r="AY162" i="6" s="1"/>
  <c r="AO167" i="6"/>
  <c r="AL167" i="6"/>
  <c r="AU167" i="6" s="1"/>
  <c r="AM41" i="6"/>
  <c r="AW41" i="6" s="1"/>
  <c r="AY41" i="6" s="1"/>
  <c r="AM46" i="6"/>
  <c r="AW46" i="6" s="1"/>
  <c r="AY46" i="6" s="1"/>
  <c r="AM101" i="6"/>
  <c r="AW101" i="6" s="1"/>
  <c r="AY101" i="6" s="1"/>
  <c r="AO46" i="6"/>
  <c r="AL46" i="6"/>
  <c r="AU46" i="6" s="1"/>
  <c r="AO26" i="6"/>
  <c r="AL26" i="6"/>
  <c r="AU26" i="6" s="1"/>
  <c r="AO40" i="6"/>
  <c r="AL40" i="6"/>
  <c r="AL94" i="6"/>
  <c r="AU94" i="6" s="1"/>
  <c r="AO94" i="6"/>
  <c r="AM73" i="6"/>
  <c r="AW73" i="6" s="1"/>
  <c r="AY73" i="6" s="1"/>
  <c r="AM75" i="6"/>
  <c r="AW75" i="6" s="1"/>
  <c r="AY75" i="6" s="1"/>
  <c r="AO109" i="6"/>
  <c r="AL109" i="6"/>
  <c r="AO104" i="6"/>
  <c r="AL104" i="6"/>
  <c r="AM117" i="6"/>
  <c r="AW117" i="6" s="1"/>
  <c r="AY117" i="6" s="1"/>
  <c r="AO73" i="6"/>
  <c r="AL73" i="6"/>
  <c r="AU73" i="6" s="1"/>
  <c r="AM83" i="6"/>
  <c r="AW83" i="6" s="1"/>
  <c r="AY83" i="6" s="1"/>
  <c r="AM89" i="6"/>
  <c r="AW89" i="6" s="1"/>
  <c r="AY89" i="6" s="1"/>
  <c r="AO61" i="6"/>
  <c r="AL61" i="6"/>
  <c r="AM52" i="6"/>
  <c r="AW52" i="6" s="1"/>
  <c r="AY52" i="6" s="1"/>
  <c r="AM24" i="6"/>
  <c r="AW24" i="6" s="1"/>
  <c r="AY24" i="6" s="1"/>
  <c r="AL118" i="6"/>
  <c r="AU118" i="6" s="1"/>
  <c r="AO118" i="6"/>
  <c r="AM74" i="6"/>
  <c r="AW74" i="6" s="1"/>
  <c r="AY74" i="6" s="1"/>
  <c r="AO82" i="6"/>
  <c r="AL82" i="6"/>
  <c r="AU82" i="6" s="1"/>
  <c r="AO72" i="6"/>
  <c r="AL72" i="6"/>
  <c r="AU72" i="6" s="1"/>
  <c r="AO204" i="6"/>
  <c r="AL204" i="6"/>
  <c r="AU204" i="6" s="1"/>
  <c r="AM200" i="6"/>
  <c r="AW200" i="6" s="1"/>
  <c r="AY200" i="6" s="1"/>
  <c r="AM205" i="6"/>
  <c r="AW205" i="6" s="1"/>
  <c r="AY205" i="6" s="1"/>
  <c r="AM216" i="6"/>
  <c r="AW216" i="6" s="1"/>
  <c r="AY216" i="6" s="1"/>
  <c r="AM187" i="6"/>
  <c r="AW187" i="6" s="1"/>
  <c r="AY187" i="6" s="1"/>
  <c r="AM194" i="6"/>
  <c r="AW194" i="6" s="1"/>
  <c r="AY194" i="6" s="1"/>
  <c r="AM184" i="6"/>
  <c r="AW184" i="6" s="1"/>
  <c r="AY184" i="6" s="1"/>
  <c r="AM142" i="6"/>
  <c r="AW142" i="6" s="1"/>
  <c r="AY142" i="6" s="1"/>
  <c r="AM140" i="6"/>
  <c r="AW140" i="6" s="1"/>
  <c r="AY140" i="6" s="1"/>
  <c r="AO156" i="6"/>
  <c r="AL156" i="6"/>
  <c r="AN156" i="6" s="1"/>
  <c r="AO124" i="6"/>
  <c r="AL124" i="6"/>
  <c r="AM177" i="6"/>
  <c r="AW177" i="6" s="1"/>
  <c r="AY177" i="6" s="1"/>
  <c r="AM36" i="6"/>
  <c r="AW36" i="6" s="1"/>
  <c r="AY36" i="6" s="1"/>
  <c r="AO129" i="6"/>
  <c r="AL129" i="6"/>
  <c r="AU129" i="6" s="1"/>
  <c r="AO175" i="6"/>
  <c r="AL175" i="6"/>
  <c r="AU175" i="6" s="1"/>
  <c r="AO161" i="6"/>
  <c r="AL161" i="6"/>
  <c r="AM94" i="6"/>
  <c r="AW94" i="6" s="1"/>
  <c r="AY94" i="6" s="1"/>
  <c r="AO27" i="6"/>
  <c r="AL27" i="6"/>
  <c r="AU27" i="6" s="1"/>
  <c r="AM20" i="6"/>
  <c r="AW20" i="6" s="1"/>
  <c r="AY20" i="6" s="1"/>
  <c r="AM38" i="6"/>
  <c r="AW38" i="6" s="1"/>
  <c r="AY38" i="6" s="1"/>
  <c r="AM51" i="6"/>
  <c r="AW51" i="6" s="1"/>
  <c r="AY51" i="6" s="1"/>
  <c r="AO38" i="6"/>
  <c r="AL38" i="6"/>
  <c r="AU38" i="6" s="1"/>
  <c r="AO115" i="6"/>
  <c r="AL115" i="6"/>
  <c r="AU115" i="6" s="1"/>
  <c r="AM47" i="6"/>
  <c r="AW47" i="6" s="1"/>
  <c r="AY47" i="6" s="1"/>
  <c r="AO51" i="6"/>
  <c r="AL51" i="6"/>
  <c r="AM100" i="6"/>
  <c r="AW100" i="6" s="1"/>
  <c r="AY100" i="6" s="1"/>
  <c r="AM86" i="6"/>
  <c r="AW86" i="6" s="1"/>
  <c r="AY86" i="6" s="1"/>
  <c r="AO86" i="6"/>
  <c r="AL86" i="6"/>
  <c r="AO101" i="6"/>
  <c r="AL101" i="6"/>
  <c r="AU101" i="6" s="1"/>
  <c r="AO107" i="6"/>
  <c r="AL107" i="6"/>
  <c r="AM27" i="6"/>
  <c r="AW27" i="6" s="1"/>
  <c r="AY27" i="6" s="1"/>
  <c r="AO58" i="6"/>
  <c r="AL58" i="6"/>
  <c r="AU58" i="6" s="1"/>
  <c r="AO42" i="6"/>
  <c r="AL42" i="6"/>
  <c r="AO100" i="6"/>
  <c r="AL100" i="6"/>
  <c r="AO65" i="6"/>
  <c r="AL65" i="6"/>
  <c r="AM45" i="6"/>
  <c r="AW45" i="6" s="1"/>
  <c r="AY45" i="6" s="1"/>
  <c r="AO184" i="6"/>
  <c r="AL184" i="6"/>
  <c r="AU184" i="6" s="1"/>
  <c r="AO201" i="6"/>
  <c r="AL201" i="6"/>
  <c r="AM199" i="6"/>
  <c r="AW199" i="6" s="1"/>
  <c r="AY199" i="6" s="1"/>
  <c r="AM212" i="6"/>
  <c r="AW212" i="6" s="1"/>
  <c r="AY212" i="6" s="1"/>
  <c r="AO212" i="6"/>
  <c r="AL212" i="6"/>
  <c r="AO197" i="6"/>
  <c r="AL197" i="6"/>
  <c r="AN197" i="6" s="1"/>
  <c r="AO199" i="6"/>
  <c r="AL199" i="6"/>
  <c r="AU199" i="6" s="1"/>
  <c r="AO213" i="6"/>
  <c r="AL213" i="6"/>
  <c r="AO215" i="6"/>
  <c r="AL215" i="6"/>
  <c r="AM16" i="6"/>
  <c r="AW16" i="6" s="1"/>
  <c r="AY16" i="6" s="1"/>
  <c r="AM122" i="6"/>
  <c r="AW122" i="6" s="1"/>
  <c r="AY122" i="6" s="1"/>
  <c r="AM137" i="6"/>
  <c r="AW137" i="6" s="1"/>
  <c r="AY137" i="6" s="1"/>
  <c r="AL126" i="6"/>
  <c r="AO126" i="6"/>
  <c r="AO174" i="6"/>
  <c r="AL174" i="6"/>
  <c r="AU174" i="6" s="1"/>
  <c r="AO108" i="6"/>
  <c r="AL108" i="6"/>
  <c r="AO88" i="6"/>
  <c r="AL88" i="6"/>
  <c r="AO148" i="6"/>
  <c r="AL148" i="6"/>
  <c r="AU148" i="6" s="1"/>
  <c r="AM130" i="6"/>
  <c r="AO166" i="6"/>
  <c r="AL166" i="6"/>
  <c r="AM153" i="6"/>
  <c r="AW153" i="6" s="1"/>
  <c r="AY153" i="6" s="1"/>
  <c r="AO125" i="6"/>
  <c r="AL125" i="6"/>
  <c r="AU125" i="6" s="1"/>
  <c r="AO138" i="6"/>
  <c r="AL138" i="6"/>
  <c r="AU138" i="6" s="1"/>
  <c r="AO183" i="6"/>
  <c r="AL183" i="6"/>
  <c r="AM164" i="6"/>
  <c r="AW164" i="6" s="1"/>
  <c r="AY164" i="6" s="1"/>
  <c r="AL106" i="6"/>
  <c r="AO106" i="6"/>
  <c r="AO128" i="6"/>
  <c r="AL128" i="6"/>
  <c r="AN128" i="6" s="1"/>
  <c r="AM123" i="6"/>
  <c r="AW123" i="6" s="1"/>
  <c r="AY123" i="6" s="1"/>
  <c r="AM175" i="6"/>
  <c r="AW175" i="6" s="1"/>
  <c r="AY175" i="6" s="1"/>
  <c r="AO171" i="6"/>
  <c r="AL171" i="6"/>
  <c r="AN171" i="6" s="1"/>
  <c r="AO173" i="6"/>
  <c r="AL173" i="6"/>
  <c r="AU173" i="6" s="1"/>
  <c r="AM58" i="6"/>
  <c r="AW58" i="6" s="1"/>
  <c r="AY58" i="6" s="1"/>
  <c r="AM21" i="6"/>
  <c r="AW21" i="6" s="1"/>
  <c r="AY21" i="6" s="1"/>
  <c r="AM71" i="6"/>
  <c r="AW71" i="6" s="1"/>
  <c r="AY71" i="6" s="1"/>
  <c r="AO98" i="6"/>
  <c r="AL98" i="6"/>
  <c r="AO39" i="6"/>
  <c r="AL39" i="6"/>
  <c r="AO95" i="6"/>
  <c r="AL95" i="6"/>
  <c r="AN95" i="6" s="1"/>
  <c r="AO24" i="6"/>
  <c r="AL24" i="6"/>
  <c r="AU24" i="6" s="1"/>
  <c r="AM49" i="6"/>
  <c r="AW49" i="6" s="1"/>
  <c r="AY49" i="6" s="1"/>
  <c r="AO31" i="6"/>
  <c r="AL31" i="6"/>
  <c r="AM96" i="6"/>
  <c r="AW96" i="6" s="1"/>
  <c r="AY96" i="6" s="1"/>
  <c r="AO105" i="6"/>
  <c r="AL105" i="6"/>
  <c r="AO116" i="6"/>
  <c r="AL116" i="6"/>
  <c r="AM48" i="6"/>
  <c r="AW48" i="6" s="1"/>
  <c r="AY48" i="6" s="1"/>
  <c r="AM72" i="6"/>
  <c r="AW72" i="6" s="1"/>
  <c r="AY72" i="6" s="1"/>
  <c r="AO117" i="6"/>
  <c r="AL117" i="6"/>
  <c r="AU117" i="6" s="1"/>
  <c r="AM99" i="6"/>
  <c r="AN99" i="6" s="1"/>
  <c r="AM84" i="6"/>
  <c r="AW84" i="6" s="1"/>
  <c r="AY84" i="6" s="1"/>
  <c r="AO113" i="6"/>
  <c r="AL113" i="6"/>
  <c r="AU113" i="6" s="1"/>
  <c r="AM44" i="6"/>
  <c r="AW44" i="6" s="1"/>
  <c r="AY44" i="6" s="1"/>
  <c r="AO36" i="6"/>
  <c r="AL36" i="6"/>
  <c r="AU36" i="6" s="1"/>
  <c r="AM195" i="6"/>
  <c r="AW195" i="6" s="1"/>
  <c r="AY195" i="6" s="1"/>
  <c r="AO198" i="6"/>
  <c r="AL198" i="6"/>
  <c r="AM191" i="6"/>
  <c r="AW191" i="6" s="1"/>
  <c r="AY191" i="6" s="1"/>
  <c r="AO202" i="6"/>
  <c r="AL202" i="6"/>
  <c r="AU202" i="6" s="1"/>
  <c r="AO195" i="6"/>
  <c r="AL195" i="6"/>
  <c r="AM138" i="6"/>
  <c r="AW138" i="6" s="1"/>
  <c r="AY138" i="6" s="1"/>
  <c r="AM127" i="6"/>
  <c r="AW127" i="6" s="1"/>
  <c r="AY127" i="6" s="1"/>
  <c r="AM149" i="6"/>
  <c r="AW149" i="6" s="1"/>
  <c r="AY149" i="6" s="1"/>
  <c r="AM15" i="6"/>
  <c r="AW15" i="6" s="1"/>
  <c r="AY15" i="6" s="1"/>
  <c r="AK2" i="6"/>
  <c r="AI182" i="6"/>
  <c r="AI150" i="6"/>
  <c r="AI136" i="6"/>
  <c r="AI145" i="6"/>
  <c r="AI131" i="6"/>
  <c r="AI45" i="6"/>
  <c r="AI155" i="6"/>
  <c r="AI19" i="6"/>
  <c r="AI152" i="6"/>
  <c r="AI140" i="6"/>
  <c r="AI15" i="6"/>
  <c r="AU486" i="6"/>
  <c r="AU432" i="6"/>
  <c r="AU588" i="6"/>
  <c r="AU497" i="6"/>
  <c r="AU482" i="6"/>
  <c r="AU361" i="6"/>
  <c r="AU289" i="6"/>
  <c r="AU325" i="6"/>
  <c r="AU276" i="6"/>
  <c r="AU235" i="6"/>
  <c r="AU590" i="6"/>
  <c r="AU461" i="6"/>
  <c r="AU451" i="6"/>
  <c r="AU387" i="6"/>
  <c r="AU370" i="6"/>
  <c r="AU502" i="6"/>
  <c r="AU529" i="6"/>
  <c r="AU475" i="6"/>
  <c r="AU349" i="6"/>
  <c r="AU577" i="6"/>
  <c r="AU413" i="6"/>
  <c r="AU424" i="6"/>
  <c r="AU218" i="6"/>
  <c r="AU248" i="6"/>
  <c r="AU239" i="6"/>
  <c r="AU471" i="6"/>
  <c r="AU314" i="6"/>
  <c r="AU514" i="6"/>
  <c r="AU562" i="6"/>
  <c r="AU508" i="6"/>
  <c r="AU565" i="6"/>
  <c r="AU229" i="6"/>
  <c r="AU268" i="6"/>
  <c r="AU455" i="6"/>
  <c r="AU221" i="6"/>
  <c r="AU465" i="6"/>
  <c r="AU459" i="6"/>
  <c r="AU331" i="6"/>
  <c r="AU78" i="6"/>
  <c r="AU596" i="6"/>
  <c r="AU418" i="6"/>
  <c r="AU360" i="6"/>
  <c r="AU109" i="6"/>
  <c r="AU371" i="6"/>
  <c r="AU417" i="6"/>
  <c r="AU351" i="6"/>
  <c r="AU238" i="6"/>
  <c r="AU592" i="6"/>
  <c r="AU441" i="6"/>
  <c r="AU305" i="6"/>
  <c r="AU77" i="6"/>
  <c r="AU541" i="6"/>
  <c r="AU367" i="6"/>
  <c r="AU303" i="6"/>
  <c r="AU266" i="6"/>
  <c r="AU269" i="6"/>
  <c r="AU572" i="6"/>
  <c r="AU426" i="6"/>
  <c r="AU501" i="6"/>
  <c r="AU511" i="6"/>
  <c r="AU561" i="6"/>
  <c r="AU389" i="6"/>
  <c r="AU319" i="6"/>
  <c r="AU385" i="6"/>
  <c r="AU123" i="6"/>
  <c r="AU423" i="6"/>
  <c r="AU547" i="6"/>
  <c r="AU328" i="6"/>
  <c r="AU368" i="6"/>
  <c r="AU390" i="6"/>
  <c r="AU518" i="6"/>
  <c r="AU444" i="6"/>
  <c r="AU376" i="6"/>
  <c r="AU309" i="6"/>
  <c r="AU252" i="6"/>
  <c r="AU513" i="6"/>
  <c r="AU512" i="6"/>
  <c r="AU550" i="6"/>
  <c r="AU227" i="6"/>
  <c r="AU318" i="6"/>
  <c r="AU543" i="6"/>
  <c r="AU583" i="6"/>
  <c r="AU515" i="6"/>
  <c r="AU410" i="6"/>
  <c r="AU388" i="6"/>
  <c r="AU585" i="6"/>
  <c r="AU505" i="6"/>
  <c r="AU503" i="6"/>
  <c r="AU358" i="6"/>
  <c r="AU454" i="6"/>
  <c r="AU257" i="6"/>
  <c r="AU286" i="6"/>
  <c r="AU42" i="6"/>
  <c r="AU473" i="6"/>
  <c r="AU522" i="6"/>
  <c r="AU464" i="6"/>
  <c r="AU378" i="6"/>
  <c r="AU285" i="6"/>
  <c r="AU581" i="6"/>
  <c r="AU540" i="6"/>
  <c r="AU301" i="6"/>
  <c r="AU120" i="6"/>
  <c r="AU281" i="6"/>
  <c r="AU76" i="6"/>
  <c r="AU568" i="6"/>
  <c r="AU460" i="6"/>
  <c r="AU578" i="6"/>
  <c r="AU391" i="6"/>
  <c r="AU258" i="6"/>
  <c r="AU544" i="6"/>
  <c r="AU275" i="6"/>
  <c r="AU364" i="6"/>
  <c r="AU163" i="6"/>
  <c r="AU308" i="6"/>
  <c r="AU219" i="6"/>
  <c r="AU48" i="6"/>
  <c r="AU553" i="6"/>
  <c r="AU493" i="6"/>
  <c r="AU419" i="6"/>
  <c r="AU217" i="6"/>
  <c r="AU559" i="6"/>
  <c r="AU181" i="6"/>
  <c r="AU422" i="6"/>
  <c r="AU363" i="6"/>
  <c r="AU458" i="6"/>
  <c r="AU488" i="6"/>
  <c r="AU322" i="6"/>
  <c r="AU273" i="6"/>
  <c r="AU375" i="6"/>
  <c r="AU210" i="6"/>
  <c r="AU558" i="6"/>
  <c r="AU324" i="6"/>
  <c r="AU359" i="6"/>
  <c r="AU591" i="6"/>
  <c r="AU530" i="6"/>
  <c r="AU457" i="6"/>
  <c r="AU416" i="6"/>
  <c r="AU337" i="6"/>
  <c r="AU326" i="6"/>
  <c r="AU251" i="6"/>
  <c r="AU355" i="6"/>
  <c r="AU450" i="6"/>
  <c r="AU453" i="6"/>
  <c r="AU317" i="6"/>
  <c r="AU587" i="6"/>
  <c r="AU523" i="6"/>
  <c r="AU507" i="6"/>
  <c r="AU428" i="6"/>
  <c r="AU448" i="6"/>
  <c r="AU440" i="6"/>
  <c r="AU436" i="6"/>
  <c r="AU536" i="6"/>
  <c r="AU478" i="6"/>
  <c r="AU357" i="6"/>
  <c r="AU297" i="6"/>
  <c r="AU232" i="6"/>
  <c r="AU187" i="6"/>
  <c r="AU291" i="6"/>
  <c r="AU489" i="6"/>
  <c r="AU398" i="6"/>
  <c r="AU392" i="6"/>
  <c r="AU55" i="6"/>
  <c r="AU480" i="6"/>
  <c r="AU310" i="6"/>
  <c r="AU37" i="6"/>
  <c r="AU83" i="6"/>
  <c r="AU307" i="6"/>
  <c r="AU362" i="6"/>
  <c r="AU290" i="6"/>
  <c r="AU280" i="6"/>
  <c r="AU135" i="6"/>
  <c r="AU563" i="6"/>
  <c r="AU107" i="6"/>
  <c r="AU477" i="6"/>
  <c r="AU270" i="6"/>
  <c r="AU206" i="6"/>
  <c r="AU327" i="6"/>
  <c r="AU105" i="6"/>
  <c r="AU525" i="6"/>
  <c r="AU283" i="6"/>
  <c r="AU468" i="6"/>
  <c r="AU399" i="6"/>
  <c r="AU546" i="6"/>
  <c r="AU256" i="6"/>
  <c r="AU434" i="6"/>
  <c r="AU188" i="6"/>
  <c r="AU332" i="6"/>
  <c r="AU430" i="6"/>
  <c r="AU329" i="6"/>
  <c r="AU255" i="6"/>
  <c r="AU298" i="6"/>
  <c r="AU208" i="6"/>
  <c r="AU600" i="6"/>
  <c r="AU420" i="6"/>
  <c r="AU373" i="6"/>
  <c r="AU483" i="6"/>
  <c r="AU220" i="6"/>
  <c r="AU396" i="6"/>
  <c r="AU595" i="6"/>
  <c r="AU348" i="6"/>
  <c r="AU374" i="6"/>
  <c r="AU313" i="6"/>
  <c r="AU338" i="6"/>
  <c r="AU284" i="6"/>
  <c r="AU237" i="6"/>
  <c r="AU236" i="6"/>
  <c r="AU213" i="6"/>
  <c r="AU601" i="6"/>
  <c r="AU382" i="6"/>
  <c r="AU292" i="6"/>
  <c r="AU345" i="6"/>
  <c r="AU293" i="6"/>
  <c r="AU243" i="6"/>
  <c r="AU593" i="6"/>
  <c r="AU524" i="6"/>
  <c r="AU476" i="6"/>
  <c r="AU403" i="6"/>
  <c r="AU340" i="6"/>
  <c r="AU381" i="6"/>
  <c r="AU321" i="6"/>
  <c r="AU519" i="6"/>
  <c r="AU394" i="6"/>
  <c r="AU267" i="6"/>
  <c r="AU241" i="6"/>
  <c r="AU295" i="6"/>
  <c r="AU570" i="6"/>
  <c r="AU555" i="6"/>
  <c r="AU597" i="6"/>
  <c r="AU452" i="6"/>
  <c r="AU537" i="6"/>
  <c r="AU334" i="6"/>
  <c r="AU234" i="6"/>
  <c r="AU330" i="6"/>
  <c r="AU224" i="6"/>
  <c r="AU88" i="6"/>
  <c r="AU110" i="6"/>
  <c r="AU557" i="6"/>
  <c r="AU516" i="6"/>
  <c r="AU463" i="6"/>
  <c r="AU466" i="6"/>
  <c r="AU412" i="6"/>
  <c r="AU70" i="6"/>
  <c r="AU316" i="6"/>
  <c r="AU344" i="6"/>
  <c r="AU571" i="6"/>
  <c r="AU528" i="6"/>
  <c r="AU261" i="6"/>
  <c r="AU498" i="6"/>
  <c r="AU517" i="6"/>
  <c r="AU532" i="6"/>
  <c r="AU409" i="6"/>
  <c r="AU341" i="6"/>
  <c r="AU242" i="6"/>
  <c r="AU16" i="6"/>
  <c r="AU589" i="6"/>
  <c r="AU538" i="6"/>
  <c r="AU509" i="6"/>
  <c r="AU265" i="6"/>
  <c r="AU584" i="6"/>
  <c r="AU474" i="6"/>
  <c r="AU302" i="6"/>
  <c r="AU339" i="6"/>
  <c r="AU369" i="6"/>
  <c r="AU333" i="6"/>
  <c r="AU264" i="6"/>
  <c r="AU495" i="6"/>
  <c r="AU395" i="6"/>
  <c r="AU437" i="6"/>
  <c r="AU323" i="6"/>
  <c r="AU246" i="6"/>
  <c r="AU277" i="6"/>
  <c r="AU535" i="6"/>
  <c r="AU539" i="6"/>
  <c r="AU564" i="6"/>
  <c r="AU356" i="6"/>
  <c r="AU510" i="6"/>
  <c r="AU253" i="6"/>
  <c r="AU272" i="6"/>
  <c r="AU472" i="6"/>
  <c r="AU93" i="6"/>
  <c r="AU67" i="6"/>
  <c r="AU263" i="6"/>
  <c r="AU479" i="6"/>
  <c r="AU300" i="6"/>
  <c r="AU404" i="6"/>
  <c r="AU443" i="6"/>
  <c r="AU354" i="6"/>
  <c r="AU209" i="6"/>
  <c r="AX209" i="6" s="1"/>
  <c r="AU582" i="6"/>
  <c r="AU469" i="6"/>
  <c r="AU427" i="6"/>
  <c r="AU397" i="6"/>
  <c r="AU43" i="6"/>
  <c r="AB149" i="6"/>
  <c r="AE149" i="6" s="1"/>
  <c r="AB137" i="6"/>
  <c r="AE137" i="6" s="1"/>
  <c r="AB121" i="6"/>
  <c r="AE121" i="6" s="1"/>
  <c r="AB142" i="6"/>
  <c r="AE142" i="6" s="1"/>
  <c r="AB124" i="6"/>
  <c r="AE124" i="6" s="1"/>
  <c r="AB537" i="6"/>
  <c r="AE537" i="6" s="1"/>
  <c r="AB129" i="6"/>
  <c r="AE129" i="6" s="1"/>
  <c r="AB16" i="6"/>
  <c r="AE16" i="6" s="1"/>
  <c r="AB565" i="6"/>
  <c r="AB558" i="6"/>
  <c r="AB120" i="6"/>
  <c r="AE120" i="6" s="1"/>
  <c r="AB564" i="6"/>
  <c r="AE564" i="6" s="1"/>
  <c r="AB127" i="6"/>
  <c r="AE127" i="6" s="1"/>
  <c r="AB122" i="6"/>
  <c r="AE122" i="6" s="1"/>
  <c r="AB138" i="6"/>
  <c r="AE138" i="6" s="1"/>
  <c r="AB183" i="6"/>
  <c r="AE183" i="6" s="1"/>
  <c r="AB403" i="6"/>
  <c r="AE403" i="6" s="1"/>
  <c r="AB376" i="6"/>
  <c r="AE376" i="6" s="1"/>
  <c r="AB407" i="6"/>
  <c r="AE407" i="6" s="1"/>
  <c r="AB394" i="6"/>
  <c r="AE394" i="6" s="1"/>
  <c r="AB436" i="6"/>
  <c r="AE436" i="6" s="1"/>
  <c r="AB478" i="6"/>
  <c r="AE478" i="6" s="1"/>
  <c r="AB330" i="6"/>
  <c r="AE330" i="6" s="1"/>
  <c r="AB44" i="6"/>
  <c r="AE44" i="6" s="1"/>
  <c r="AB585" i="6"/>
  <c r="AE585" i="6" s="1"/>
  <c r="AB323" i="6"/>
  <c r="AE323" i="6" s="1"/>
  <c r="AB428" i="6"/>
  <c r="AE428" i="6" s="1"/>
  <c r="AB593" i="6"/>
  <c r="AE593" i="6" s="1"/>
  <c r="AB381" i="6"/>
  <c r="AE381" i="6" s="1"/>
  <c r="AB377" i="6"/>
  <c r="AE377" i="6" s="1"/>
  <c r="AB402" i="6"/>
  <c r="AE402" i="6" s="1"/>
  <c r="T35" i="8"/>
  <c r="AB326" i="6"/>
  <c r="AE326" i="6" s="1"/>
  <c r="AB343" i="6"/>
  <c r="AE343" i="6" s="1"/>
  <c r="AB49" i="6"/>
  <c r="AE49" i="6" s="1"/>
  <c r="AB401" i="6"/>
  <c r="AE401" i="6" s="1"/>
  <c r="AB311" i="6"/>
  <c r="AE311" i="6" s="1"/>
  <c r="AB459" i="6"/>
  <c r="AE459" i="6" s="1"/>
  <c r="AB466" i="6"/>
  <c r="AE466" i="6" s="1"/>
  <c r="AB395" i="6"/>
  <c r="AE395" i="6" s="1"/>
  <c r="AB479" i="6"/>
  <c r="AE479" i="6" s="1"/>
  <c r="AB408" i="6"/>
  <c r="AE408" i="6" s="1"/>
  <c r="AB281" i="6"/>
  <c r="AE281" i="6" s="1"/>
  <c r="AB584" i="6"/>
  <c r="AE584" i="6" s="1"/>
  <c r="AB314" i="6"/>
  <c r="AE314" i="6" s="1"/>
  <c r="AB375" i="6"/>
  <c r="AE375" i="6" s="1"/>
  <c r="AB544" i="6"/>
  <c r="AE544" i="6" s="1"/>
  <c r="AB184" i="6"/>
  <c r="AE184" i="6" s="1"/>
  <c r="AB420" i="6"/>
  <c r="AE420" i="6" s="1"/>
  <c r="AB365" i="6"/>
  <c r="AE365" i="6" s="1"/>
  <c r="AB423" i="6"/>
  <c r="AE423" i="6" s="1"/>
  <c r="AB70" i="6"/>
  <c r="AE70" i="6" s="1"/>
  <c r="AB424" i="6"/>
  <c r="AE424" i="6" s="1"/>
  <c r="AB366" i="6"/>
  <c r="AE366" i="6" s="1"/>
  <c r="AB447" i="6"/>
  <c r="AE447" i="6" s="1"/>
  <c r="AB372" i="6"/>
  <c r="AE372" i="6" s="1"/>
  <c r="AB180" i="6"/>
  <c r="AE180" i="6" s="1"/>
  <c r="AB174" i="6"/>
  <c r="AE174" i="6" s="1"/>
  <c r="AB252" i="6"/>
  <c r="AE252" i="6" s="1"/>
  <c r="AB185" i="6"/>
  <c r="AE185" i="6" s="1"/>
  <c r="AB510" i="6"/>
  <c r="AE510" i="6" s="1"/>
  <c r="AB280" i="6"/>
  <c r="AE280" i="6" s="1"/>
  <c r="AB416" i="6"/>
  <c r="AE416" i="6" s="1"/>
  <c r="AB474" i="6"/>
  <c r="AE474" i="6" s="1"/>
  <c r="AB557" i="6"/>
  <c r="AE557" i="6" s="1"/>
  <c r="AE586" i="6"/>
  <c r="AB405" i="6"/>
  <c r="AE405" i="6" s="1"/>
  <c r="AB295" i="6"/>
  <c r="AE295" i="6" s="1"/>
  <c r="AB468" i="6"/>
  <c r="AE468" i="6" s="1"/>
  <c r="AB409" i="6"/>
  <c r="AE409" i="6" s="1"/>
  <c r="AB391" i="6"/>
  <c r="AE391" i="6" s="1"/>
  <c r="AB309" i="6"/>
  <c r="AE309" i="6" s="1"/>
  <c r="AB103" i="6"/>
  <c r="AE103" i="6" s="1"/>
  <c r="AB207" i="6"/>
  <c r="AE207" i="6" s="1"/>
  <c r="AB297" i="6"/>
  <c r="AE297" i="6" s="1"/>
  <c r="AB316" i="6"/>
  <c r="AE316" i="6" s="1"/>
  <c r="AB289" i="6"/>
  <c r="AE289" i="6" s="1"/>
  <c r="AB417" i="6"/>
  <c r="AE417" i="6" s="1"/>
  <c r="AB379" i="6"/>
  <c r="AE379" i="6" s="1"/>
  <c r="AB406" i="6"/>
  <c r="AE406" i="6" s="1"/>
  <c r="AB437" i="6"/>
  <c r="AE437" i="6" s="1"/>
  <c r="AB469" i="6"/>
  <c r="AE469" i="6" s="1"/>
  <c r="AB594" i="6"/>
  <c r="AE594" i="6" s="1"/>
  <c r="AB53" i="6"/>
  <c r="AE53" i="6" s="1"/>
  <c r="AB333" i="6"/>
  <c r="AE333" i="6" s="1"/>
  <c r="AB285" i="6"/>
  <c r="AE285" i="6" s="1"/>
  <c r="AB453" i="6"/>
  <c r="AE453" i="6" s="1"/>
  <c r="AE414" i="6"/>
  <c r="AB590" i="6"/>
  <c r="AE590" i="6" s="1"/>
  <c r="AB589" i="6"/>
  <c r="AE589" i="6" s="1"/>
  <c r="AB92" i="6"/>
  <c r="AE92" i="6" s="1"/>
  <c r="AB534" i="6"/>
  <c r="AE534" i="6" s="1"/>
  <c r="AB290" i="6"/>
  <c r="AE290" i="6" s="1"/>
  <c r="AB306" i="6"/>
  <c r="AE306" i="6" s="1"/>
  <c r="AB277" i="6"/>
  <c r="AE277" i="6" s="1"/>
  <c r="AB321" i="6"/>
  <c r="AE321" i="6" s="1"/>
  <c r="AB477" i="6"/>
  <c r="AE477" i="6" s="1"/>
  <c r="AB387" i="6"/>
  <c r="AE387" i="6" s="1"/>
  <c r="AB452" i="6"/>
  <c r="AE452" i="6" s="1"/>
  <c r="AB398" i="6"/>
  <c r="AE398" i="6" s="1"/>
  <c r="AB454" i="6"/>
  <c r="AE454" i="6" s="1"/>
  <c r="AB588" i="6"/>
  <c r="AE588" i="6" s="1"/>
  <c r="AB587" i="6"/>
  <c r="AE587" i="6" s="1"/>
  <c r="AB319" i="6"/>
  <c r="AE319" i="6" s="1"/>
  <c r="AB457" i="6"/>
  <c r="AE457" i="6" s="1"/>
  <c r="AB461" i="6"/>
  <c r="AE461" i="6" s="1"/>
  <c r="AB392" i="6"/>
  <c r="AE392" i="6" s="1"/>
  <c r="AB446" i="6"/>
  <c r="AE446" i="6" s="1"/>
  <c r="AB208" i="6"/>
  <c r="AE208" i="6" s="1"/>
  <c r="AB501" i="6"/>
  <c r="AE501" i="6" s="1"/>
  <c r="AB371" i="6"/>
  <c r="AE371" i="6" s="1"/>
  <c r="AB485" i="6"/>
  <c r="AE485" i="6" s="1"/>
  <c r="AB299" i="6"/>
  <c r="AE299" i="6" s="1"/>
  <c r="AB390" i="6"/>
  <c r="AE390" i="6" s="1"/>
  <c r="AB440" i="6"/>
  <c r="AE440" i="6" s="1"/>
  <c r="AB458" i="6"/>
  <c r="AE458" i="6" s="1"/>
  <c r="AB380" i="6"/>
  <c r="AE380" i="6" s="1"/>
  <c r="AB419" i="6"/>
  <c r="AE419" i="6" s="1"/>
  <c r="AB592" i="6"/>
  <c r="AE592" i="6" s="1"/>
  <c r="AB595" i="6"/>
  <c r="AE595" i="6" s="1"/>
  <c r="AB368" i="6"/>
  <c r="AE368" i="6" s="1"/>
  <c r="AB413" i="6"/>
  <c r="AE413" i="6" s="1"/>
  <c r="AB473" i="6"/>
  <c r="AE473" i="6" s="1"/>
  <c r="AB300" i="6"/>
  <c r="AE300" i="6" s="1"/>
  <c r="AE421" i="6"/>
  <c r="AB475" i="6"/>
  <c r="AE475" i="6" s="1"/>
  <c r="AB422" i="6"/>
  <c r="AE422" i="6" s="1"/>
  <c r="AB462" i="6"/>
  <c r="AE462" i="6" s="1"/>
  <c r="AB591" i="6"/>
  <c r="AE591" i="6" s="1"/>
  <c r="AB238" i="6"/>
  <c r="AE238" i="6" s="1"/>
  <c r="AB204" i="6"/>
  <c r="AE204" i="6" s="1"/>
  <c r="AB499" i="6"/>
  <c r="AE499" i="6" s="1"/>
  <c r="AB493" i="6"/>
  <c r="AE493" i="6" s="1"/>
  <c r="AB484" i="6"/>
  <c r="AE484" i="6" s="1"/>
  <c r="AB352" i="6"/>
  <c r="AE352" i="6" s="1"/>
  <c r="AB348" i="6"/>
  <c r="AE348" i="6" s="1"/>
  <c r="AB336" i="6"/>
  <c r="AE336" i="6" s="1"/>
  <c r="AB332" i="6"/>
  <c r="AE332" i="6" s="1"/>
  <c r="AB486" i="6"/>
  <c r="AE486" i="6" s="1"/>
  <c r="AB283" i="6"/>
  <c r="AE283" i="6" s="1"/>
  <c r="AB317" i="6"/>
  <c r="AE317" i="6" s="1"/>
  <c r="AB429" i="6"/>
  <c r="AE429" i="6" s="1"/>
  <c r="AB476" i="6"/>
  <c r="AE476" i="6" s="1"/>
  <c r="AB378" i="6"/>
  <c r="AE378" i="6" s="1"/>
  <c r="AB471" i="6"/>
  <c r="AE471" i="6" s="1"/>
  <c r="AB404" i="6"/>
  <c r="AE404" i="6" s="1"/>
  <c r="AB455" i="6"/>
  <c r="AE455" i="6" s="1"/>
  <c r="AB470" i="6"/>
  <c r="AE470" i="6" s="1"/>
  <c r="AB384" i="6"/>
  <c r="AE384" i="6" s="1"/>
  <c r="AB463" i="6"/>
  <c r="AE463" i="6" s="1"/>
  <c r="AB433" i="6"/>
  <c r="AE433" i="6" s="1"/>
  <c r="AB427" i="6"/>
  <c r="AE427" i="6" s="1"/>
  <c r="AB442" i="6"/>
  <c r="AE442" i="6" s="1"/>
  <c r="AB443" i="6"/>
  <c r="AE443" i="6" s="1"/>
  <c r="AB418" i="6"/>
  <c r="AE418" i="6" s="1"/>
  <c r="AB399" i="6"/>
  <c r="AE399" i="6" s="1"/>
  <c r="AB224" i="6"/>
  <c r="AE224" i="6" s="1"/>
  <c r="AB355" i="6"/>
  <c r="AE355" i="6" s="1"/>
  <c r="AB363" i="6"/>
  <c r="AE363" i="6" s="1"/>
  <c r="AB301" i="6"/>
  <c r="AE301" i="6" s="1"/>
  <c r="AB431" i="6"/>
  <c r="AE431" i="6" s="1"/>
  <c r="AB449" i="6"/>
  <c r="AE449" i="6" s="1"/>
  <c r="AB373" i="6"/>
  <c r="AE373" i="6" s="1"/>
  <c r="AB396" i="6"/>
  <c r="AE396" i="6" s="1"/>
  <c r="AB374" i="6"/>
  <c r="AE374" i="6" s="1"/>
  <c r="AB465" i="6"/>
  <c r="AE465" i="6" s="1"/>
  <c r="AB451" i="6"/>
  <c r="AE451" i="6" s="1"/>
  <c r="AB400" i="6"/>
  <c r="AE400" i="6" s="1"/>
  <c r="AB388" i="6"/>
  <c r="AE388" i="6" s="1"/>
  <c r="AB430" i="6"/>
  <c r="AE430" i="6" s="1"/>
  <c r="AB397" i="6"/>
  <c r="AE397" i="6" s="1"/>
  <c r="AB448" i="6"/>
  <c r="AE448" i="6" s="1"/>
  <c r="AB426" i="6"/>
  <c r="AE426" i="6" s="1"/>
  <c r="AB383" i="6"/>
  <c r="AE383" i="6" s="1"/>
  <c r="AB75" i="6"/>
  <c r="AE75" i="6" s="1"/>
  <c r="AB32" i="6"/>
  <c r="AE32" i="6" s="1"/>
  <c r="AE350" i="6"/>
  <c r="AB369" i="6"/>
  <c r="AE369" i="6" s="1"/>
  <c r="AB342" i="6"/>
  <c r="AE342" i="6" s="1"/>
  <c r="AB312" i="6"/>
  <c r="AE312" i="6" s="1"/>
  <c r="AB286" i="6"/>
  <c r="AE286" i="6" s="1"/>
  <c r="AB425" i="6"/>
  <c r="AE425" i="6" s="1"/>
  <c r="AB411" i="6"/>
  <c r="AE411" i="6" s="1"/>
  <c r="AB412" i="6"/>
  <c r="AE412" i="6" s="1"/>
  <c r="AB460" i="6"/>
  <c r="AE460" i="6" s="1"/>
  <c r="AB386" i="6"/>
  <c r="AE386" i="6" s="1"/>
  <c r="AB456" i="6"/>
  <c r="AE456" i="6" s="1"/>
  <c r="AB410" i="6"/>
  <c r="AE410" i="6" s="1"/>
  <c r="AB445" i="6"/>
  <c r="AE445" i="6" s="1"/>
  <c r="AB464" i="6"/>
  <c r="AE464" i="6" s="1"/>
  <c r="AB389" i="6"/>
  <c r="AE389" i="6" s="1"/>
  <c r="AB439" i="6"/>
  <c r="AE439" i="6" s="1"/>
  <c r="AB444" i="6"/>
  <c r="AE444" i="6" s="1"/>
  <c r="AE415" i="6"/>
  <c r="AB434" i="6"/>
  <c r="AE434" i="6" s="1"/>
  <c r="AB480" i="6"/>
  <c r="AE480" i="6" s="1"/>
  <c r="AB435" i="6"/>
  <c r="AE435" i="6" s="1"/>
  <c r="AB393" i="6"/>
  <c r="AE393" i="6" s="1"/>
  <c r="AB382" i="6"/>
  <c r="AE382" i="6" s="1"/>
  <c r="AB472" i="6"/>
  <c r="AE472" i="6" s="1"/>
  <c r="AB318" i="6"/>
  <c r="AE318" i="6" s="1"/>
  <c r="AB450" i="6"/>
  <c r="AE450" i="6" s="1"/>
  <c r="AB438" i="6"/>
  <c r="AE438" i="6" s="1"/>
  <c r="AB385" i="6"/>
  <c r="AE385" i="6" s="1"/>
  <c r="AB441" i="6"/>
  <c r="AE441" i="6" s="1"/>
  <c r="AB467" i="6"/>
  <c r="AE467" i="6" s="1"/>
  <c r="AB432" i="6"/>
  <c r="AE432" i="6" s="1"/>
  <c r="AB545" i="6"/>
  <c r="AE545" i="6" s="1"/>
  <c r="AB553" i="6"/>
  <c r="AE553" i="6" s="1"/>
  <c r="AB259" i="6"/>
  <c r="AE259" i="6" s="1"/>
  <c r="AB502" i="6"/>
  <c r="AE502" i="6" s="1"/>
  <c r="AB506" i="6"/>
  <c r="AE506" i="6" s="1"/>
  <c r="AB538" i="6"/>
  <c r="AE538" i="6" s="1"/>
  <c r="AB354" i="6"/>
  <c r="AE354" i="6" s="1"/>
  <c r="AB360" i="6"/>
  <c r="AE360" i="6" s="1"/>
  <c r="AB358" i="6"/>
  <c r="AE358" i="6" s="1"/>
  <c r="AB278" i="6"/>
  <c r="AE278" i="6" s="1"/>
  <c r="AE279" i="6"/>
  <c r="AB327" i="6"/>
  <c r="AE327" i="6" s="1"/>
  <c r="AE296" i="6"/>
  <c r="AB305" i="6"/>
  <c r="AE305" i="6" s="1"/>
  <c r="AB287" i="6"/>
  <c r="AE287" i="6" s="1"/>
  <c r="AB322" i="6"/>
  <c r="AE322" i="6" s="1"/>
  <c r="AB304" i="6"/>
  <c r="AE304" i="6" s="1"/>
  <c r="AB481" i="6"/>
  <c r="AE481" i="6" s="1"/>
  <c r="AB339" i="6"/>
  <c r="AE339" i="6" s="1"/>
  <c r="AB313" i="6"/>
  <c r="AE313" i="6" s="1"/>
  <c r="AB325" i="6"/>
  <c r="AE325" i="6" s="1"/>
  <c r="AB294" i="6"/>
  <c r="AE294" i="6" s="1"/>
  <c r="AB302" i="6"/>
  <c r="AE302" i="6" s="1"/>
  <c r="AB298" i="6"/>
  <c r="AE298" i="6" s="1"/>
  <c r="AB288" i="6"/>
  <c r="AE288" i="6" s="1"/>
  <c r="AB284" i="6"/>
  <c r="AE284" i="6" s="1"/>
  <c r="AB315" i="6"/>
  <c r="AE315" i="6" s="1"/>
  <c r="AB292" i="6"/>
  <c r="AE292" i="6" s="1"/>
  <c r="AB308" i="6"/>
  <c r="AE308" i="6" s="1"/>
  <c r="AB291" i="6"/>
  <c r="AE291" i="6" s="1"/>
  <c r="AB48" i="6"/>
  <c r="AE48" i="6" s="1"/>
  <c r="AB35" i="6"/>
  <c r="AE35" i="6" s="1"/>
  <c r="AB235" i="6"/>
  <c r="AE235" i="6" s="1"/>
  <c r="AB192" i="6"/>
  <c r="AE192" i="6" s="1"/>
  <c r="AB186" i="6"/>
  <c r="AE186" i="6" s="1"/>
  <c r="AB218" i="6"/>
  <c r="AE218" i="6" s="1"/>
  <c r="AB489" i="6"/>
  <c r="AE489" i="6" s="1"/>
  <c r="AB508" i="6"/>
  <c r="AE508" i="6" s="1"/>
  <c r="AB346" i="6"/>
  <c r="AE346" i="6" s="1"/>
  <c r="AB341" i="6"/>
  <c r="AE341" i="6" s="1"/>
  <c r="AB282" i="6"/>
  <c r="AE282" i="6" s="1"/>
  <c r="AB303" i="6"/>
  <c r="AE303" i="6" s="1"/>
  <c r="AB293" i="6"/>
  <c r="AE293" i="6" s="1"/>
  <c r="AB307" i="6"/>
  <c r="AE307" i="6" s="1"/>
  <c r="AB310" i="6"/>
  <c r="AE310" i="6" s="1"/>
  <c r="AB324" i="6"/>
  <c r="AE324" i="6" s="1"/>
  <c r="AB320" i="6"/>
  <c r="AE320" i="6" s="1"/>
  <c r="AB512" i="6"/>
  <c r="AE512" i="6" s="1"/>
  <c r="AB520" i="6"/>
  <c r="AE520" i="6" s="1"/>
  <c r="AB351" i="6"/>
  <c r="AE351" i="6" s="1"/>
  <c r="AB337" i="6"/>
  <c r="AE337" i="6" s="1"/>
  <c r="AB344" i="6"/>
  <c r="AE344" i="6" s="1"/>
  <c r="AB370" i="6"/>
  <c r="AE370" i="6" s="1"/>
  <c r="AB255" i="6"/>
  <c r="AE255" i="6" s="1"/>
  <c r="AB219" i="6"/>
  <c r="AE219" i="6" s="1"/>
  <c r="AB203" i="6"/>
  <c r="AE203" i="6" s="1"/>
  <c r="AB202" i="6"/>
  <c r="AE202" i="6" s="1"/>
  <c r="AB213" i="6"/>
  <c r="AE213" i="6" s="1"/>
  <c r="AB536" i="6"/>
  <c r="AE536" i="6" s="1"/>
  <c r="AB525" i="6"/>
  <c r="AE525" i="6" s="1"/>
  <c r="AB497" i="6"/>
  <c r="AE497" i="6" s="1"/>
  <c r="AB531" i="6"/>
  <c r="AE531" i="6" s="1"/>
  <c r="AB340" i="6"/>
  <c r="AE340" i="6" s="1"/>
  <c r="AB362" i="6"/>
  <c r="AE362" i="6" s="1"/>
  <c r="AB338" i="6"/>
  <c r="AE338" i="6" s="1"/>
  <c r="AB482" i="6"/>
  <c r="AE482" i="6" s="1"/>
  <c r="AB359" i="6"/>
  <c r="AE359" i="6" s="1"/>
  <c r="AB349" i="6"/>
  <c r="AE349" i="6" s="1"/>
  <c r="AB367" i="6"/>
  <c r="AE367" i="6" s="1"/>
  <c r="AB329" i="6"/>
  <c r="AE329" i="6" s="1"/>
  <c r="AB328" i="6"/>
  <c r="AE328" i="6" s="1"/>
  <c r="AB357" i="6"/>
  <c r="AE357" i="6" s="1"/>
  <c r="AB335" i="6"/>
  <c r="AE335" i="6" s="1"/>
  <c r="AB68" i="6"/>
  <c r="AE68" i="6" s="1"/>
  <c r="AB240" i="6"/>
  <c r="AE240" i="6" s="1"/>
  <c r="AB527" i="6"/>
  <c r="AE527" i="6" s="1"/>
  <c r="AB500" i="6"/>
  <c r="AE500" i="6" s="1"/>
  <c r="AB334" i="6"/>
  <c r="AE334" i="6" s="1"/>
  <c r="AB345" i="6"/>
  <c r="AE345" i="6" s="1"/>
  <c r="AB361" i="6"/>
  <c r="AE361" i="6" s="1"/>
  <c r="AB353" i="6"/>
  <c r="AE353" i="6" s="1"/>
  <c r="AB347" i="6"/>
  <c r="AE347" i="6" s="1"/>
  <c r="AB331" i="6"/>
  <c r="AE331" i="6" s="1"/>
  <c r="AB487" i="6"/>
  <c r="AE487" i="6" s="1"/>
  <c r="AB232" i="6"/>
  <c r="AE232" i="6" s="1"/>
  <c r="AB243" i="6"/>
  <c r="AE243" i="6" s="1"/>
  <c r="AB189" i="6"/>
  <c r="AE189" i="6" s="1"/>
  <c r="AB483" i="6"/>
  <c r="AE483" i="6" s="1"/>
  <c r="AB356" i="6"/>
  <c r="AE356" i="6" s="1"/>
  <c r="AB364" i="6"/>
  <c r="AE364" i="6" s="1"/>
  <c r="AB108" i="6"/>
  <c r="AE108" i="6" s="1"/>
  <c r="AB549" i="6"/>
  <c r="AE549" i="6" s="1"/>
  <c r="AB246" i="6"/>
  <c r="AE246" i="6" s="1"/>
  <c r="AB222" i="6"/>
  <c r="AE222" i="6" s="1"/>
  <c r="AB196" i="6"/>
  <c r="AE196" i="6" s="1"/>
  <c r="AB201" i="6"/>
  <c r="AE201" i="6" s="1"/>
  <c r="AB205" i="6"/>
  <c r="AE205" i="6" s="1"/>
  <c r="AB507" i="6"/>
  <c r="AE507" i="6" s="1"/>
  <c r="AB495" i="6"/>
  <c r="AE495" i="6" s="1"/>
  <c r="AB517" i="6"/>
  <c r="AE517" i="6" s="1"/>
  <c r="AB529" i="6"/>
  <c r="AE529" i="6" s="1"/>
  <c r="AB524" i="6"/>
  <c r="AE524" i="6" s="1"/>
  <c r="AB494" i="6"/>
  <c r="AE494" i="6" s="1"/>
  <c r="AE504" i="6"/>
  <c r="AB498" i="6"/>
  <c r="AE498" i="6" s="1"/>
  <c r="AB516" i="6"/>
  <c r="AE516" i="6" s="1"/>
  <c r="AB496" i="6"/>
  <c r="AE496" i="6" s="1"/>
  <c r="AB190" i="6"/>
  <c r="AE190" i="6" s="1"/>
  <c r="AB522" i="6"/>
  <c r="AE522" i="6" s="1"/>
  <c r="AB519" i="6"/>
  <c r="AE519" i="6" s="1"/>
  <c r="AB535" i="6"/>
  <c r="AE535" i="6" s="1"/>
  <c r="AB491" i="6"/>
  <c r="AE491" i="6" s="1"/>
  <c r="AB526" i="6"/>
  <c r="AE526" i="6" s="1"/>
  <c r="AB492" i="6"/>
  <c r="AE492" i="6" s="1"/>
  <c r="AB490" i="6"/>
  <c r="AE490" i="6" s="1"/>
  <c r="AB193" i="6"/>
  <c r="AE193" i="6" s="1"/>
  <c r="AB505" i="6"/>
  <c r="AE505" i="6" s="1"/>
  <c r="AB533" i="6"/>
  <c r="AE533" i="6" s="1"/>
  <c r="AB521" i="6"/>
  <c r="AE521" i="6" s="1"/>
  <c r="AB513" i="6"/>
  <c r="AE513" i="6" s="1"/>
  <c r="AB90" i="6"/>
  <c r="AE90" i="6" s="1"/>
  <c r="AB95" i="6"/>
  <c r="AE95" i="6" s="1"/>
  <c r="AB105" i="6"/>
  <c r="AE105" i="6" s="1"/>
  <c r="AB541" i="6"/>
  <c r="AE541" i="6" s="1"/>
  <c r="AB274" i="6"/>
  <c r="AE274" i="6" s="1"/>
  <c r="AB227" i="6"/>
  <c r="AE227" i="6" s="1"/>
  <c r="AB237" i="6"/>
  <c r="AE237" i="6" s="1"/>
  <c r="AB220" i="6"/>
  <c r="AE220" i="6" s="1"/>
  <c r="AB523" i="6"/>
  <c r="AE523" i="6" s="1"/>
  <c r="AB514" i="6"/>
  <c r="AE514" i="6" s="1"/>
  <c r="AB515" i="6"/>
  <c r="AE515" i="6" s="1"/>
  <c r="AB511" i="6"/>
  <c r="AE511" i="6" s="1"/>
  <c r="AB530" i="6"/>
  <c r="AE530" i="6" s="1"/>
  <c r="AB518" i="6"/>
  <c r="AE518" i="6" s="1"/>
  <c r="AB509" i="6"/>
  <c r="AE509" i="6" s="1"/>
  <c r="AB528" i="6"/>
  <c r="AE528" i="6" s="1"/>
  <c r="AB488" i="6"/>
  <c r="AE488" i="6" s="1"/>
  <c r="AB503" i="6"/>
  <c r="AE503" i="6" s="1"/>
  <c r="AB532" i="6"/>
  <c r="AE532" i="6" s="1"/>
  <c r="AB200" i="6"/>
  <c r="AE200" i="6" s="1"/>
  <c r="AB210" i="6"/>
  <c r="AE210" i="6" s="1"/>
  <c r="AB195" i="6"/>
  <c r="AE195" i="6" s="1"/>
  <c r="AB539" i="6"/>
  <c r="AE539" i="6" s="1"/>
  <c r="AB253" i="6"/>
  <c r="AE253" i="6" s="1"/>
  <c r="AB241" i="6"/>
  <c r="AE241" i="6" s="1"/>
  <c r="AB198" i="6"/>
  <c r="AE198" i="6" s="1"/>
  <c r="AB206" i="6"/>
  <c r="AE206" i="6" s="1"/>
  <c r="AB209" i="6"/>
  <c r="AE209" i="6" s="1"/>
  <c r="AB191" i="6"/>
  <c r="AE191" i="6" s="1"/>
  <c r="AB212" i="6"/>
  <c r="AE212" i="6" s="1"/>
  <c r="AB199" i="6"/>
  <c r="AE199" i="6" s="1"/>
  <c r="AB188" i="6"/>
  <c r="AE188" i="6" s="1"/>
  <c r="AB215" i="6"/>
  <c r="AE215" i="6" s="1"/>
  <c r="AB248" i="6"/>
  <c r="AE248" i="6" s="1"/>
  <c r="AB234" i="6"/>
  <c r="AE234" i="6" s="1"/>
  <c r="AB197" i="6"/>
  <c r="AE197" i="6" s="1"/>
  <c r="AB211" i="6"/>
  <c r="AE211" i="6" s="1"/>
  <c r="AB187" i="6"/>
  <c r="AE187" i="6" s="1"/>
  <c r="AB194" i="6"/>
  <c r="AE194" i="6" s="1"/>
  <c r="AB31" i="6"/>
  <c r="AE31" i="6" s="1"/>
  <c r="AB276" i="6"/>
  <c r="AE276" i="6" s="1"/>
  <c r="AB249" i="6"/>
  <c r="AE249" i="6" s="1"/>
  <c r="AB216" i="6"/>
  <c r="AE216" i="6" s="1"/>
  <c r="AB217" i="6"/>
  <c r="AE217" i="6" s="1"/>
  <c r="AB214" i="6"/>
  <c r="AE214" i="6" s="1"/>
  <c r="AB99" i="6"/>
  <c r="AE99" i="6" s="1"/>
  <c r="AB262" i="6"/>
  <c r="AE262" i="6" s="1"/>
  <c r="AB244" i="6"/>
  <c r="AE244" i="6" s="1"/>
  <c r="AB221" i="6"/>
  <c r="AE221" i="6" s="1"/>
  <c r="AB251" i="6"/>
  <c r="AE251" i="6" s="1"/>
  <c r="AB226" i="6"/>
  <c r="AE226" i="6" s="1"/>
  <c r="AB231" i="6"/>
  <c r="AE231" i="6" s="1"/>
  <c r="AB245" i="6"/>
  <c r="AE245" i="6" s="1"/>
  <c r="AB40" i="6"/>
  <c r="AE40" i="6" s="1"/>
  <c r="AB236" i="6"/>
  <c r="AE236" i="6" s="1"/>
  <c r="AB233" i="6"/>
  <c r="AE233" i="6" s="1"/>
  <c r="AB242" i="6"/>
  <c r="AE242" i="6" s="1"/>
  <c r="AB254" i="6"/>
  <c r="AE254" i="6" s="1"/>
  <c r="AB247" i="6"/>
  <c r="AE247" i="6" s="1"/>
  <c r="AB600" i="6"/>
  <c r="AE600" i="6" s="1"/>
  <c r="AB96" i="6"/>
  <c r="AE96" i="6" s="1"/>
  <c r="AB63" i="6"/>
  <c r="AE63" i="6" s="1"/>
  <c r="AB257" i="6"/>
  <c r="AE257" i="6" s="1"/>
  <c r="AB550" i="6"/>
  <c r="AE550" i="6" s="1"/>
  <c r="AB540" i="6"/>
  <c r="AE540" i="6" s="1"/>
  <c r="AB228" i="6"/>
  <c r="AE228" i="6" s="1"/>
  <c r="AB229" i="6"/>
  <c r="AE229" i="6" s="1"/>
  <c r="AB230" i="6"/>
  <c r="AE230" i="6" s="1"/>
  <c r="AB223" i="6"/>
  <c r="AE223" i="6" s="1"/>
  <c r="AB250" i="6"/>
  <c r="AE250" i="6" s="1"/>
  <c r="AB225" i="6"/>
  <c r="AE225" i="6" s="1"/>
  <c r="AB239" i="6"/>
  <c r="AE239" i="6" s="1"/>
  <c r="AB581" i="6"/>
  <c r="AE581" i="6" s="1"/>
  <c r="AB24" i="6"/>
  <c r="AE24" i="6" s="1"/>
  <c r="AB66" i="6"/>
  <c r="AE66" i="6" s="1"/>
  <c r="AB261" i="6"/>
  <c r="AE261" i="6" s="1"/>
  <c r="AB543" i="6"/>
  <c r="AE543" i="6" s="1"/>
  <c r="AB272" i="6"/>
  <c r="AE272" i="6" s="1"/>
  <c r="AB275" i="6"/>
  <c r="AE275" i="6" s="1"/>
  <c r="AB263" i="6"/>
  <c r="AE263" i="6" s="1"/>
  <c r="AB269" i="6"/>
  <c r="AE269" i="6" s="1"/>
  <c r="AB270" i="6"/>
  <c r="AE270" i="6" s="1"/>
  <c r="AB552" i="6"/>
  <c r="AE552" i="6" s="1"/>
  <c r="AB551" i="6"/>
  <c r="AE551" i="6" s="1"/>
  <c r="AB260" i="6"/>
  <c r="AE260" i="6" s="1"/>
  <c r="AB56" i="6"/>
  <c r="AE56" i="6" s="1"/>
  <c r="AB77" i="6"/>
  <c r="AE77" i="6" s="1"/>
  <c r="AB546" i="6"/>
  <c r="AE546" i="6" s="1"/>
  <c r="AB271" i="6"/>
  <c r="AE271" i="6" s="1"/>
  <c r="AB258" i="6"/>
  <c r="AE258" i="6" s="1"/>
  <c r="AB542" i="6"/>
  <c r="AE542" i="6" s="1"/>
  <c r="AB268" i="6"/>
  <c r="AE268" i="6" s="1"/>
  <c r="AB547" i="6"/>
  <c r="AE547" i="6" s="1"/>
  <c r="AB273" i="6"/>
  <c r="AE273" i="6" s="1"/>
  <c r="AB26" i="6"/>
  <c r="AE26" i="6" s="1"/>
  <c r="AB78" i="6"/>
  <c r="AE78" i="6" s="1"/>
  <c r="AB264" i="6"/>
  <c r="AE264" i="6" s="1"/>
  <c r="AB266" i="6"/>
  <c r="AE266" i="6" s="1"/>
  <c r="AB267" i="6"/>
  <c r="AE267" i="6" s="1"/>
  <c r="AB548" i="6"/>
  <c r="AE548" i="6" s="1"/>
  <c r="AB256" i="6"/>
  <c r="AE256" i="6" s="1"/>
  <c r="AB265" i="6"/>
  <c r="AE265" i="6" s="1"/>
  <c r="AB57" i="6"/>
  <c r="AE57" i="6" s="1"/>
  <c r="AB88" i="6"/>
  <c r="AE88" i="6" s="1"/>
  <c r="AB50" i="6"/>
  <c r="AE50" i="6" s="1"/>
  <c r="AB102" i="6"/>
  <c r="AE102" i="6" s="1"/>
  <c r="AB106" i="6"/>
  <c r="AE106" i="6" s="1"/>
  <c r="AB71" i="6"/>
  <c r="AE71" i="6" s="1"/>
  <c r="AB33" i="6"/>
  <c r="AE33" i="6" s="1"/>
  <c r="AB43" i="6"/>
  <c r="AE43" i="6" s="1"/>
  <c r="AB86" i="6"/>
  <c r="AE86" i="6" s="1"/>
  <c r="AB22" i="6"/>
  <c r="AE22" i="6" s="1"/>
  <c r="AB107" i="6"/>
  <c r="AE107" i="6" s="1"/>
  <c r="AB85" i="6"/>
  <c r="AE85" i="6" s="1"/>
  <c r="AB118" i="6"/>
  <c r="AE118" i="6" s="1"/>
  <c r="AB94" i="6"/>
  <c r="AE94" i="6" s="1"/>
  <c r="AB73" i="6"/>
  <c r="AE73" i="6" s="1"/>
  <c r="AB116" i="6"/>
  <c r="AE116" i="6" s="1"/>
  <c r="AB91" i="6"/>
  <c r="AE91" i="6" s="1"/>
  <c r="AB69" i="6"/>
  <c r="AE69" i="6" s="1"/>
  <c r="AB74" i="6"/>
  <c r="AE74" i="6" s="1"/>
  <c r="AB79" i="6"/>
  <c r="AE79" i="6" s="1"/>
  <c r="AB39" i="6"/>
  <c r="AE39" i="6" s="1"/>
  <c r="AB115" i="6"/>
  <c r="AE115" i="6" s="1"/>
  <c r="AB109" i="6"/>
  <c r="AE109" i="6" s="1"/>
  <c r="AB51" i="6"/>
  <c r="AE51" i="6" s="1"/>
  <c r="AB80" i="6"/>
  <c r="AE80" i="6" s="1"/>
  <c r="AB61" i="6"/>
  <c r="AE61" i="6" s="1"/>
  <c r="AB20" i="6"/>
  <c r="AE20" i="6" s="1"/>
  <c r="AB60" i="6"/>
  <c r="AE60" i="6" s="1"/>
  <c r="AB111" i="6"/>
  <c r="AE111" i="6" s="1"/>
  <c r="AB47" i="6"/>
  <c r="AE47" i="6" s="1"/>
  <c r="AB41" i="6"/>
  <c r="AE41" i="6" s="1"/>
  <c r="AB113" i="6"/>
  <c r="AE113" i="6" s="1"/>
  <c r="AB67" i="6"/>
  <c r="AE67" i="6" s="1"/>
  <c r="AB81" i="6"/>
  <c r="AE81" i="6" s="1"/>
  <c r="AB93" i="6"/>
  <c r="AE93" i="6" s="1"/>
  <c r="AB21" i="6"/>
  <c r="AE21" i="6" s="1"/>
  <c r="AB172" i="6"/>
  <c r="AE172" i="6" s="1"/>
  <c r="AB52" i="6"/>
  <c r="AE52" i="6" s="1"/>
  <c r="AB27" i="6"/>
  <c r="AE27" i="6" s="1"/>
  <c r="AB62" i="6"/>
  <c r="AE62" i="6" s="1"/>
  <c r="AB23" i="6"/>
  <c r="AE23" i="6" s="1"/>
  <c r="AB38" i="6"/>
  <c r="AE38" i="6" s="1"/>
  <c r="AB104" i="6"/>
  <c r="AE104" i="6" s="1"/>
  <c r="AB87" i="6"/>
  <c r="AE87" i="6" s="1"/>
  <c r="AB89" i="6"/>
  <c r="AE89" i="6" s="1"/>
  <c r="AB76" i="6"/>
  <c r="AE76" i="6" s="1"/>
  <c r="AB42" i="6"/>
  <c r="AE42" i="6" s="1"/>
  <c r="AB100" i="6"/>
  <c r="AE100" i="6" s="1"/>
  <c r="AB82" i="6"/>
  <c r="AE82" i="6" s="1"/>
  <c r="AB84" i="6"/>
  <c r="AE84" i="6" s="1"/>
  <c r="AB36" i="6"/>
  <c r="AE36" i="6" s="1"/>
  <c r="AB58" i="6"/>
  <c r="AE58" i="6" s="1"/>
  <c r="AB162" i="6"/>
  <c r="AE162" i="6" s="1"/>
  <c r="AB597" i="6"/>
  <c r="AE597" i="6" s="1"/>
  <c r="AE45" i="6"/>
  <c r="AB54" i="6"/>
  <c r="AE54" i="6" s="1"/>
  <c r="AB114" i="6"/>
  <c r="AE114" i="6" s="1"/>
  <c r="AB46" i="6"/>
  <c r="AE46" i="6" s="1"/>
  <c r="AB119" i="6"/>
  <c r="AE119" i="6" s="1"/>
  <c r="AB98" i="6"/>
  <c r="AE98" i="6" s="1"/>
  <c r="AB83" i="6"/>
  <c r="AE83" i="6" s="1"/>
  <c r="AB25" i="6"/>
  <c r="AE25" i="6" s="1"/>
  <c r="AB29" i="6"/>
  <c r="AE29" i="6" s="1"/>
  <c r="AB59" i="6"/>
  <c r="AE59" i="6" s="1"/>
  <c r="AB37" i="6"/>
  <c r="AE37" i="6" s="1"/>
  <c r="AB101" i="6"/>
  <c r="AE101" i="6" s="1"/>
  <c r="AB117" i="6"/>
  <c r="AE117" i="6" s="1"/>
  <c r="AB30" i="6"/>
  <c r="AE30" i="6" s="1"/>
  <c r="AB110" i="6"/>
  <c r="AE110" i="6" s="1"/>
  <c r="AB97" i="6"/>
  <c r="AE97" i="6" s="1"/>
  <c r="AB65" i="6"/>
  <c r="AE65" i="6" s="1"/>
  <c r="AB28" i="6"/>
  <c r="AE28" i="6" s="1"/>
  <c r="AB112" i="6"/>
  <c r="AE112" i="6" s="1"/>
  <c r="AB34" i="6"/>
  <c r="AE34" i="6" s="1"/>
  <c r="AB64" i="6"/>
  <c r="AE64" i="6" s="1"/>
  <c r="AB72" i="6"/>
  <c r="AE72" i="6" s="1"/>
  <c r="AB55" i="6"/>
  <c r="AE55" i="6" s="1"/>
  <c r="AB579" i="6"/>
  <c r="AE579" i="6" s="1"/>
  <c r="AB577" i="6"/>
  <c r="AE577" i="6" s="1"/>
  <c r="AB596" i="6"/>
  <c r="AE596" i="6" s="1"/>
  <c r="AB580" i="6"/>
  <c r="AE580" i="6" s="1"/>
  <c r="AB578" i="6"/>
  <c r="AE578" i="6" s="1"/>
  <c r="AB576" i="6"/>
  <c r="AE576" i="6" s="1"/>
  <c r="AB157" i="6"/>
  <c r="AE157" i="6" s="1"/>
  <c r="AB570" i="6"/>
  <c r="AE570" i="6" s="1"/>
  <c r="AB583" i="6"/>
  <c r="AE583" i="6" s="1"/>
  <c r="AB179" i="6"/>
  <c r="AE179" i="6" s="1"/>
  <c r="AB582" i="6"/>
  <c r="AE582" i="6" s="1"/>
  <c r="AB573" i="6"/>
  <c r="AE573" i="6" s="1"/>
  <c r="AB168" i="6"/>
  <c r="AE168" i="6" s="1"/>
  <c r="AB158" i="6"/>
  <c r="AE158" i="6" s="1"/>
  <c r="AB176" i="6"/>
  <c r="AE176" i="6" s="1"/>
  <c r="AB572" i="6"/>
  <c r="AE572" i="6" s="1"/>
  <c r="AB571" i="6"/>
  <c r="AE571" i="6" s="1"/>
  <c r="AB173" i="6"/>
  <c r="AE173" i="6" s="1"/>
  <c r="AB159" i="6"/>
  <c r="AE159" i="6" s="1"/>
  <c r="AB177" i="6"/>
  <c r="AE177" i="6" s="1"/>
  <c r="AB128" i="6"/>
  <c r="AE128" i="6" s="1"/>
  <c r="AE567" i="6"/>
  <c r="AB161" i="6"/>
  <c r="AE161" i="6" s="1"/>
  <c r="AB166" i="6"/>
  <c r="AE166" i="6" s="1"/>
  <c r="AB167" i="6"/>
  <c r="AE167" i="6" s="1"/>
  <c r="AB164" i="6"/>
  <c r="AE164" i="6" s="1"/>
  <c r="AB160" i="6"/>
  <c r="AE160" i="6" s="1"/>
  <c r="AB147" i="6"/>
  <c r="AE147" i="6" s="1"/>
  <c r="AB601" i="6"/>
  <c r="AE601" i="6" s="1"/>
  <c r="AB560" i="6"/>
  <c r="AE560" i="6" s="1"/>
  <c r="AB178" i="6"/>
  <c r="AE178" i="6" s="1"/>
  <c r="AB170" i="6"/>
  <c r="AE170" i="6" s="1"/>
  <c r="AB171" i="6"/>
  <c r="AE171" i="6" s="1"/>
  <c r="AB175" i="6"/>
  <c r="AE175" i="6" s="1"/>
  <c r="AB169" i="6"/>
  <c r="AE169" i="6" s="1"/>
  <c r="AB163" i="6"/>
  <c r="AE163" i="6" s="1"/>
  <c r="AB165" i="6"/>
  <c r="AE165" i="6" s="1"/>
  <c r="AE155" i="6"/>
  <c r="AE19" i="6"/>
  <c r="AB143" i="6"/>
  <c r="AE143" i="6" s="1"/>
  <c r="AB141" i="6"/>
  <c r="AE141" i="6" s="1"/>
  <c r="AE598" i="6"/>
  <c r="AB555" i="6"/>
  <c r="AE555" i="6" s="1"/>
  <c r="AB566" i="6"/>
  <c r="AE566" i="6" s="1"/>
  <c r="AB569" i="6"/>
  <c r="AE569" i="6" s="1"/>
  <c r="AB151" i="6"/>
  <c r="AE151" i="6" s="1"/>
  <c r="AE565" i="6"/>
  <c r="AE556" i="6"/>
  <c r="AB559" i="6"/>
  <c r="AE559" i="6" s="1"/>
  <c r="AE599" i="6"/>
  <c r="AE152" i="6"/>
  <c r="AB134" i="6"/>
  <c r="AE134" i="6" s="1"/>
  <c r="AB139" i="6"/>
  <c r="AE139" i="6" s="1"/>
  <c r="AB568" i="6"/>
  <c r="AE568" i="6" s="1"/>
  <c r="AB130" i="6"/>
  <c r="AE130" i="6" s="1"/>
  <c r="AE150" i="6"/>
  <c r="AB154" i="6"/>
  <c r="AE154" i="6" s="1"/>
  <c r="AB561" i="6"/>
  <c r="AE561" i="6" s="1"/>
  <c r="AE574" i="6"/>
  <c r="AB135" i="6"/>
  <c r="AE135" i="6" s="1"/>
  <c r="AB156" i="6"/>
  <c r="AE156" i="6" s="1"/>
  <c r="AB123" i="6"/>
  <c r="AE123" i="6" s="1"/>
  <c r="AB563" i="6"/>
  <c r="AE563" i="6" s="1"/>
  <c r="AE182" i="6"/>
  <c r="AB125" i="6"/>
  <c r="AE125" i="6" s="1"/>
  <c r="AB148" i="6"/>
  <c r="AE148" i="6" s="1"/>
  <c r="AE575" i="6"/>
  <c r="AB18" i="6"/>
  <c r="AE18" i="6" s="1"/>
  <c r="AE558" i="6"/>
  <c r="AB146" i="6"/>
  <c r="AE146" i="6" s="1"/>
  <c r="AB153" i="6"/>
  <c r="AE153" i="6" s="1"/>
  <c r="AB562" i="6"/>
  <c r="AE562" i="6" s="1"/>
  <c r="AB132" i="6"/>
  <c r="AE132" i="6" s="1"/>
  <c r="AE136" i="6"/>
  <c r="AB133" i="6"/>
  <c r="AE133" i="6" s="1"/>
  <c r="AE145" i="6"/>
  <c r="AE554" i="6"/>
  <c r="AB126" i="6"/>
  <c r="AE126" i="6" s="1"/>
  <c r="AB181" i="6"/>
  <c r="AE181" i="6" s="1"/>
  <c r="AE15" i="6"/>
  <c r="AB144" i="6"/>
  <c r="AE144" i="6" s="1"/>
  <c r="AE131" i="6"/>
  <c r="K31" i="8"/>
  <c r="T31" i="8" s="1"/>
  <c r="K32" i="8"/>
  <c r="T32" i="8" s="1"/>
  <c r="K30" i="8"/>
  <c r="T30" i="8" s="1"/>
  <c r="AQ444" i="6" l="1"/>
  <c r="AQ542" i="6"/>
  <c r="AU429" i="6"/>
  <c r="AX429" i="6" s="1"/>
  <c r="AZ429" i="6" s="1"/>
  <c r="AQ312" i="6"/>
  <c r="AQ483" i="6"/>
  <c r="AQ493" i="6"/>
  <c r="AQ250" i="6"/>
  <c r="AQ240" i="6"/>
  <c r="AQ551" i="6"/>
  <c r="AQ545" i="6"/>
  <c r="AQ370" i="6"/>
  <c r="AQ596" i="6"/>
  <c r="AQ434" i="6"/>
  <c r="AQ379" i="6"/>
  <c r="AQ430" i="6"/>
  <c r="AQ294" i="6"/>
  <c r="AQ576" i="6"/>
  <c r="AQ438" i="6"/>
  <c r="AZ299" i="6"/>
  <c r="AN31" i="6"/>
  <c r="AQ31" i="6" s="1"/>
  <c r="AW210" i="6"/>
  <c r="AY210" i="6" s="1"/>
  <c r="AU250" i="6"/>
  <c r="AN98" i="6"/>
  <c r="AN220" i="6"/>
  <c r="AQ220" i="6" s="1"/>
  <c r="AN249" i="6"/>
  <c r="AU222" i="6"/>
  <c r="AN233" i="6"/>
  <c r="AN209" i="6"/>
  <c r="AQ209" i="6" s="1"/>
  <c r="AN65" i="6"/>
  <c r="AN208" i="6"/>
  <c r="AQ208" i="6" s="1"/>
  <c r="AN34" i="6"/>
  <c r="AN39" i="6"/>
  <c r="AN106" i="6"/>
  <c r="AN141" i="6"/>
  <c r="AQ141" i="6" s="1"/>
  <c r="AN147" i="6"/>
  <c r="AQ210" i="6"/>
  <c r="W35" i="8"/>
  <c r="E37" i="42"/>
  <c r="G37" i="42" s="1"/>
  <c r="AN161" i="6"/>
  <c r="AN56" i="6"/>
  <c r="AN480" i="6"/>
  <c r="AN527" i="6"/>
  <c r="AQ527" i="6" s="1"/>
  <c r="AN215" i="6"/>
  <c r="AN201" i="6"/>
  <c r="AQ201" i="6" s="1"/>
  <c r="AN192" i="6"/>
  <c r="AN170" i="6"/>
  <c r="AQ170" i="6" s="1"/>
  <c r="AN77" i="6"/>
  <c r="AN343" i="6"/>
  <c r="AQ343" i="6" s="1"/>
  <c r="AN477" i="6"/>
  <c r="AQ477" i="6" s="1"/>
  <c r="AN340" i="6"/>
  <c r="AN406" i="6"/>
  <c r="AQ406" i="6" s="1"/>
  <c r="AQ338" i="6"/>
  <c r="AQ349" i="6"/>
  <c r="AQ325" i="6"/>
  <c r="AN112" i="6"/>
  <c r="AQ306" i="6"/>
  <c r="AQ586" i="6"/>
  <c r="AQ273" i="6"/>
  <c r="AQ533" i="6"/>
  <c r="AN508" i="6"/>
  <c r="AN302" i="6"/>
  <c r="AQ247" i="6"/>
  <c r="AN259" i="6"/>
  <c r="AQ259" i="6" s="1"/>
  <c r="AQ528" i="6"/>
  <c r="AN385" i="6"/>
  <c r="AQ271" i="6"/>
  <c r="AQ566" i="6"/>
  <c r="AN487" i="6"/>
  <c r="AQ487" i="6" s="1"/>
  <c r="AQ485" i="6"/>
  <c r="AN324" i="6"/>
  <c r="AQ324" i="6" s="1"/>
  <c r="AU335" i="6"/>
  <c r="AX335" i="6" s="1"/>
  <c r="AQ580" i="6"/>
  <c r="AQ549" i="6"/>
  <c r="AQ320" i="6"/>
  <c r="AN417" i="6"/>
  <c r="AQ417" i="6" s="1"/>
  <c r="AY335" i="6"/>
  <c r="AZ335" i="6" s="1"/>
  <c r="AU487" i="6"/>
  <c r="AU408" i="6"/>
  <c r="AN130" i="6"/>
  <c r="AN168" i="6"/>
  <c r="AQ168" i="6" s="1"/>
  <c r="AN390" i="6"/>
  <c r="AQ390" i="6" s="1"/>
  <c r="AQ357" i="6"/>
  <c r="AQ352" i="6"/>
  <c r="AQ516" i="6"/>
  <c r="AQ384" i="6"/>
  <c r="AQ464" i="6"/>
  <c r="AN217" i="6"/>
  <c r="AQ433" i="6"/>
  <c r="AQ401" i="6"/>
  <c r="AQ429" i="6"/>
  <c r="AN496" i="6"/>
  <c r="AQ496" i="6" s="1"/>
  <c r="AQ569" i="6"/>
  <c r="AN336" i="6"/>
  <c r="AN593" i="6"/>
  <c r="AQ593" i="6" s="1"/>
  <c r="AN404" i="6"/>
  <c r="AQ404" i="6" s="1"/>
  <c r="AN367" i="6"/>
  <c r="AQ367" i="6" s="1"/>
  <c r="AQ481" i="6"/>
  <c r="AQ489" i="6"/>
  <c r="AQ578" i="6"/>
  <c r="AN262" i="6"/>
  <c r="AQ262" i="6" s="1"/>
  <c r="AN550" i="6"/>
  <c r="AQ550" i="6" s="1"/>
  <c r="AN442" i="6"/>
  <c r="AQ442" i="6" s="1"/>
  <c r="AQ449" i="6"/>
  <c r="AQ457" i="6"/>
  <c r="AN242" i="6"/>
  <c r="AN246" i="6"/>
  <c r="AN298" i="6"/>
  <c r="AQ298" i="6" s="1"/>
  <c r="AN499" i="6"/>
  <c r="AQ499" i="6" s="1"/>
  <c r="AQ473" i="6"/>
  <c r="AQ560" i="6"/>
  <c r="AN257" i="6"/>
  <c r="AQ257" i="6" s="1"/>
  <c r="AN402" i="6"/>
  <c r="AQ402" i="6" s="1"/>
  <c r="AN238" i="6"/>
  <c r="AQ238" i="6" s="1"/>
  <c r="AQ328" i="6"/>
  <c r="AN585" i="6"/>
  <c r="AQ585" i="6" s="1"/>
  <c r="AN219" i="6"/>
  <c r="AQ219" i="6" s="1"/>
  <c r="AN399" i="6"/>
  <c r="AQ399" i="6" s="1"/>
  <c r="AN520" i="6"/>
  <c r="AQ520" i="6" s="1"/>
  <c r="AN491" i="6"/>
  <c r="AQ491" i="6" s="1"/>
  <c r="AN304" i="6"/>
  <c r="AQ304" i="6" s="1"/>
  <c r="AU343" i="6"/>
  <c r="AX343" i="6" s="1"/>
  <c r="AZ343" i="6" s="1"/>
  <c r="BA429" i="6"/>
  <c r="BC429" i="6" s="1"/>
  <c r="AU449" i="6"/>
  <c r="AU438" i="6"/>
  <c r="BA438" i="6" s="1"/>
  <c r="AU439" i="6"/>
  <c r="AU406" i="6"/>
  <c r="AN160" i="6"/>
  <c r="AN144" i="6"/>
  <c r="AQ144" i="6" s="1"/>
  <c r="AN62" i="6"/>
  <c r="AQ62" i="6" s="1"/>
  <c r="AN284" i="6"/>
  <c r="AQ284" i="6" s="1"/>
  <c r="AN426" i="6"/>
  <c r="AQ426" i="6" s="1"/>
  <c r="AN310" i="6"/>
  <c r="AQ310" i="6" s="1"/>
  <c r="AN286" i="6"/>
  <c r="AQ286" i="6" s="1"/>
  <c r="AQ337" i="6"/>
  <c r="AN237" i="6"/>
  <c r="AQ237" i="6" s="1"/>
  <c r="AN375" i="6"/>
  <c r="AQ375" i="6" s="1"/>
  <c r="AN558" i="6"/>
  <c r="AQ558" i="6" s="1"/>
  <c r="AN317" i="6"/>
  <c r="AQ317" i="6" s="1"/>
  <c r="AQ577" i="6"/>
  <c r="AQ475" i="6"/>
  <c r="AN260" i="6"/>
  <c r="AQ260" i="6" s="1"/>
  <c r="AQ407" i="6"/>
  <c r="AN252" i="6"/>
  <c r="AQ553" i="6"/>
  <c r="AQ371" i="6"/>
  <c r="AU549" i="6"/>
  <c r="AU320" i="6"/>
  <c r="AU377" i="6"/>
  <c r="AX377" i="6" s="1"/>
  <c r="AZ377" i="6" s="1"/>
  <c r="AU542" i="6"/>
  <c r="BA446" i="6"/>
  <c r="AN198" i="6"/>
  <c r="AQ198" i="6" s="1"/>
  <c r="AN42" i="6"/>
  <c r="AQ42" i="6" s="1"/>
  <c r="AQ474" i="6"/>
  <c r="AN319" i="6"/>
  <c r="AN422" i="6"/>
  <c r="AQ422" i="6" s="1"/>
  <c r="AN239" i="6"/>
  <c r="AQ239" i="6" s="1"/>
  <c r="AN359" i="6"/>
  <c r="AQ359" i="6" s="1"/>
  <c r="AN517" i="6"/>
  <c r="AQ517" i="6" s="1"/>
  <c r="AU383" i="6"/>
  <c r="BA383" i="6" s="1"/>
  <c r="AU306" i="6"/>
  <c r="AX306" i="6" s="1"/>
  <c r="AZ306" i="6" s="1"/>
  <c r="AU56" i="6"/>
  <c r="BA56" i="6" s="1"/>
  <c r="AU384" i="6"/>
  <c r="AU271" i="6"/>
  <c r="AX271" i="6" s="1"/>
  <c r="AZ271" i="6" s="1"/>
  <c r="AN167" i="6"/>
  <c r="AN33" i="6"/>
  <c r="AQ288" i="6"/>
  <c r="AQ594" i="6"/>
  <c r="AQ380" i="6"/>
  <c r="AN431" i="6"/>
  <c r="AQ431" i="6" s="1"/>
  <c r="AQ233" i="6"/>
  <c r="AN597" i="6"/>
  <c r="AQ597" i="6" s="1"/>
  <c r="AQ536" i="6"/>
  <c r="AQ243" i="6"/>
  <c r="AN476" i="6"/>
  <c r="AQ476" i="6" s="1"/>
  <c r="AN314" i="6"/>
  <c r="AQ314" i="6" s="1"/>
  <c r="AQ364" i="6"/>
  <c r="AN497" i="6"/>
  <c r="AQ497" i="6" s="1"/>
  <c r="AQ425" i="6"/>
  <c r="AN311" i="6"/>
  <c r="AQ311" i="6" s="1"/>
  <c r="AQ366" i="6"/>
  <c r="AN526" i="6"/>
  <c r="AQ526" i="6" s="1"/>
  <c r="AQ583" i="6"/>
  <c r="AN500" i="6"/>
  <c r="AQ500" i="6" s="1"/>
  <c r="AN595" i="6"/>
  <c r="AQ595" i="6" s="1"/>
  <c r="AN416" i="6"/>
  <c r="AQ416" i="6" s="1"/>
  <c r="AU98" i="6"/>
  <c r="BA98" i="6" s="1"/>
  <c r="AU485" i="6"/>
  <c r="BA485" i="6" s="1"/>
  <c r="AN82" i="6"/>
  <c r="AQ82" i="6" s="1"/>
  <c r="AN159" i="6"/>
  <c r="AN435" i="6"/>
  <c r="AN467" i="6"/>
  <c r="AQ467" i="6" s="1"/>
  <c r="AN261" i="6"/>
  <c r="AQ261" i="6" s="1"/>
  <c r="AN346" i="6"/>
  <c r="AQ346" i="6" s="1"/>
  <c r="AU201" i="6"/>
  <c r="AX201" i="6" s="1"/>
  <c r="AZ201" i="6" s="1"/>
  <c r="AU259" i="6"/>
  <c r="AX259" i="6" s="1"/>
  <c r="AZ259" i="6" s="1"/>
  <c r="AU106" i="6"/>
  <c r="BA106" i="6" s="1"/>
  <c r="AU573" i="6"/>
  <c r="AU372" i="6"/>
  <c r="BA372" i="6" s="1"/>
  <c r="AN166" i="6"/>
  <c r="AQ166" i="6" s="1"/>
  <c r="AN22" i="6"/>
  <c r="AQ22" i="6" s="1"/>
  <c r="AQ531" i="6"/>
  <c r="AN305" i="6"/>
  <c r="AQ305" i="6" s="1"/>
  <c r="AQ508" i="6"/>
  <c r="AN344" i="6"/>
  <c r="AQ249" i="6"/>
  <c r="AQ385" i="6"/>
  <c r="AQ410" i="6"/>
  <c r="AW328" i="6"/>
  <c r="AY328" i="6" s="1"/>
  <c r="AQ482" i="6"/>
  <c r="AQ534" i="6"/>
  <c r="AQ263" i="6"/>
  <c r="AN472" i="6"/>
  <c r="AQ472" i="6" s="1"/>
  <c r="AQ235" i="6"/>
  <c r="AQ424" i="6"/>
  <c r="AN447" i="6"/>
  <c r="AQ335" i="6"/>
  <c r="AN241" i="6"/>
  <c r="AQ241" i="6" s="1"/>
  <c r="AQ552" i="6"/>
  <c r="AU580" i="6"/>
  <c r="BA580" i="6" s="1"/>
  <c r="AQ601" i="6"/>
  <c r="AN456" i="6"/>
  <c r="AQ456" i="6" s="1"/>
  <c r="AU128" i="6"/>
  <c r="BA128" i="6" s="1"/>
  <c r="AX445" i="6"/>
  <c r="AZ445" i="6" s="1"/>
  <c r="BA445" i="6"/>
  <c r="AX548" i="6"/>
  <c r="AZ548" i="6" s="1"/>
  <c r="BA548" i="6"/>
  <c r="AX223" i="6"/>
  <c r="AZ223" i="6" s="1"/>
  <c r="BA223" i="6"/>
  <c r="AY411" i="6"/>
  <c r="BA411" i="6"/>
  <c r="AY365" i="6"/>
  <c r="AZ365" i="6" s="1"/>
  <c r="BA365" i="6"/>
  <c r="AN490" i="6"/>
  <c r="AQ490" i="6" s="1"/>
  <c r="AU166" i="6"/>
  <c r="AU262" i="6"/>
  <c r="AX262" i="6" s="1"/>
  <c r="AZ262" i="6" s="1"/>
  <c r="AU551" i="6"/>
  <c r="AU366" i="6"/>
  <c r="AU260" i="6"/>
  <c r="AX260" i="6" s="1"/>
  <c r="AZ260" i="6" s="1"/>
  <c r="AU233" i="6"/>
  <c r="BA233" i="6" s="1"/>
  <c r="AU527" i="6"/>
  <c r="AX527" i="6" s="1"/>
  <c r="AZ527" i="6" s="1"/>
  <c r="AN173" i="6"/>
  <c r="AQ173" i="6" s="1"/>
  <c r="AN61" i="6"/>
  <c r="AQ61" i="6" s="1"/>
  <c r="AO350" i="6"/>
  <c r="AL350" i="6"/>
  <c r="AN588" i="6"/>
  <c r="AQ588" i="6" s="1"/>
  <c r="AO414" i="6"/>
  <c r="AL414" i="6"/>
  <c r="AQ451" i="6"/>
  <c r="AO599" i="6"/>
  <c r="AL599" i="6"/>
  <c r="AN572" i="6"/>
  <c r="AQ572" i="6" s="1"/>
  <c r="AN374" i="6"/>
  <c r="AQ374" i="6" s="1"/>
  <c r="AN287" i="6"/>
  <c r="AQ287" i="6" s="1"/>
  <c r="AN297" i="6"/>
  <c r="AQ297" i="6" s="1"/>
  <c r="AN253" i="6"/>
  <c r="AQ253" i="6" s="1"/>
  <c r="AU352" i="6"/>
  <c r="AN484" i="6"/>
  <c r="AQ484" i="6" s="1"/>
  <c r="AN265" i="6"/>
  <c r="AQ265" i="6" s="1"/>
  <c r="AN275" i="6"/>
  <c r="AQ275" i="6" s="1"/>
  <c r="AN354" i="6"/>
  <c r="AQ354" i="6" s="1"/>
  <c r="AN571" i="6"/>
  <c r="AQ571" i="6" s="1"/>
  <c r="AN441" i="6"/>
  <c r="AQ441" i="6" s="1"/>
  <c r="AQ447" i="6"/>
  <c r="AN315" i="6"/>
  <c r="AQ315" i="6" s="1"/>
  <c r="AN283" i="6"/>
  <c r="AQ283" i="6" s="1"/>
  <c r="AN505" i="6"/>
  <c r="AQ505" i="6" s="1"/>
  <c r="AN226" i="6"/>
  <c r="AQ226" i="6" s="1"/>
  <c r="AN332" i="6"/>
  <c r="AN391" i="6"/>
  <c r="AU347" i="6"/>
  <c r="AU282" i="6"/>
  <c r="BA282" i="6" s="1"/>
  <c r="AU311" i="6"/>
  <c r="AU405" i="6"/>
  <c r="AU586" i="6"/>
  <c r="BA586" i="6" s="1"/>
  <c r="AZ411" i="6"/>
  <c r="AU576" i="6"/>
  <c r="AU65" i="6"/>
  <c r="AX65" i="6" s="1"/>
  <c r="AZ65" i="6" s="1"/>
  <c r="AN109" i="6"/>
  <c r="AN26" i="6"/>
  <c r="AQ26" i="6" s="1"/>
  <c r="AN189" i="6"/>
  <c r="AO415" i="6"/>
  <c r="AL415" i="6"/>
  <c r="AQ455" i="6"/>
  <c r="AQ437" i="6"/>
  <c r="AO279" i="6"/>
  <c r="AL279" i="6"/>
  <c r="AQ461" i="6"/>
  <c r="AO554" i="6"/>
  <c r="AL554" i="6"/>
  <c r="AN554" i="6" s="1"/>
  <c r="AQ217" i="6"/>
  <c r="AQ309" i="6"/>
  <c r="AQ321" i="6"/>
  <c r="AQ362" i="6"/>
  <c r="AN538" i="6"/>
  <c r="AQ538" i="6" s="1"/>
  <c r="AQ344" i="6"/>
  <c r="AQ413" i="6"/>
  <c r="AN521" i="6"/>
  <c r="AQ521" i="6" s="1"/>
  <c r="AU247" i="6"/>
  <c r="AQ469" i="6"/>
  <c r="AN396" i="6"/>
  <c r="AQ396" i="6" s="1"/>
  <c r="AQ468" i="6"/>
  <c r="AQ291" i="6"/>
  <c r="AN301" i="6"/>
  <c r="AQ301" i="6" s="1"/>
  <c r="AN313" i="6"/>
  <c r="AQ313" i="6" s="1"/>
  <c r="AQ326" i="6"/>
  <c r="AN339" i="6"/>
  <c r="AQ339" i="6" s="1"/>
  <c r="AN341" i="6"/>
  <c r="AQ341" i="6" s="1"/>
  <c r="AQ348" i="6"/>
  <c r="AN228" i="6"/>
  <c r="AQ228" i="6" s="1"/>
  <c r="AQ543" i="6"/>
  <c r="AQ544" i="6"/>
  <c r="AQ419" i="6"/>
  <c r="AW480" i="6"/>
  <c r="AY480" i="6" s="1"/>
  <c r="AN318" i="6"/>
  <c r="AQ351" i="6"/>
  <c r="AN225" i="6"/>
  <c r="AQ225" i="6" s="1"/>
  <c r="AN272" i="6"/>
  <c r="AQ272" i="6" s="1"/>
  <c r="AW324" i="6"/>
  <c r="AY324" i="6" s="1"/>
  <c r="AN507" i="6"/>
  <c r="AQ507" i="6" s="1"/>
  <c r="AQ383" i="6"/>
  <c r="AQ427" i="6"/>
  <c r="AN450" i="6"/>
  <c r="AQ450" i="6" s="1"/>
  <c r="AN378" i="6"/>
  <c r="AQ378" i="6" s="1"/>
  <c r="AN358" i="6"/>
  <c r="AQ358" i="6" s="1"/>
  <c r="AQ330" i="6"/>
  <c r="AN392" i="6"/>
  <c r="AQ392" i="6" s="1"/>
  <c r="AQ486" i="6"/>
  <c r="AN589" i="6"/>
  <c r="AQ589" i="6" s="1"/>
  <c r="AN397" i="6"/>
  <c r="AQ397" i="6" s="1"/>
  <c r="AN440" i="6"/>
  <c r="AQ440" i="6" s="1"/>
  <c r="AN471" i="6"/>
  <c r="AQ471" i="6" s="1"/>
  <c r="AN223" i="6"/>
  <c r="AQ223" i="6" s="1"/>
  <c r="AQ227" i="6"/>
  <c r="AN268" i="6"/>
  <c r="AQ268" i="6" s="1"/>
  <c r="AN443" i="6"/>
  <c r="AQ443" i="6" s="1"/>
  <c r="AU402" i="6"/>
  <c r="AN445" i="6"/>
  <c r="AQ445" i="6" s="1"/>
  <c r="AN460" i="6"/>
  <c r="AQ460" i="6" s="1"/>
  <c r="AN334" i="6"/>
  <c r="AQ334" i="6" s="1"/>
  <c r="AQ391" i="6"/>
  <c r="AO504" i="6"/>
  <c r="AL504" i="6"/>
  <c r="AN504" i="6" s="1"/>
  <c r="AN276" i="6"/>
  <c r="AQ276" i="6" s="1"/>
  <c r="AU490" i="6"/>
  <c r="AU494" i="6"/>
  <c r="AX494" i="6" s="1"/>
  <c r="AZ494" i="6" s="1"/>
  <c r="AU393" i="6"/>
  <c r="BA393" i="6" s="1"/>
  <c r="AQ435" i="6"/>
  <c r="AO567" i="6"/>
  <c r="AL567" i="6"/>
  <c r="AN567" i="6" s="1"/>
  <c r="AU288" i="6"/>
  <c r="AQ405" i="6"/>
  <c r="AO421" i="6"/>
  <c r="AL421" i="6"/>
  <c r="AN421" i="6" s="1"/>
  <c r="AN506" i="6"/>
  <c r="AN492" i="6"/>
  <c r="AQ492" i="6" s="1"/>
  <c r="AN333" i="6"/>
  <c r="AQ333" i="6" s="1"/>
  <c r="AN234" i="6"/>
  <c r="AQ234" i="6" s="1"/>
  <c r="AN248" i="6"/>
  <c r="AQ248" i="6" s="1"/>
  <c r="AN395" i="6"/>
  <c r="AQ395" i="6" s="1"/>
  <c r="AN280" i="6"/>
  <c r="AQ280" i="6" s="1"/>
  <c r="AN591" i="6"/>
  <c r="AQ591" i="6" s="1"/>
  <c r="AN394" i="6"/>
  <c r="AQ394" i="6" s="1"/>
  <c r="AN299" i="6"/>
  <c r="AQ299" i="6" s="1"/>
  <c r="AN564" i="6"/>
  <c r="AQ564" i="6" s="1"/>
  <c r="AN281" i="6"/>
  <c r="AQ281" i="6" s="1"/>
  <c r="AN511" i="6"/>
  <c r="AQ511" i="6" s="1"/>
  <c r="AN600" i="6"/>
  <c r="AQ600" i="6" s="1"/>
  <c r="AN459" i="6"/>
  <c r="AQ459" i="6" s="1"/>
  <c r="AN470" i="6"/>
  <c r="AQ470" i="6" s="1"/>
  <c r="AU470" i="6"/>
  <c r="AX470" i="6" s="1"/>
  <c r="AZ470" i="6" s="1"/>
  <c r="AU467" i="6"/>
  <c r="AZ446" i="6"/>
  <c r="BC446" i="6" s="1"/>
  <c r="AU534" i="6"/>
  <c r="AU552" i="6"/>
  <c r="AU496" i="6"/>
  <c r="AX496" i="6" s="1"/>
  <c r="AZ496" i="6" s="1"/>
  <c r="AU533" i="6"/>
  <c r="AX533" i="6" s="1"/>
  <c r="AZ533" i="6" s="1"/>
  <c r="AU215" i="6"/>
  <c r="AX215" i="6" s="1"/>
  <c r="AZ215" i="6" s="1"/>
  <c r="AU407" i="6"/>
  <c r="AX407" i="6" s="1"/>
  <c r="AZ407" i="6" s="1"/>
  <c r="AU569" i="6"/>
  <c r="AU274" i="6"/>
  <c r="AX274" i="6" s="1"/>
  <c r="AZ274" i="6" s="1"/>
  <c r="AU560" i="6"/>
  <c r="AU442" i="6"/>
  <c r="BA442" i="6" s="1"/>
  <c r="AU594" i="6"/>
  <c r="AX594" i="6" s="1"/>
  <c r="AZ594" i="6" s="1"/>
  <c r="AU531" i="6"/>
  <c r="AX531" i="6" s="1"/>
  <c r="AZ531" i="6" s="1"/>
  <c r="AU566" i="6"/>
  <c r="AX566" i="6" s="1"/>
  <c r="AZ566" i="6" s="1"/>
  <c r="AU492" i="6"/>
  <c r="AX492" i="6" s="1"/>
  <c r="AZ492" i="6" s="1"/>
  <c r="AQ130" i="6"/>
  <c r="AN51" i="6"/>
  <c r="AQ51" i="6" s="1"/>
  <c r="AQ372" i="6"/>
  <c r="AO575" i="6"/>
  <c r="AL575" i="6"/>
  <c r="AQ222" i="6"/>
  <c r="AQ539" i="6"/>
  <c r="AO556" i="6"/>
  <c r="AL556" i="6"/>
  <c r="AQ382" i="6"/>
  <c r="AN363" i="6"/>
  <c r="AQ363" i="6" s="1"/>
  <c r="AU17" i="6"/>
  <c r="AQ454" i="6"/>
  <c r="AN388" i="6"/>
  <c r="AQ388" i="6" s="1"/>
  <c r="AQ478" i="6"/>
  <c r="AQ506" i="6"/>
  <c r="AN236" i="6"/>
  <c r="AQ236" i="6" s="1"/>
  <c r="AQ269" i="6"/>
  <c r="AQ581" i="6"/>
  <c r="AN557" i="6"/>
  <c r="AQ557" i="6" s="1"/>
  <c r="AN592" i="6"/>
  <c r="AQ592" i="6" s="1"/>
  <c r="AW463" i="6"/>
  <c r="AY463" i="6" s="1"/>
  <c r="AN373" i="6"/>
  <c r="AQ373" i="6" s="1"/>
  <c r="AN420" i="6"/>
  <c r="AQ420" i="6" s="1"/>
  <c r="AQ302" i="6"/>
  <c r="AQ319" i="6"/>
  <c r="AW486" i="6"/>
  <c r="AY486" i="6" s="1"/>
  <c r="AQ356" i="6"/>
  <c r="AQ361" i="6"/>
  <c r="AN270" i="6"/>
  <c r="AQ270" i="6" s="1"/>
  <c r="AN563" i="6"/>
  <c r="AQ563" i="6" s="1"/>
  <c r="AN292" i="6"/>
  <c r="AQ292" i="6" s="1"/>
  <c r="AN530" i="6"/>
  <c r="AQ530" i="6" s="1"/>
  <c r="AQ340" i="6"/>
  <c r="AQ242" i="6"/>
  <c r="AQ480" i="6"/>
  <c r="AQ409" i="6"/>
  <c r="AN513" i="6"/>
  <c r="AQ513" i="6" s="1"/>
  <c r="AQ523" i="6"/>
  <c r="AQ540" i="6"/>
  <c r="AN266" i="6"/>
  <c r="AQ266" i="6" s="1"/>
  <c r="AN452" i="6"/>
  <c r="AQ452" i="6" s="1"/>
  <c r="AQ436" i="6"/>
  <c r="AN331" i="6"/>
  <c r="AQ331" i="6" s="1"/>
  <c r="AQ360" i="6"/>
  <c r="AN532" i="6"/>
  <c r="AQ532" i="6" s="1"/>
  <c r="AN568" i="6"/>
  <c r="AQ568" i="6" s="1"/>
  <c r="AN512" i="6"/>
  <c r="AQ512" i="6" s="1"/>
  <c r="AN411" i="6"/>
  <c r="AQ411" i="6" s="1"/>
  <c r="AN278" i="6"/>
  <c r="AQ278" i="6" s="1"/>
  <c r="AN290" i="6"/>
  <c r="AQ290" i="6" s="1"/>
  <c r="AN509" i="6"/>
  <c r="AQ509" i="6" s="1"/>
  <c r="AQ514" i="6"/>
  <c r="AQ252" i="6"/>
  <c r="AN453" i="6"/>
  <c r="AQ453" i="6" s="1"/>
  <c r="AQ318" i="6"/>
  <c r="AU545" i="6"/>
  <c r="AU500" i="6"/>
  <c r="AX500" i="6" s="1"/>
  <c r="AZ500" i="6" s="1"/>
  <c r="AU22" i="6"/>
  <c r="AU433" i="6"/>
  <c r="BA433" i="6" s="1"/>
  <c r="AU380" i="6"/>
  <c r="BA380" i="6" s="1"/>
  <c r="AU34" i="6"/>
  <c r="AX34" i="6" s="1"/>
  <c r="AZ34" i="6" s="1"/>
  <c r="AU346" i="6"/>
  <c r="AX346" i="6" s="1"/>
  <c r="AZ346" i="6" s="1"/>
  <c r="BA299" i="6"/>
  <c r="AU249" i="6"/>
  <c r="AU294" i="6"/>
  <c r="BA294" i="6" s="1"/>
  <c r="AU526" i="6"/>
  <c r="AU499" i="6"/>
  <c r="AU456" i="6"/>
  <c r="AX456" i="6" s="1"/>
  <c r="AZ456" i="6" s="1"/>
  <c r="AN116" i="6"/>
  <c r="AN100" i="6"/>
  <c r="AQ100" i="6" s="1"/>
  <c r="AO296" i="6"/>
  <c r="AL296" i="6"/>
  <c r="AQ377" i="6"/>
  <c r="AN495" i="6"/>
  <c r="AQ495" i="6" s="1"/>
  <c r="AN218" i="6"/>
  <c r="AQ218" i="6" s="1"/>
  <c r="AN244" i="6"/>
  <c r="AQ244" i="6" s="1"/>
  <c r="AN251" i="6"/>
  <c r="AQ251" i="6" s="1"/>
  <c r="AN307" i="6"/>
  <c r="AQ307" i="6" s="1"/>
  <c r="AN498" i="6"/>
  <c r="AQ498" i="6" s="1"/>
  <c r="AN579" i="6"/>
  <c r="AQ579" i="6" s="1"/>
  <c r="AN561" i="6"/>
  <c r="AQ561" i="6" s="1"/>
  <c r="AN389" i="6"/>
  <c r="AQ389" i="6" s="1"/>
  <c r="AN386" i="6"/>
  <c r="AQ386" i="6" s="1"/>
  <c r="AN293" i="6"/>
  <c r="AQ293" i="6" s="1"/>
  <c r="AN465" i="6"/>
  <c r="AQ465" i="6" s="1"/>
  <c r="AN289" i="6"/>
  <c r="AQ289" i="6" s="1"/>
  <c r="AN548" i="6"/>
  <c r="AQ548" i="6" s="1"/>
  <c r="AN590" i="6"/>
  <c r="AQ590" i="6" s="1"/>
  <c r="AN400" i="6"/>
  <c r="AQ400" i="6" s="1"/>
  <c r="AN466" i="6"/>
  <c r="AN255" i="6"/>
  <c r="AQ255" i="6" s="1"/>
  <c r="AN559" i="6"/>
  <c r="AQ559" i="6" s="1"/>
  <c r="AN423" i="6"/>
  <c r="AQ423" i="6" s="1"/>
  <c r="AN503" i="6"/>
  <c r="AQ503" i="6" s="1"/>
  <c r="AN582" i="6"/>
  <c r="AQ582" i="6" s="1"/>
  <c r="AU379" i="6"/>
  <c r="AU159" i="6"/>
  <c r="AX159" i="6" s="1"/>
  <c r="AZ159" i="6" s="1"/>
  <c r="AU304" i="6"/>
  <c r="AU491" i="6"/>
  <c r="AU520" i="6"/>
  <c r="AX520" i="6" s="1"/>
  <c r="AZ520" i="6" s="1"/>
  <c r="AX580" i="6"/>
  <c r="AZ580" i="6" s="1"/>
  <c r="BC580" i="6" s="1"/>
  <c r="AZ278" i="6"/>
  <c r="AU171" i="6"/>
  <c r="AX171" i="6" s="1"/>
  <c r="AZ171" i="6" s="1"/>
  <c r="AU170" i="6"/>
  <c r="AU240" i="6"/>
  <c r="BA240" i="6" s="1"/>
  <c r="AU435" i="6"/>
  <c r="BA435" i="6" s="1"/>
  <c r="AN203" i="6"/>
  <c r="AQ203" i="6" s="1"/>
  <c r="AQ336" i="6"/>
  <c r="AQ17" i="6"/>
  <c r="AN229" i="6"/>
  <c r="AQ229" i="6" s="1"/>
  <c r="AN254" i="6"/>
  <c r="AQ254" i="6" s="1"/>
  <c r="AN264" i="6"/>
  <c r="AQ264" i="6" s="1"/>
  <c r="AQ332" i="6"/>
  <c r="AQ368" i="6"/>
  <c r="AN518" i="6"/>
  <c r="AQ518" i="6" s="1"/>
  <c r="AQ246" i="6"/>
  <c r="AQ418" i="6"/>
  <c r="AN535" i="6"/>
  <c r="AQ535" i="6" s="1"/>
  <c r="AN502" i="6"/>
  <c r="AQ502" i="6" s="1"/>
  <c r="AN232" i="6"/>
  <c r="AQ232" i="6" s="1"/>
  <c r="AN258" i="6"/>
  <c r="AQ258" i="6" s="1"/>
  <c r="AN446" i="6"/>
  <c r="AQ446" i="6" s="1"/>
  <c r="AN488" i="6"/>
  <c r="AQ488" i="6" s="1"/>
  <c r="AN267" i="6"/>
  <c r="AQ267" i="6" s="1"/>
  <c r="AN295" i="6"/>
  <c r="AQ295" i="6" s="1"/>
  <c r="AQ466" i="6"/>
  <c r="AN529" i="6"/>
  <c r="AQ529" i="6" s="1"/>
  <c r="AN308" i="6"/>
  <c r="AQ308" i="6" s="1"/>
  <c r="AN387" i="6"/>
  <c r="AQ387" i="6" s="1"/>
  <c r="AN381" i="6"/>
  <c r="AQ381" i="6" s="1"/>
  <c r="AN245" i="6"/>
  <c r="AQ245" i="6" s="1"/>
  <c r="AO598" i="6"/>
  <c r="AL598" i="6"/>
  <c r="AN598" i="6" s="1"/>
  <c r="AU431" i="6"/>
  <c r="BA431" i="6" s="1"/>
  <c r="AU147" i="6"/>
  <c r="BA147" i="6" s="1"/>
  <c r="AU567" i="6"/>
  <c r="AU312" i="6"/>
  <c r="AX312" i="6" s="1"/>
  <c r="AZ312" i="6" s="1"/>
  <c r="AU156" i="6"/>
  <c r="AX156" i="6" s="1"/>
  <c r="AZ156" i="6" s="1"/>
  <c r="AU506" i="6"/>
  <c r="BA506" i="6" s="1"/>
  <c r="AU401" i="6"/>
  <c r="BA278" i="6"/>
  <c r="AU33" i="6"/>
  <c r="BA33" i="6" s="1"/>
  <c r="AU425" i="6"/>
  <c r="AU481" i="6"/>
  <c r="AN104" i="6"/>
  <c r="AQ104" i="6" s="1"/>
  <c r="AN40" i="6"/>
  <c r="AQ40" i="6" s="1"/>
  <c r="AN133" i="6"/>
  <c r="AQ133" i="6" s="1"/>
  <c r="AN185" i="6"/>
  <c r="AN53" i="6"/>
  <c r="AQ53" i="6" s="1"/>
  <c r="AN169" i="6"/>
  <c r="AQ169" i="6" s="1"/>
  <c r="AO574" i="6"/>
  <c r="AL574" i="6"/>
  <c r="AQ525" i="6"/>
  <c r="AQ412" i="6"/>
  <c r="AN322" i="6"/>
  <c r="AQ322" i="6" s="1"/>
  <c r="AQ369" i="6"/>
  <c r="AW368" i="6"/>
  <c r="AY368" i="6" s="1"/>
  <c r="AN537" i="6"/>
  <c r="AQ537" i="6" s="1"/>
  <c r="AU230" i="6"/>
  <c r="AQ439" i="6"/>
  <c r="AN365" i="6"/>
  <c r="AQ365" i="6" s="1"/>
  <c r="AQ448" i="6"/>
  <c r="AQ479" i="6"/>
  <c r="AW385" i="6"/>
  <c r="AY385" i="6" s="1"/>
  <c r="AN403" i="6"/>
  <c r="AQ403" i="6" s="1"/>
  <c r="AN285" i="6"/>
  <c r="AQ285" i="6" s="1"/>
  <c r="AN323" i="6"/>
  <c r="AQ323" i="6" s="1"/>
  <c r="AQ303" i="6"/>
  <c r="AN231" i="6"/>
  <c r="AQ231" i="6" s="1"/>
  <c r="AN547" i="6"/>
  <c r="AQ547" i="6" s="1"/>
  <c r="AQ541" i="6"/>
  <c r="AQ300" i="6"/>
  <c r="AN277" i="6"/>
  <c r="AQ277" i="6" s="1"/>
  <c r="AQ329" i="6"/>
  <c r="AN345" i="6"/>
  <c r="AQ345" i="6" s="1"/>
  <c r="AN501" i="6"/>
  <c r="AQ501" i="6" s="1"/>
  <c r="AN327" i="6"/>
  <c r="AQ327" i="6" s="1"/>
  <c r="AN353" i="6"/>
  <c r="AQ353" i="6" s="1"/>
  <c r="AN565" i="6"/>
  <c r="AQ565" i="6" s="1"/>
  <c r="AQ555" i="6"/>
  <c r="AN342" i="6"/>
  <c r="AQ342" i="6" s="1"/>
  <c r="AN587" i="6"/>
  <c r="AQ587" i="6" s="1"/>
  <c r="AN432" i="6"/>
  <c r="AQ432" i="6" s="1"/>
  <c r="AN462" i="6"/>
  <c r="AQ462" i="6" s="1"/>
  <c r="AN376" i="6"/>
  <c r="AQ376" i="6" s="1"/>
  <c r="AN224" i="6"/>
  <c r="AQ224" i="6" s="1"/>
  <c r="AN256" i="6"/>
  <c r="AQ256" i="6" s="1"/>
  <c r="AQ546" i="6"/>
  <c r="AN398" i="6"/>
  <c r="AQ398" i="6" s="1"/>
  <c r="AW332" i="6"/>
  <c r="AY332" i="6" s="1"/>
  <c r="AN510" i="6"/>
  <c r="AQ510" i="6" s="1"/>
  <c r="AN221" i="6"/>
  <c r="AQ221" i="6" s="1"/>
  <c r="AN570" i="6"/>
  <c r="AQ570" i="6" s="1"/>
  <c r="AN195" i="6"/>
  <c r="AQ195" i="6" s="1"/>
  <c r="AN212" i="6"/>
  <c r="AQ212" i="6" s="1"/>
  <c r="AN134" i="6"/>
  <c r="AQ134" i="6" s="1"/>
  <c r="AN86" i="6"/>
  <c r="AQ86" i="6" s="1"/>
  <c r="AQ189" i="6"/>
  <c r="AN199" i="6"/>
  <c r="AQ199" i="6" s="1"/>
  <c r="AU95" i="6"/>
  <c r="AX95" i="6" s="1"/>
  <c r="AZ95" i="6" s="1"/>
  <c r="AN81" i="6"/>
  <c r="AQ81" i="6" s="1"/>
  <c r="AX54" i="6"/>
  <c r="AZ54" i="6" s="1"/>
  <c r="BA54" i="6"/>
  <c r="AI2" i="6"/>
  <c r="AU198" i="6"/>
  <c r="AN113" i="6"/>
  <c r="AQ106" i="6"/>
  <c r="AN108" i="6"/>
  <c r="AQ108" i="6" s="1"/>
  <c r="AQ197" i="6"/>
  <c r="AQ161" i="6"/>
  <c r="AQ34" i="6"/>
  <c r="AN85" i="6"/>
  <c r="AQ85" i="6" s="1"/>
  <c r="AN87" i="6"/>
  <c r="AQ87" i="6" s="1"/>
  <c r="AN25" i="6"/>
  <c r="AQ25" i="6" s="1"/>
  <c r="AN157" i="6"/>
  <c r="AQ157" i="6" s="1"/>
  <c r="AN176" i="6"/>
  <c r="AN139" i="6"/>
  <c r="AQ139" i="6" s="1"/>
  <c r="AU61" i="6"/>
  <c r="AX61" i="6" s="1"/>
  <c r="AN94" i="6"/>
  <c r="AQ94" i="6" s="1"/>
  <c r="AN174" i="6"/>
  <c r="AQ174" i="6" s="1"/>
  <c r="AN124" i="6"/>
  <c r="AQ124" i="6" s="1"/>
  <c r="AN78" i="6"/>
  <c r="AQ78" i="6" s="1"/>
  <c r="AZ209" i="6"/>
  <c r="BC209" i="6" s="1"/>
  <c r="AN58" i="6"/>
  <c r="AQ58" i="6" s="1"/>
  <c r="AN63" i="6"/>
  <c r="AQ63" i="6" s="1"/>
  <c r="AN24" i="6"/>
  <c r="AQ24" i="6" s="1"/>
  <c r="AU86" i="6"/>
  <c r="AX86" i="6" s="1"/>
  <c r="AZ86" i="6" s="1"/>
  <c r="AN138" i="6"/>
  <c r="AQ138" i="6" s="1"/>
  <c r="AN148" i="6"/>
  <c r="AQ148" i="6" s="1"/>
  <c r="AN27" i="6"/>
  <c r="AQ27" i="6" s="1"/>
  <c r="AQ156" i="6"/>
  <c r="AN204" i="6"/>
  <c r="AQ204" i="6" s="1"/>
  <c r="AQ185" i="6"/>
  <c r="AN60" i="6"/>
  <c r="AQ60" i="6" s="1"/>
  <c r="AN146" i="6"/>
  <c r="AQ146" i="6" s="1"/>
  <c r="AU124" i="6"/>
  <c r="AU104" i="6"/>
  <c r="AX104" i="6" s="1"/>
  <c r="AZ104" i="6" s="1"/>
  <c r="AU116" i="6"/>
  <c r="AX116" i="6" s="1"/>
  <c r="AZ116" i="6" s="1"/>
  <c r="AU40" i="6"/>
  <c r="AX40" i="6" s="1"/>
  <c r="AZ40" i="6" s="1"/>
  <c r="AN36" i="6"/>
  <c r="AQ36" i="6" s="1"/>
  <c r="AN126" i="6"/>
  <c r="AQ126" i="6" s="1"/>
  <c r="AN38" i="6"/>
  <c r="AQ38" i="6" s="1"/>
  <c r="AN84" i="6"/>
  <c r="AQ84" i="6" s="1"/>
  <c r="AU112" i="6"/>
  <c r="AX112" i="6" s="1"/>
  <c r="AZ112" i="6" s="1"/>
  <c r="AU189" i="6"/>
  <c r="BA189" i="6" s="1"/>
  <c r="AU212" i="6"/>
  <c r="AQ39" i="6"/>
  <c r="AN125" i="6"/>
  <c r="AQ125" i="6" s="1"/>
  <c r="AN88" i="6"/>
  <c r="AQ88" i="6" s="1"/>
  <c r="AN107" i="6"/>
  <c r="AQ214" i="6"/>
  <c r="AN154" i="6"/>
  <c r="AQ154" i="6" s="1"/>
  <c r="AQ147" i="6"/>
  <c r="AY143" i="6"/>
  <c r="AZ143" i="6" s="1"/>
  <c r="BA143" i="6"/>
  <c r="AX28" i="6"/>
  <c r="AZ28" i="6" s="1"/>
  <c r="BA28" i="6"/>
  <c r="AY61" i="6"/>
  <c r="AX178" i="6"/>
  <c r="AZ178" i="6" s="1"/>
  <c r="BA178" i="6"/>
  <c r="AX180" i="6"/>
  <c r="AZ180" i="6" s="1"/>
  <c r="BA180" i="6"/>
  <c r="AO150" i="6"/>
  <c r="AL150" i="6"/>
  <c r="AN150" i="6" s="1"/>
  <c r="AN50" i="6"/>
  <c r="AQ50" i="6" s="1"/>
  <c r="AN70" i="6"/>
  <c r="AQ70" i="6" s="1"/>
  <c r="AN158" i="6"/>
  <c r="AQ158" i="6" s="1"/>
  <c r="AN91" i="6"/>
  <c r="AQ91" i="6" s="1"/>
  <c r="AN135" i="6"/>
  <c r="AQ135" i="6" s="1"/>
  <c r="AO140" i="6"/>
  <c r="AL140" i="6"/>
  <c r="AU195" i="6"/>
  <c r="AX195" i="6" s="1"/>
  <c r="AZ195" i="6" s="1"/>
  <c r="AU51" i="6"/>
  <c r="AX51" i="6" s="1"/>
  <c r="AZ51" i="6" s="1"/>
  <c r="AU39" i="6"/>
  <c r="AO152" i="6"/>
  <c r="AL152" i="6"/>
  <c r="AO182" i="6"/>
  <c r="AL182" i="6"/>
  <c r="AQ113" i="6"/>
  <c r="AQ95" i="6"/>
  <c r="AN213" i="6"/>
  <c r="AQ213" i="6" s="1"/>
  <c r="AQ160" i="6"/>
  <c r="AN211" i="6"/>
  <c r="AQ211" i="6" s="1"/>
  <c r="AU185" i="6"/>
  <c r="AN89" i="6"/>
  <c r="AQ89" i="6" s="1"/>
  <c r="AN20" i="6"/>
  <c r="AQ20" i="6" s="1"/>
  <c r="AN67" i="6"/>
  <c r="AQ67" i="6" s="1"/>
  <c r="AW77" i="6"/>
  <c r="AY77" i="6" s="1"/>
  <c r="AN21" i="6"/>
  <c r="AQ21" i="6" s="1"/>
  <c r="AN57" i="6"/>
  <c r="AQ57" i="6" s="1"/>
  <c r="AN163" i="6"/>
  <c r="AQ163" i="6" s="1"/>
  <c r="AN187" i="6"/>
  <c r="AQ187" i="6" s="1"/>
  <c r="AN205" i="6"/>
  <c r="AQ205" i="6" s="1"/>
  <c r="AQ192" i="6"/>
  <c r="AN92" i="6"/>
  <c r="AQ92" i="6" s="1"/>
  <c r="AN72" i="6"/>
  <c r="AQ72" i="6" s="1"/>
  <c r="AN101" i="6"/>
  <c r="AQ101" i="6" s="1"/>
  <c r="AN191" i="6"/>
  <c r="AQ191" i="6" s="1"/>
  <c r="AN35" i="6"/>
  <c r="AQ35" i="6" s="1"/>
  <c r="AN179" i="6"/>
  <c r="AQ179" i="6" s="1"/>
  <c r="AN18" i="6"/>
  <c r="AQ18" i="6" s="1"/>
  <c r="AN132" i="6"/>
  <c r="AQ132" i="6" s="1"/>
  <c r="AN16" i="6"/>
  <c r="AQ16" i="6" s="1"/>
  <c r="AN69" i="6"/>
  <c r="AQ69" i="6" s="1"/>
  <c r="AO155" i="6"/>
  <c r="AL155" i="6"/>
  <c r="AN183" i="6"/>
  <c r="AQ183" i="6" s="1"/>
  <c r="AN52" i="6"/>
  <c r="AQ52" i="6" s="1"/>
  <c r="AN164" i="6"/>
  <c r="AQ164" i="6" s="1"/>
  <c r="AN206" i="6"/>
  <c r="AQ206" i="6" s="1"/>
  <c r="AN54" i="6"/>
  <c r="AQ54" i="6" s="1"/>
  <c r="AN137" i="6"/>
  <c r="AQ137" i="6" s="1"/>
  <c r="AN80" i="6"/>
  <c r="AQ80" i="6" s="1"/>
  <c r="AN29" i="6"/>
  <c r="AQ29" i="6" s="1"/>
  <c r="AN71" i="6"/>
  <c r="AQ71" i="6" s="1"/>
  <c r="AN75" i="6"/>
  <c r="AQ75" i="6" s="1"/>
  <c r="AN76" i="6"/>
  <c r="AQ76" i="6" s="1"/>
  <c r="AN37" i="6"/>
  <c r="AQ37" i="6" s="1"/>
  <c r="AN59" i="6"/>
  <c r="AQ59" i="6" s="1"/>
  <c r="AN119" i="6"/>
  <c r="AQ119" i="6" s="1"/>
  <c r="AN120" i="6"/>
  <c r="AQ120" i="6" s="1"/>
  <c r="AN110" i="6"/>
  <c r="AQ110" i="6" s="1"/>
  <c r="AN180" i="6"/>
  <c r="AQ180" i="6" s="1"/>
  <c r="AO19" i="6"/>
  <c r="AL19" i="6"/>
  <c r="AN19" i="6" s="1"/>
  <c r="AU31" i="6"/>
  <c r="AX31" i="6" s="1"/>
  <c r="AZ31" i="6" s="1"/>
  <c r="AU108" i="6"/>
  <c r="AU126" i="6"/>
  <c r="BA126" i="6" s="1"/>
  <c r="AO45" i="6"/>
  <c r="AL45" i="6"/>
  <c r="AN202" i="6"/>
  <c r="AQ202" i="6" s="1"/>
  <c r="AN122" i="6"/>
  <c r="AQ122" i="6" s="1"/>
  <c r="AQ65" i="6"/>
  <c r="AN115" i="6"/>
  <c r="AQ115" i="6" s="1"/>
  <c r="AN175" i="6"/>
  <c r="AQ175" i="6" s="1"/>
  <c r="AQ109" i="6"/>
  <c r="AN196" i="6"/>
  <c r="AQ196" i="6" s="1"/>
  <c r="AW192" i="6"/>
  <c r="AY192" i="6" s="1"/>
  <c r="AN64" i="6"/>
  <c r="AQ64" i="6" s="1"/>
  <c r="AN93" i="6"/>
  <c r="AQ93" i="6" s="1"/>
  <c r="AN66" i="6"/>
  <c r="AQ66" i="6" s="1"/>
  <c r="AN97" i="6"/>
  <c r="AQ97" i="6" s="1"/>
  <c r="AN151" i="6"/>
  <c r="AQ151" i="6" s="1"/>
  <c r="AN207" i="6"/>
  <c r="AQ207" i="6" s="1"/>
  <c r="AN114" i="6"/>
  <c r="AQ114" i="6" s="1"/>
  <c r="AQ176" i="6"/>
  <c r="AN193" i="6"/>
  <c r="AQ193" i="6" s="1"/>
  <c r="AN47" i="6"/>
  <c r="AQ47" i="6" s="1"/>
  <c r="AN30" i="6"/>
  <c r="AQ30" i="6" s="1"/>
  <c r="AN83" i="6"/>
  <c r="AQ83" i="6" s="1"/>
  <c r="AN68" i="6"/>
  <c r="AQ68" i="6" s="1"/>
  <c r="AN102" i="6"/>
  <c r="AQ102" i="6" s="1"/>
  <c r="AN178" i="6"/>
  <c r="AQ178" i="6" s="1"/>
  <c r="AN153" i="6"/>
  <c r="AQ153" i="6" s="1"/>
  <c r="AN149" i="6"/>
  <c r="AQ149" i="6" s="1"/>
  <c r="AU161" i="6"/>
  <c r="AX161" i="6" s="1"/>
  <c r="AZ161" i="6" s="1"/>
  <c r="AO131" i="6"/>
  <c r="AL131" i="6"/>
  <c r="AN131" i="6" s="1"/>
  <c r="AW99" i="6"/>
  <c r="AY99" i="6" s="1"/>
  <c r="AQ116" i="6"/>
  <c r="AQ98" i="6"/>
  <c r="AQ128" i="6"/>
  <c r="AW130" i="6"/>
  <c r="AY130" i="6" s="1"/>
  <c r="AU197" i="6"/>
  <c r="AN184" i="6"/>
  <c r="AQ184" i="6" s="1"/>
  <c r="AN73" i="6"/>
  <c r="AQ73" i="6" s="1"/>
  <c r="AN28" i="6"/>
  <c r="AQ28" i="6" s="1"/>
  <c r="AN48" i="6"/>
  <c r="AQ48" i="6" s="1"/>
  <c r="AN177" i="6"/>
  <c r="AQ177" i="6" s="1"/>
  <c r="AN127" i="6"/>
  <c r="AQ127" i="6" s="1"/>
  <c r="AN216" i="6"/>
  <c r="AQ216" i="6" s="1"/>
  <c r="AQ99" i="6"/>
  <c r="AN123" i="6"/>
  <c r="AQ123" i="6" s="1"/>
  <c r="AN200" i="6"/>
  <c r="AQ200" i="6" s="1"/>
  <c r="AN41" i="6"/>
  <c r="AQ41" i="6" s="1"/>
  <c r="AQ56" i="6"/>
  <c r="AN188" i="6"/>
  <c r="AQ188" i="6" s="1"/>
  <c r="AQ112" i="6"/>
  <c r="AN103" i="6"/>
  <c r="AQ103" i="6" s="1"/>
  <c r="AW176" i="6"/>
  <c r="AY176" i="6" s="1"/>
  <c r="AN190" i="6"/>
  <c r="AQ190" i="6" s="1"/>
  <c r="AQ77" i="6"/>
  <c r="AO145" i="6"/>
  <c r="AL145" i="6"/>
  <c r="AN145" i="6" s="1"/>
  <c r="AN129" i="6"/>
  <c r="AQ129" i="6" s="1"/>
  <c r="AN118" i="6"/>
  <c r="AQ118" i="6" s="1"/>
  <c r="AN111" i="6"/>
  <c r="AQ111" i="6" s="1"/>
  <c r="AN79" i="6"/>
  <c r="AQ79" i="6" s="1"/>
  <c r="AN181" i="6"/>
  <c r="AQ181" i="6" s="1"/>
  <c r="AN162" i="6"/>
  <c r="AQ162" i="6" s="1"/>
  <c r="AN74" i="6"/>
  <c r="AQ74" i="6" s="1"/>
  <c r="AN172" i="6"/>
  <c r="AQ172" i="6" s="1"/>
  <c r="AN43" i="6"/>
  <c r="AQ43" i="6" s="1"/>
  <c r="AN121" i="6"/>
  <c r="AQ121" i="6" s="1"/>
  <c r="AU100" i="6"/>
  <c r="BC54" i="6"/>
  <c r="AU183" i="6"/>
  <c r="AX183" i="6" s="1"/>
  <c r="AZ183" i="6" s="1"/>
  <c r="AO15" i="6"/>
  <c r="AL15" i="6"/>
  <c r="AO136" i="6"/>
  <c r="AL136" i="6"/>
  <c r="AN117" i="6"/>
  <c r="AQ117" i="6" s="1"/>
  <c r="AN105" i="6"/>
  <c r="AQ105" i="6" s="1"/>
  <c r="AQ171" i="6"/>
  <c r="AQ215" i="6"/>
  <c r="AQ107" i="6"/>
  <c r="AN46" i="6"/>
  <c r="AQ46" i="6" s="1"/>
  <c r="AQ167" i="6"/>
  <c r="AN142" i="6"/>
  <c r="AQ142" i="6" s="1"/>
  <c r="AU214" i="6"/>
  <c r="AN44" i="6"/>
  <c r="AQ44" i="6" s="1"/>
  <c r="AN23" i="6"/>
  <c r="AQ23" i="6" s="1"/>
  <c r="AW81" i="6"/>
  <c r="AY81" i="6" s="1"/>
  <c r="AN194" i="6"/>
  <c r="AQ194" i="6" s="1"/>
  <c r="AN186" i="6"/>
  <c r="AQ186" i="6" s="1"/>
  <c r="AN55" i="6"/>
  <c r="AQ55" i="6" s="1"/>
  <c r="AN32" i="6"/>
  <c r="AQ32" i="6" s="1"/>
  <c r="AQ33" i="6"/>
  <c r="AN165" i="6"/>
  <c r="AQ165" i="6" s="1"/>
  <c r="AN96" i="6"/>
  <c r="AQ96" i="6" s="1"/>
  <c r="AN90" i="6"/>
  <c r="AQ90" i="6" s="1"/>
  <c r="AN49" i="6"/>
  <c r="AQ49" i="6" s="1"/>
  <c r="AQ159" i="6"/>
  <c r="AN143" i="6"/>
  <c r="AQ143" i="6" s="1"/>
  <c r="BC299" i="6"/>
  <c r="AX354" i="6"/>
  <c r="AZ354" i="6" s="1"/>
  <c r="BA354" i="6"/>
  <c r="AX67" i="6"/>
  <c r="AZ67" i="6" s="1"/>
  <c r="BA67" i="6"/>
  <c r="AX272" i="6"/>
  <c r="AZ272" i="6" s="1"/>
  <c r="BA272" i="6"/>
  <c r="BA395" i="6"/>
  <c r="AX395" i="6"/>
  <c r="AZ395" i="6" s="1"/>
  <c r="BA261" i="6"/>
  <c r="AX261" i="6"/>
  <c r="AZ261" i="6" s="1"/>
  <c r="AX175" i="6"/>
  <c r="AZ175" i="6" s="1"/>
  <c r="BA175" i="6"/>
  <c r="BA483" i="6"/>
  <c r="AX483" i="6"/>
  <c r="AZ483" i="6" s="1"/>
  <c r="BC483" i="6" s="1"/>
  <c r="AX485" i="6"/>
  <c r="AZ485" i="6" s="1"/>
  <c r="AX174" i="6"/>
  <c r="AZ174" i="6" s="1"/>
  <c r="BA174" i="6"/>
  <c r="AX468" i="6"/>
  <c r="AZ468" i="6" s="1"/>
  <c r="BA468" i="6"/>
  <c r="AX283" i="6"/>
  <c r="AZ283" i="6" s="1"/>
  <c r="BA283" i="6"/>
  <c r="BA154" i="6"/>
  <c r="AX154" i="6"/>
  <c r="AZ154" i="6" s="1"/>
  <c r="AX135" i="6"/>
  <c r="AZ135" i="6" s="1"/>
  <c r="BA135" i="6"/>
  <c r="BA260" i="6"/>
  <c r="AX232" i="6"/>
  <c r="AZ232" i="6" s="1"/>
  <c r="BA232" i="6"/>
  <c r="AX449" i="6"/>
  <c r="AZ449" i="6" s="1"/>
  <c r="BA449" i="6"/>
  <c r="AX478" i="6"/>
  <c r="AZ478" i="6" s="1"/>
  <c r="BA478" i="6"/>
  <c r="AX63" i="6"/>
  <c r="AZ63" i="6" s="1"/>
  <c r="BA63" i="6"/>
  <c r="BA342" i="6"/>
  <c r="AX342" i="6"/>
  <c r="AZ342" i="6" s="1"/>
  <c r="BA448" i="6"/>
  <c r="AX448" i="6"/>
  <c r="AZ448" i="6" s="1"/>
  <c r="AX587" i="6"/>
  <c r="AZ587" i="6" s="1"/>
  <c r="BA587" i="6"/>
  <c r="AX199" i="6"/>
  <c r="AZ199" i="6" s="1"/>
  <c r="BA199" i="6"/>
  <c r="AX453" i="6"/>
  <c r="AZ453" i="6" s="1"/>
  <c r="BA453" i="6"/>
  <c r="BA324" i="6"/>
  <c r="AX324" i="6"/>
  <c r="AZ324" i="6" s="1"/>
  <c r="AX488" i="6"/>
  <c r="AZ488" i="6" s="1"/>
  <c r="BA488" i="6"/>
  <c r="AX219" i="6"/>
  <c r="AZ219" i="6" s="1"/>
  <c r="BA219" i="6"/>
  <c r="BA259" i="6"/>
  <c r="AX294" i="6"/>
  <c r="AZ294" i="6" s="1"/>
  <c r="AX173" i="6"/>
  <c r="AZ173" i="6" s="1"/>
  <c r="BA173" i="6"/>
  <c r="BA162" i="6"/>
  <c r="AX162" i="6"/>
  <c r="AZ162" i="6" s="1"/>
  <c r="AX328" i="6"/>
  <c r="BA209" i="6"/>
  <c r="AX319" i="6"/>
  <c r="AZ319" i="6" s="1"/>
  <c r="BA319" i="6"/>
  <c r="BA501" i="6"/>
  <c r="AX501" i="6"/>
  <c r="AZ501" i="6" s="1"/>
  <c r="BA303" i="6"/>
  <c r="AX303" i="6"/>
  <c r="AZ303" i="6" s="1"/>
  <c r="BA417" i="6"/>
  <c r="AX417" i="6"/>
  <c r="AZ417" i="6" s="1"/>
  <c r="AX109" i="6"/>
  <c r="AZ109" i="6" s="1"/>
  <c r="BA109" i="6"/>
  <c r="BA596" i="6"/>
  <c r="AX596" i="6"/>
  <c r="AZ596" i="6" s="1"/>
  <c r="AX226" i="6"/>
  <c r="AZ226" i="6" s="1"/>
  <c r="BA226" i="6"/>
  <c r="AX562" i="6"/>
  <c r="AZ562" i="6" s="1"/>
  <c r="BA562" i="6"/>
  <c r="AX397" i="6"/>
  <c r="AZ397" i="6" s="1"/>
  <c r="BA397" i="6"/>
  <c r="AX490" i="6"/>
  <c r="AZ490" i="6" s="1"/>
  <c r="BA490" i="6"/>
  <c r="BA253" i="6"/>
  <c r="AX253" i="6"/>
  <c r="AZ253" i="6" s="1"/>
  <c r="BA111" i="6"/>
  <c r="AX111" i="6"/>
  <c r="AZ111" i="6" s="1"/>
  <c r="AX246" i="6"/>
  <c r="AZ246" i="6" s="1"/>
  <c r="BA246" i="6"/>
  <c r="AX69" i="6"/>
  <c r="AZ69" i="6" s="1"/>
  <c r="BA69" i="6"/>
  <c r="AX113" i="6"/>
  <c r="AZ113" i="6" s="1"/>
  <c r="BA113" i="6"/>
  <c r="AX333" i="6"/>
  <c r="AZ333" i="6" s="1"/>
  <c r="BA333" i="6"/>
  <c r="AX130" i="6"/>
  <c r="BA302" i="6"/>
  <c r="AX302" i="6"/>
  <c r="AZ302" i="6" s="1"/>
  <c r="AX265" i="6"/>
  <c r="AZ265" i="6" s="1"/>
  <c r="BA265" i="6"/>
  <c r="AX23" i="6"/>
  <c r="AZ23" i="6" s="1"/>
  <c r="BA23" i="6"/>
  <c r="BA500" i="6"/>
  <c r="BA66" i="6"/>
  <c r="AX66" i="6"/>
  <c r="AZ66" i="6" s="1"/>
  <c r="AX466" i="6"/>
  <c r="AZ466" i="6" s="1"/>
  <c r="BA466" i="6"/>
  <c r="AX141" i="6"/>
  <c r="AZ141" i="6" s="1"/>
  <c r="BA141" i="6"/>
  <c r="AX516" i="6"/>
  <c r="AZ516" i="6" s="1"/>
  <c r="BA516" i="6"/>
  <c r="BA88" i="6"/>
  <c r="AX88" i="6"/>
  <c r="AZ88" i="6" s="1"/>
  <c r="BA234" i="6"/>
  <c r="AX234" i="6"/>
  <c r="AZ234" i="6" s="1"/>
  <c r="AX452" i="6"/>
  <c r="AZ452" i="6" s="1"/>
  <c r="BA452" i="6"/>
  <c r="AX101" i="6"/>
  <c r="AZ101" i="6" s="1"/>
  <c r="BA101" i="6"/>
  <c r="AX241" i="6"/>
  <c r="AZ241" i="6" s="1"/>
  <c r="BA241" i="6"/>
  <c r="BA394" i="6"/>
  <c r="AX394" i="6"/>
  <c r="AZ394" i="6" s="1"/>
  <c r="AX167" i="6"/>
  <c r="AZ167" i="6" s="1"/>
  <c r="BA167" i="6"/>
  <c r="AX340" i="6"/>
  <c r="AZ340" i="6" s="1"/>
  <c r="BA340" i="6"/>
  <c r="AX593" i="6"/>
  <c r="AZ593" i="6" s="1"/>
  <c r="BA593" i="6"/>
  <c r="AX345" i="6"/>
  <c r="AZ345" i="6" s="1"/>
  <c r="BA345" i="6"/>
  <c r="BA237" i="6"/>
  <c r="AX237" i="6"/>
  <c r="AZ237" i="6" s="1"/>
  <c r="AX373" i="6"/>
  <c r="AZ373" i="6" s="1"/>
  <c r="BA373" i="6"/>
  <c r="AX420" i="6"/>
  <c r="AZ420" i="6" s="1"/>
  <c r="BA420" i="6"/>
  <c r="BA567" i="6"/>
  <c r="AX567" i="6"/>
  <c r="AZ567" i="6" s="1"/>
  <c r="BA129" i="6"/>
  <c r="AX129" i="6"/>
  <c r="AZ129" i="6" s="1"/>
  <c r="BA270" i="6"/>
  <c r="AX270" i="6"/>
  <c r="AZ270" i="6" s="1"/>
  <c r="BA362" i="6"/>
  <c r="AX362" i="6"/>
  <c r="AZ362" i="6" s="1"/>
  <c r="BA408" i="6"/>
  <c r="AX408" i="6"/>
  <c r="AZ408" i="6" s="1"/>
  <c r="AX55" i="6"/>
  <c r="AZ55" i="6" s="1"/>
  <c r="BA55" i="6"/>
  <c r="AX89" i="6"/>
  <c r="AZ89" i="6" s="1"/>
  <c r="BA89" i="6"/>
  <c r="AX337" i="6"/>
  <c r="AZ337" i="6" s="1"/>
  <c r="BA337" i="6"/>
  <c r="BA164" i="6"/>
  <c r="AX164" i="6"/>
  <c r="AZ164" i="6" s="1"/>
  <c r="AX245" i="6"/>
  <c r="AZ245" i="6" s="1"/>
  <c r="BA245" i="6"/>
  <c r="AX558" i="6"/>
  <c r="AZ558" i="6" s="1"/>
  <c r="BA558" i="6"/>
  <c r="BA545" i="6"/>
  <c r="AX545" i="6"/>
  <c r="AZ545" i="6" s="1"/>
  <c r="BA470" i="6"/>
  <c r="AX102" i="6"/>
  <c r="AZ102" i="6" s="1"/>
  <c r="BA102" i="6"/>
  <c r="AX47" i="6"/>
  <c r="AZ47" i="6" s="1"/>
  <c r="BA47" i="6"/>
  <c r="AX181" i="6"/>
  <c r="AZ181" i="6" s="1"/>
  <c r="BA181" i="6"/>
  <c r="AX149" i="6"/>
  <c r="AZ149" i="6" s="1"/>
  <c r="BA149" i="6"/>
  <c r="AX127" i="6"/>
  <c r="AZ127" i="6" s="1"/>
  <c r="BA127" i="6"/>
  <c r="AX553" i="6"/>
  <c r="AZ553" i="6" s="1"/>
  <c r="BA553" i="6"/>
  <c r="AX275" i="6"/>
  <c r="AZ275" i="6" s="1"/>
  <c r="BA275" i="6"/>
  <c r="AX544" i="6"/>
  <c r="AZ544" i="6" s="1"/>
  <c r="BA544" i="6"/>
  <c r="BA281" i="6"/>
  <c r="AX281" i="6"/>
  <c r="AZ281" i="6" s="1"/>
  <c r="AX106" i="6"/>
  <c r="AZ106" i="6" s="1"/>
  <c r="AX301" i="6"/>
  <c r="AZ301" i="6" s="1"/>
  <c r="BA301" i="6"/>
  <c r="AX581" i="6"/>
  <c r="AZ581" i="6" s="1"/>
  <c r="BA581" i="6"/>
  <c r="BA118" i="6"/>
  <c r="AX118" i="6"/>
  <c r="AZ118" i="6" s="1"/>
  <c r="AX378" i="6"/>
  <c r="AZ378" i="6" s="1"/>
  <c r="BA378" i="6"/>
  <c r="BA576" i="6"/>
  <c r="AX576" i="6"/>
  <c r="AZ576" i="6" s="1"/>
  <c r="AX190" i="6"/>
  <c r="AZ190" i="6" s="1"/>
  <c r="BA190" i="6"/>
  <c r="AX454" i="6"/>
  <c r="AZ454" i="6" s="1"/>
  <c r="BA454" i="6"/>
  <c r="AX505" i="6"/>
  <c r="AZ505" i="6" s="1"/>
  <c r="BA505" i="6"/>
  <c r="AX146" i="6"/>
  <c r="AZ146" i="6" s="1"/>
  <c r="BA146" i="6"/>
  <c r="BA467" i="6"/>
  <c r="AX467" i="6"/>
  <c r="AZ467" i="6" s="1"/>
  <c r="AX543" i="6"/>
  <c r="AZ543" i="6" s="1"/>
  <c r="BA543" i="6"/>
  <c r="AX550" i="6"/>
  <c r="AZ550" i="6" s="1"/>
  <c r="BA550" i="6"/>
  <c r="AX309" i="6"/>
  <c r="AZ309" i="6" s="1"/>
  <c r="BA309" i="6"/>
  <c r="AX389" i="6"/>
  <c r="AZ389" i="6" s="1"/>
  <c r="BA389" i="6"/>
  <c r="AX77" i="6"/>
  <c r="AZ77" i="6" s="1"/>
  <c r="BA77" i="6"/>
  <c r="AM2" i="6"/>
  <c r="AX21" i="6"/>
  <c r="AZ21" i="6" s="1"/>
  <c r="BA21" i="6"/>
  <c r="AX455" i="6"/>
  <c r="AZ455" i="6" s="1"/>
  <c r="BA455" i="6"/>
  <c r="BC548" i="6"/>
  <c r="AX425" i="6"/>
  <c r="AZ425" i="6" s="1"/>
  <c r="BA425" i="6"/>
  <c r="AX406" i="6"/>
  <c r="AZ406" i="6" s="1"/>
  <c r="BA406" i="6"/>
  <c r="AX248" i="6"/>
  <c r="AZ248" i="6" s="1"/>
  <c r="BA248" i="6"/>
  <c r="AX413" i="6"/>
  <c r="AZ413" i="6" s="1"/>
  <c r="BA413" i="6"/>
  <c r="AX577" i="6"/>
  <c r="AZ577" i="6" s="1"/>
  <c r="BA577" i="6"/>
  <c r="AX233" i="6"/>
  <c r="AZ233" i="6" s="1"/>
  <c r="BA160" i="6"/>
  <c r="AX160" i="6"/>
  <c r="AZ160" i="6" s="1"/>
  <c r="BA451" i="6"/>
  <c r="AX451" i="6"/>
  <c r="AZ451" i="6" s="1"/>
  <c r="AX325" i="6"/>
  <c r="AZ325" i="6" s="1"/>
  <c r="BA325" i="6"/>
  <c r="BA497" i="6"/>
  <c r="AX497" i="6"/>
  <c r="AZ497" i="6" s="1"/>
  <c r="BA157" i="6"/>
  <c r="AX157" i="6"/>
  <c r="AZ157" i="6" s="1"/>
  <c r="AX481" i="6"/>
  <c r="AZ481" i="6" s="1"/>
  <c r="BA481" i="6"/>
  <c r="BA427" i="6"/>
  <c r="AX427" i="6"/>
  <c r="AZ427" i="6" s="1"/>
  <c r="BA443" i="6"/>
  <c r="AX443" i="6"/>
  <c r="AZ443" i="6" s="1"/>
  <c r="AX193" i="6"/>
  <c r="AZ193" i="6" s="1"/>
  <c r="BA193" i="6"/>
  <c r="AX315" i="6"/>
  <c r="AZ315" i="6" s="1"/>
  <c r="BA315" i="6"/>
  <c r="AX18" i="6"/>
  <c r="AZ18" i="6" s="1"/>
  <c r="BA18" i="6"/>
  <c r="BA242" i="6"/>
  <c r="AX242" i="6"/>
  <c r="AZ242" i="6" s="1"/>
  <c r="BA528" i="6"/>
  <c r="AX528" i="6"/>
  <c r="AZ528" i="6" s="1"/>
  <c r="AX600" i="6"/>
  <c r="AZ600" i="6" s="1"/>
  <c r="BA600" i="6"/>
  <c r="AX255" i="6"/>
  <c r="AZ255" i="6" s="1"/>
  <c r="BA255" i="6"/>
  <c r="AX366" i="6"/>
  <c r="AZ366" i="6" s="1"/>
  <c r="BA366" i="6"/>
  <c r="AX256" i="6"/>
  <c r="AZ256" i="6" s="1"/>
  <c r="BA256" i="6"/>
  <c r="BA563" i="6"/>
  <c r="AX563" i="6"/>
  <c r="AZ563" i="6" s="1"/>
  <c r="AX280" i="6"/>
  <c r="AZ280" i="6" s="1"/>
  <c r="BA280" i="6"/>
  <c r="BA392" i="6"/>
  <c r="AX392" i="6"/>
  <c r="AZ392" i="6" s="1"/>
  <c r="BA100" i="6"/>
  <c r="AX100" i="6"/>
  <c r="AZ100" i="6" s="1"/>
  <c r="AX297" i="6"/>
  <c r="AZ297" i="6" s="1"/>
  <c r="BA297" i="6"/>
  <c r="BA569" i="6"/>
  <c r="AX569" i="6"/>
  <c r="AZ569" i="6" s="1"/>
  <c r="AX536" i="6"/>
  <c r="AZ536" i="6" s="1"/>
  <c r="BA536" i="6"/>
  <c r="BA104" i="6"/>
  <c r="BA436" i="6"/>
  <c r="AX436" i="6"/>
  <c r="AZ436" i="6" s="1"/>
  <c r="AX428" i="6"/>
  <c r="AZ428" i="6" s="1"/>
  <c r="BA428" i="6"/>
  <c r="BA32" i="6"/>
  <c r="AX32" i="6"/>
  <c r="AZ32" i="6" s="1"/>
  <c r="AX317" i="6"/>
  <c r="AZ317" i="6" s="1"/>
  <c r="BA317" i="6"/>
  <c r="BA450" i="6"/>
  <c r="AX450" i="6"/>
  <c r="AZ450" i="6" s="1"/>
  <c r="AX210" i="6"/>
  <c r="AZ210" i="6" s="1"/>
  <c r="BA210" i="6"/>
  <c r="BA90" i="6"/>
  <c r="AX90" i="6"/>
  <c r="AZ90" i="6" s="1"/>
  <c r="BA401" i="6"/>
  <c r="AX401" i="6"/>
  <c r="AZ401" i="6" s="1"/>
  <c r="AX258" i="6"/>
  <c r="AZ258" i="6" s="1"/>
  <c r="BA258" i="6"/>
  <c r="BA84" i="6"/>
  <c r="AX84" i="6"/>
  <c r="AZ84" i="6" s="1"/>
  <c r="AX194" i="6"/>
  <c r="AZ194" i="6" s="1"/>
  <c r="BA194" i="6"/>
  <c r="BA547" i="6"/>
  <c r="AX547" i="6"/>
  <c r="AZ547" i="6" s="1"/>
  <c r="AX384" i="6"/>
  <c r="AZ384" i="6" s="1"/>
  <c r="BA384" i="6"/>
  <c r="AX25" i="6"/>
  <c r="AZ25" i="6" s="1"/>
  <c r="BA25" i="6"/>
  <c r="AX367" i="6"/>
  <c r="AZ367" i="6" s="1"/>
  <c r="BA367" i="6"/>
  <c r="AX192" i="6"/>
  <c r="AX371" i="6"/>
  <c r="AZ371" i="6" s="1"/>
  <c r="BA371" i="6"/>
  <c r="AX78" i="6"/>
  <c r="AZ78" i="6" s="1"/>
  <c r="BA78" i="6"/>
  <c r="AX459" i="6"/>
  <c r="AZ459" i="6" s="1"/>
  <c r="BA459" i="6"/>
  <c r="AX573" i="6"/>
  <c r="AZ573" i="6" s="1"/>
  <c r="BA573" i="6"/>
  <c r="BA268" i="6"/>
  <c r="AX268" i="6"/>
  <c r="AZ268" i="6" s="1"/>
  <c r="AX469" i="6"/>
  <c r="AZ469" i="6" s="1"/>
  <c r="BA469" i="6"/>
  <c r="AX487" i="6"/>
  <c r="AZ487" i="6" s="1"/>
  <c r="BA487" i="6"/>
  <c r="AX534" i="6"/>
  <c r="AZ534" i="6" s="1"/>
  <c r="BA534" i="6"/>
  <c r="AX510" i="6"/>
  <c r="AZ510" i="6" s="1"/>
  <c r="BA510" i="6"/>
  <c r="BA184" i="6"/>
  <c r="AX184" i="6"/>
  <c r="AZ184" i="6" s="1"/>
  <c r="BA323" i="6"/>
  <c r="AX323" i="6"/>
  <c r="AZ323" i="6" s="1"/>
  <c r="AX383" i="6"/>
  <c r="AZ383" i="6" s="1"/>
  <c r="BA369" i="6"/>
  <c r="AX369" i="6"/>
  <c r="AZ369" i="6" s="1"/>
  <c r="BA144" i="6"/>
  <c r="AX144" i="6"/>
  <c r="AZ144" i="6" s="1"/>
  <c r="AX509" i="6"/>
  <c r="AZ509" i="6" s="1"/>
  <c r="BA509" i="6"/>
  <c r="AX16" i="6"/>
  <c r="AZ16" i="6" s="1"/>
  <c r="BA16" i="6"/>
  <c r="AX521" i="6"/>
  <c r="AZ521" i="6" s="1"/>
  <c r="BA521" i="6"/>
  <c r="AX70" i="6"/>
  <c r="AZ70" i="6" s="1"/>
  <c r="BA70" i="6"/>
  <c r="BA58" i="6"/>
  <c r="AX58" i="6"/>
  <c r="AZ58" i="6" s="1"/>
  <c r="AX147" i="6"/>
  <c r="AZ147" i="6" s="1"/>
  <c r="BA557" i="6"/>
  <c r="AX557" i="6"/>
  <c r="AZ557" i="6" s="1"/>
  <c r="AX204" i="6"/>
  <c r="AZ204" i="6" s="1"/>
  <c r="BA204" i="6"/>
  <c r="AX334" i="6"/>
  <c r="AZ334" i="6" s="1"/>
  <c r="BA334" i="6"/>
  <c r="AX597" i="6"/>
  <c r="AZ597" i="6" s="1"/>
  <c r="BA597" i="6"/>
  <c r="BA92" i="6"/>
  <c r="AX92" i="6"/>
  <c r="AZ92" i="6" s="1"/>
  <c r="AX267" i="6"/>
  <c r="AZ267" i="6" s="1"/>
  <c r="BA267" i="6"/>
  <c r="BA551" i="6"/>
  <c r="AX551" i="6"/>
  <c r="AZ551" i="6" s="1"/>
  <c r="AX321" i="6"/>
  <c r="AZ321" i="6" s="1"/>
  <c r="BA321" i="6"/>
  <c r="AX403" i="6"/>
  <c r="AZ403" i="6" s="1"/>
  <c r="BA403" i="6"/>
  <c r="AX243" i="6"/>
  <c r="AZ243" i="6" s="1"/>
  <c r="BA243" i="6"/>
  <c r="BA292" i="6"/>
  <c r="AX292" i="6"/>
  <c r="AZ292" i="6" s="1"/>
  <c r="BA203" i="6"/>
  <c r="AX203" i="6"/>
  <c r="AZ203" i="6" s="1"/>
  <c r="AX284" i="6"/>
  <c r="AZ284" i="6" s="1"/>
  <c r="BA284" i="6"/>
  <c r="BA374" i="6"/>
  <c r="AX374" i="6"/>
  <c r="AZ374" i="6" s="1"/>
  <c r="AX396" i="6"/>
  <c r="AZ396" i="6" s="1"/>
  <c r="BA396" i="6"/>
  <c r="BA533" i="6"/>
  <c r="AX208" i="6"/>
  <c r="AZ208" i="6" s="1"/>
  <c r="BA208" i="6"/>
  <c r="BA188" i="6"/>
  <c r="AX188" i="6"/>
  <c r="AZ188" i="6" s="1"/>
  <c r="BA153" i="6"/>
  <c r="AX153" i="6"/>
  <c r="AZ153" i="6" s="1"/>
  <c r="BA477" i="6"/>
  <c r="AX477" i="6"/>
  <c r="AZ477" i="6" s="1"/>
  <c r="BA407" i="6"/>
  <c r="BA346" i="6"/>
  <c r="AX37" i="6"/>
  <c r="AZ37" i="6" s="1"/>
  <c r="BA37" i="6"/>
  <c r="AX398" i="6"/>
  <c r="AZ398" i="6" s="1"/>
  <c r="BA398" i="6"/>
  <c r="BA200" i="6"/>
  <c r="AX200" i="6"/>
  <c r="AZ200" i="6" s="1"/>
  <c r="AX416" i="6"/>
  <c r="AZ416" i="6" s="1"/>
  <c r="BA416" i="6"/>
  <c r="AX591" i="6"/>
  <c r="AZ591" i="6" s="1"/>
  <c r="BA591" i="6"/>
  <c r="BA484" i="6"/>
  <c r="AX484" i="6"/>
  <c r="AZ484" i="6" s="1"/>
  <c r="AX375" i="6"/>
  <c r="AZ375" i="6" s="1"/>
  <c r="BA375" i="6"/>
  <c r="AX26" i="6"/>
  <c r="AZ26" i="6" s="1"/>
  <c r="BA26" i="6"/>
  <c r="BA458" i="6"/>
  <c r="AX458" i="6"/>
  <c r="AZ458" i="6" s="1"/>
  <c r="AX422" i="6"/>
  <c r="AZ422" i="6" s="1"/>
  <c r="BA422" i="6"/>
  <c r="BA217" i="6"/>
  <c r="AX217" i="6"/>
  <c r="AZ217" i="6" s="1"/>
  <c r="BA287" i="6"/>
  <c r="AX287" i="6"/>
  <c r="AZ287" i="6" s="1"/>
  <c r="AX560" i="6"/>
  <c r="AZ560" i="6" s="1"/>
  <c r="BA560" i="6"/>
  <c r="AX163" i="6"/>
  <c r="AZ163" i="6" s="1"/>
  <c r="BA163" i="6"/>
  <c r="AX460" i="6"/>
  <c r="AZ460" i="6" s="1"/>
  <c r="BA460" i="6"/>
  <c r="BA80" i="6"/>
  <c r="AX80" i="6"/>
  <c r="AZ80" i="6" s="1"/>
  <c r="AX128" i="6"/>
  <c r="AZ128" i="6" s="1"/>
  <c r="AX464" i="6"/>
  <c r="AZ464" i="6" s="1"/>
  <c r="BA464" i="6"/>
  <c r="AX24" i="6"/>
  <c r="AZ24" i="6" s="1"/>
  <c r="BA24" i="6"/>
  <c r="AX286" i="6"/>
  <c r="AZ286" i="6" s="1"/>
  <c r="BA286" i="6"/>
  <c r="AX358" i="6"/>
  <c r="AZ358" i="6" s="1"/>
  <c r="BA358" i="6"/>
  <c r="BA585" i="6"/>
  <c r="AX585" i="6"/>
  <c r="AZ585" i="6" s="1"/>
  <c r="BA191" i="6"/>
  <c r="AX191" i="6"/>
  <c r="AZ191" i="6" s="1"/>
  <c r="AX512" i="6"/>
  <c r="AZ512" i="6" s="1"/>
  <c r="BA512" i="6"/>
  <c r="BA158" i="6"/>
  <c r="AX158" i="6"/>
  <c r="AZ158" i="6" s="1"/>
  <c r="BA376" i="6"/>
  <c r="AX376" i="6"/>
  <c r="AZ376" i="6" s="1"/>
  <c r="AX423" i="6"/>
  <c r="AZ423" i="6" s="1"/>
  <c r="BA423" i="6"/>
  <c r="AX561" i="6"/>
  <c r="AZ561" i="6" s="1"/>
  <c r="BA561" i="6"/>
  <c r="AX50" i="6"/>
  <c r="AZ50" i="6" s="1"/>
  <c r="BA50" i="6"/>
  <c r="BA305" i="6"/>
  <c r="AX305" i="6"/>
  <c r="AZ305" i="6" s="1"/>
  <c r="AX360" i="6"/>
  <c r="AZ360" i="6" s="1"/>
  <c r="BA360" i="6"/>
  <c r="BA207" i="6"/>
  <c r="AX207" i="6"/>
  <c r="AZ207" i="6" s="1"/>
  <c r="AX94" i="6"/>
  <c r="AZ94" i="6" s="1"/>
  <c r="BA94" i="6"/>
  <c r="AX471" i="6"/>
  <c r="AZ471" i="6" s="1"/>
  <c r="BA471" i="6"/>
  <c r="AX579" i="6"/>
  <c r="AZ579" i="6" s="1"/>
  <c r="BA579" i="6"/>
  <c r="AX372" i="6"/>
  <c r="AZ372" i="6" s="1"/>
  <c r="AX35" i="6"/>
  <c r="AZ35" i="6" s="1"/>
  <c r="BA35" i="6"/>
  <c r="BA271" i="6"/>
  <c r="BA529" i="6"/>
  <c r="AX529" i="6"/>
  <c r="AZ529" i="6" s="1"/>
  <c r="AX254" i="6"/>
  <c r="AZ254" i="6" s="1"/>
  <c r="BA254" i="6"/>
  <c r="BA456" i="6"/>
  <c r="BA211" i="6"/>
  <c r="AX211" i="6"/>
  <c r="AZ211" i="6" s="1"/>
  <c r="BA289" i="6"/>
  <c r="AX289" i="6"/>
  <c r="AZ289" i="6" s="1"/>
  <c r="AX588" i="6"/>
  <c r="AZ588" i="6" s="1"/>
  <c r="BA588" i="6"/>
  <c r="AX228" i="6"/>
  <c r="AZ228" i="6" s="1"/>
  <c r="BA228" i="6"/>
  <c r="AX582" i="6"/>
  <c r="AZ582" i="6" s="1"/>
  <c r="BA582" i="6"/>
  <c r="AX142" i="6"/>
  <c r="AZ142" i="6" s="1"/>
  <c r="BA142" i="6"/>
  <c r="AX263" i="6"/>
  <c r="AZ263" i="6" s="1"/>
  <c r="BA263" i="6"/>
  <c r="AX93" i="6"/>
  <c r="AZ93" i="6" s="1"/>
  <c r="BA93" i="6"/>
  <c r="AX60" i="6"/>
  <c r="AZ60" i="6" s="1"/>
  <c r="BA60" i="6"/>
  <c r="AX539" i="6"/>
  <c r="AZ539" i="6" s="1"/>
  <c r="BA539" i="6"/>
  <c r="AX341" i="6"/>
  <c r="AZ341" i="6" s="1"/>
  <c r="BA341" i="6"/>
  <c r="AX532" i="6"/>
  <c r="AZ532" i="6" s="1"/>
  <c r="BA532" i="6"/>
  <c r="AX344" i="6"/>
  <c r="AZ344" i="6" s="1"/>
  <c r="BA344" i="6"/>
  <c r="AX117" i="6"/>
  <c r="AZ117" i="6" s="1"/>
  <c r="BA117" i="6"/>
  <c r="BA34" i="6"/>
  <c r="BA329" i="6"/>
  <c r="AX329" i="6"/>
  <c r="AZ329" i="6" s="1"/>
  <c r="AX97" i="6"/>
  <c r="AZ97" i="6" s="1"/>
  <c r="BA97" i="6"/>
  <c r="AX546" i="6"/>
  <c r="AZ546" i="6" s="1"/>
  <c r="BA546" i="6"/>
  <c r="AX30" i="6"/>
  <c r="AZ30" i="6" s="1"/>
  <c r="BA30" i="6"/>
  <c r="BA525" i="6"/>
  <c r="AX525" i="6"/>
  <c r="AZ525" i="6" s="1"/>
  <c r="AX39" i="6"/>
  <c r="AZ39" i="6" s="1"/>
  <c r="BA39" i="6"/>
  <c r="BA405" i="6"/>
  <c r="AX405" i="6"/>
  <c r="AZ405" i="6" s="1"/>
  <c r="AX139" i="6"/>
  <c r="AZ139" i="6" s="1"/>
  <c r="BA139" i="6"/>
  <c r="AX489" i="6"/>
  <c r="AZ489" i="6" s="1"/>
  <c r="BA489" i="6"/>
  <c r="AX291" i="6"/>
  <c r="AZ291" i="6" s="1"/>
  <c r="BA291" i="6"/>
  <c r="AX187" i="6"/>
  <c r="AZ187" i="6" s="1"/>
  <c r="BA187" i="6"/>
  <c r="BA250" i="6"/>
  <c r="AX250" i="6"/>
  <c r="AZ250" i="6" s="1"/>
  <c r="BA72" i="6"/>
  <c r="AX72" i="6"/>
  <c r="AZ72" i="6" s="1"/>
  <c r="AX440" i="6"/>
  <c r="AZ440" i="6" s="1"/>
  <c r="BA440" i="6"/>
  <c r="BA507" i="6"/>
  <c r="AX507" i="6"/>
  <c r="AZ507" i="6" s="1"/>
  <c r="AX108" i="6"/>
  <c r="AZ108" i="6" s="1"/>
  <c r="BA108" i="6"/>
  <c r="BA222" i="6"/>
  <c r="AX222" i="6"/>
  <c r="AZ222" i="6" s="1"/>
  <c r="BA355" i="6"/>
  <c r="AX355" i="6"/>
  <c r="AZ355" i="6" s="1"/>
  <c r="AX53" i="6"/>
  <c r="AZ53" i="6" s="1"/>
  <c r="BA53" i="6"/>
  <c r="AX186" i="6"/>
  <c r="AZ186" i="6" s="1"/>
  <c r="BA186" i="6"/>
  <c r="AX308" i="6"/>
  <c r="AZ308" i="6" s="1"/>
  <c r="BA308" i="6"/>
  <c r="BA391" i="6"/>
  <c r="AX391" i="6"/>
  <c r="AZ391" i="6" s="1"/>
  <c r="AX568" i="6"/>
  <c r="AZ568" i="6" s="1"/>
  <c r="BA568" i="6"/>
  <c r="AX438" i="6"/>
  <c r="AZ438" i="6" s="1"/>
  <c r="AX132" i="6"/>
  <c r="AZ132" i="6" s="1"/>
  <c r="BA132" i="6"/>
  <c r="AX390" i="6"/>
  <c r="AZ390" i="6" s="1"/>
  <c r="BA390" i="6"/>
  <c r="AX205" i="6"/>
  <c r="AZ205" i="6" s="1"/>
  <c r="BA205" i="6"/>
  <c r="BA269" i="6"/>
  <c r="AX269" i="6"/>
  <c r="AZ269" i="6" s="1"/>
  <c r="BA238" i="6"/>
  <c r="AX238" i="6"/>
  <c r="AZ238" i="6" s="1"/>
  <c r="AX79" i="6"/>
  <c r="AZ79" i="6" s="1"/>
  <c r="BA79" i="6"/>
  <c r="AX229" i="6"/>
  <c r="AZ229" i="6" s="1"/>
  <c r="BA229" i="6"/>
  <c r="BA514" i="6"/>
  <c r="AX514" i="6"/>
  <c r="AZ514" i="6" s="1"/>
  <c r="AX43" i="6"/>
  <c r="AZ43" i="6" s="1"/>
  <c r="BA43" i="6"/>
  <c r="AX59" i="6"/>
  <c r="AZ59" i="6" s="1"/>
  <c r="BA59" i="6"/>
  <c r="BA404" i="6"/>
  <c r="AX404" i="6"/>
  <c r="AZ404" i="6" s="1"/>
  <c r="BA472" i="6"/>
  <c r="AX472" i="6"/>
  <c r="AZ472" i="6" s="1"/>
  <c r="AX356" i="6"/>
  <c r="AZ356" i="6" s="1"/>
  <c r="BA356" i="6"/>
  <c r="BA166" i="6"/>
  <c r="AX166" i="6"/>
  <c r="AZ166" i="6" s="1"/>
  <c r="AX437" i="6"/>
  <c r="AZ437" i="6" s="1"/>
  <c r="BA437" i="6"/>
  <c r="BA495" i="6"/>
  <c r="AX495" i="6"/>
  <c r="AZ495" i="6" s="1"/>
  <c r="AX339" i="6"/>
  <c r="AZ339" i="6" s="1"/>
  <c r="BA339" i="6"/>
  <c r="BA336" i="6"/>
  <c r="AX336" i="6"/>
  <c r="AZ336" i="6" s="1"/>
  <c r="BA474" i="6"/>
  <c r="AX474" i="6"/>
  <c r="AZ474" i="6" s="1"/>
  <c r="AX538" i="6"/>
  <c r="AZ538" i="6" s="1"/>
  <c r="BA538" i="6"/>
  <c r="AX81" i="6"/>
  <c r="AZ81" i="6" s="1"/>
  <c r="BA81" i="6"/>
  <c r="AX316" i="6"/>
  <c r="AZ316" i="6" s="1"/>
  <c r="BA316" i="6"/>
  <c r="BA36" i="6"/>
  <c r="AX36" i="6"/>
  <c r="AZ36" i="6" s="1"/>
  <c r="AX151" i="6"/>
  <c r="AZ151" i="6" s="1"/>
  <c r="BA151" i="6"/>
  <c r="AX224" i="6"/>
  <c r="AZ224" i="6" s="1"/>
  <c r="BA224" i="6"/>
  <c r="AX537" i="6"/>
  <c r="AZ537" i="6" s="1"/>
  <c r="BA537" i="6"/>
  <c r="AX555" i="6"/>
  <c r="AZ555" i="6" s="1"/>
  <c r="BA555" i="6"/>
  <c r="AX433" i="6"/>
  <c r="AZ433" i="6" s="1"/>
  <c r="BA519" i="6"/>
  <c r="AX519" i="6"/>
  <c r="AZ519" i="6" s="1"/>
  <c r="AX476" i="6"/>
  <c r="AZ476" i="6" s="1"/>
  <c r="BA476" i="6"/>
  <c r="AX293" i="6"/>
  <c r="AZ293" i="6" s="1"/>
  <c r="BA293" i="6"/>
  <c r="BA382" i="6"/>
  <c r="AX382" i="6"/>
  <c r="AZ382" i="6" s="1"/>
  <c r="BC382" i="6" s="1"/>
  <c r="BA213" i="6"/>
  <c r="AX213" i="6"/>
  <c r="AZ213" i="6" s="1"/>
  <c r="AX338" i="6"/>
  <c r="AZ338" i="6" s="1"/>
  <c r="BA338" i="6"/>
  <c r="AX348" i="6"/>
  <c r="AZ348" i="6" s="1"/>
  <c r="BA348" i="6"/>
  <c r="AX52" i="6"/>
  <c r="AZ52" i="6" s="1"/>
  <c r="BA52" i="6"/>
  <c r="AX196" i="6"/>
  <c r="AZ196" i="6" s="1"/>
  <c r="BA196" i="6"/>
  <c r="BA430" i="6"/>
  <c r="AX430" i="6"/>
  <c r="AZ430" i="6" s="1"/>
  <c r="AX327" i="6"/>
  <c r="AZ327" i="6" s="1"/>
  <c r="BA327" i="6"/>
  <c r="AX124" i="6"/>
  <c r="AZ124" i="6" s="1"/>
  <c r="BA124" i="6"/>
  <c r="AX251" i="6"/>
  <c r="AZ251" i="6" s="1"/>
  <c r="BA251" i="6"/>
  <c r="AX457" i="6"/>
  <c r="AZ457" i="6" s="1"/>
  <c r="BA457" i="6"/>
  <c r="AX46" i="6"/>
  <c r="AZ46" i="6" s="1"/>
  <c r="BA46" i="6"/>
  <c r="AX359" i="6"/>
  <c r="AZ359" i="6" s="1"/>
  <c r="BA359" i="6"/>
  <c r="BA138" i="6"/>
  <c r="AX138" i="6"/>
  <c r="AZ138" i="6" s="1"/>
  <c r="AX363" i="6"/>
  <c r="AZ363" i="6" s="1"/>
  <c r="BA363" i="6"/>
  <c r="AX177" i="6"/>
  <c r="AZ177" i="6" s="1"/>
  <c r="BA177" i="6"/>
  <c r="BA386" i="6"/>
  <c r="AX386" i="6"/>
  <c r="AZ386" i="6" s="1"/>
  <c r="BA249" i="6"/>
  <c r="AX249" i="6"/>
  <c r="AZ249" i="6" s="1"/>
  <c r="BA419" i="6"/>
  <c r="AX419" i="6"/>
  <c r="AZ419" i="6" s="1"/>
  <c r="BA48" i="6"/>
  <c r="AX48" i="6"/>
  <c r="AZ48" i="6" s="1"/>
  <c r="AX364" i="6"/>
  <c r="AZ364" i="6" s="1"/>
  <c r="BA364" i="6"/>
  <c r="AX85" i="6"/>
  <c r="AZ85" i="6" s="1"/>
  <c r="BA85" i="6"/>
  <c r="BA578" i="6"/>
  <c r="AX578" i="6"/>
  <c r="AZ578" i="6" s="1"/>
  <c r="BA377" i="6"/>
  <c r="BA120" i="6"/>
  <c r="AX120" i="6"/>
  <c r="AZ120" i="6" s="1"/>
  <c r="AX540" i="6"/>
  <c r="AZ540" i="6" s="1"/>
  <c r="BA540" i="6"/>
  <c r="AX62" i="6"/>
  <c r="AZ62" i="6" s="1"/>
  <c r="BA62" i="6"/>
  <c r="AX285" i="6"/>
  <c r="AZ285" i="6" s="1"/>
  <c r="BA285" i="6"/>
  <c r="AX522" i="6"/>
  <c r="AZ522" i="6" s="1"/>
  <c r="BA522" i="6"/>
  <c r="BA42" i="6"/>
  <c r="AX42" i="6"/>
  <c r="AZ42" i="6" s="1"/>
  <c r="BA225" i="6"/>
  <c r="AX225" i="6"/>
  <c r="AZ225" i="6" s="1"/>
  <c r="BA388" i="6"/>
  <c r="AX388" i="6"/>
  <c r="AZ388" i="6" s="1"/>
  <c r="BA515" i="6"/>
  <c r="AX515" i="6"/>
  <c r="AZ515" i="6" s="1"/>
  <c r="AX318" i="6"/>
  <c r="AZ318" i="6" s="1"/>
  <c r="BA318" i="6"/>
  <c r="BA513" i="6"/>
  <c r="AX513" i="6"/>
  <c r="AZ513" i="6" s="1"/>
  <c r="AX212" i="6"/>
  <c r="AZ212" i="6" s="1"/>
  <c r="BA212" i="6"/>
  <c r="AX444" i="6"/>
  <c r="AZ444" i="6" s="1"/>
  <c r="BA444" i="6"/>
  <c r="AX123" i="6"/>
  <c r="AZ123" i="6" s="1"/>
  <c r="BA123" i="6"/>
  <c r="BA526" i="6"/>
  <c r="AX526" i="6"/>
  <c r="AZ526" i="6" s="1"/>
  <c r="AX426" i="6"/>
  <c r="AZ426" i="6" s="1"/>
  <c r="BA426" i="6"/>
  <c r="BA441" i="6"/>
  <c r="AX441" i="6"/>
  <c r="AZ441" i="6" s="1"/>
  <c r="BA418" i="6"/>
  <c r="AX418" i="6"/>
  <c r="AZ418" i="6" s="1"/>
  <c r="AX439" i="6"/>
  <c r="AZ439" i="6" s="1"/>
  <c r="BA439" i="6"/>
  <c r="BA221" i="6"/>
  <c r="AX221" i="6"/>
  <c r="AZ221" i="6" s="1"/>
  <c r="BA565" i="6"/>
  <c r="AX565" i="6"/>
  <c r="AZ565" i="6" s="1"/>
  <c r="BA65" i="6"/>
  <c r="AX20" i="6"/>
  <c r="AZ20" i="6" s="1"/>
  <c r="BA20" i="6"/>
  <c r="BA96" i="6"/>
  <c r="AX96" i="6"/>
  <c r="AZ96" i="6" s="1"/>
  <c r="AX87" i="6"/>
  <c r="AZ87" i="6" s="1"/>
  <c r="BA87" i="6"/>
  <c r="AX218" i="6"/>
  <c r="AZ218" i="6" s="1"/>
  <c r="BA218" i="6"/>
  <c r="BA447" i="6"/>
  <c r="AX447" i="6"/>
  <c r="AZ447" i="6" s="1"/>
  <c r="BA74" i="6"/>
  <c r="AX74" i="6"/>
  <c r="AZ74" i="6" s="1"/>
  <c r="BA349" i="6"/>
  <c r="AX349" i="6"/>
  <c r="AZ349" i="6" s="1"/>
  <c r="AX502" i="6"/>
  <c r="AZ502" i="6" s="1"/>
  <c r="BA502" i="6"/>
  <c r="AX370" i="6"/>
  <c r="AZ370" i="6" s="1"/>
  <c r="BA370" i="6"/>
  <c r="AX461" i="6"/>
  <c r="AZ461" i="6" s="1"/>
  <c r="BA461" i="6"/>
  <c r="AX235" i="6"/>
  <c r="AZ235" i="6" s="1"/>
  <c r="BA235" i="6"/>
  <c r="AX361" i="6"/>
  <c r="AZ361" i="6" s="1"/>
  <c r="BA361" i="6"/>
  <c r="AX57" i="6"/>
  <c r="AZ57" i="6" s="1"/>
  <c r="BA57" i="6"/>
  <c r="AX432" i="6"/>
  <c r="AZ432" i="6" s="1"/>
  <c r="BA432" i="6"/>
  <c r="AX68" i="6"/>
  <c r="AZ68" i="6" s="1"/>
  <c r="BA68" i="6"/>
  <c r="AX29" i="6"/>
  <c r="AZ29" i="6" s="1"/>
  <c r="BA29" i="6"/>
  <c r="AX71" i="6"/>
  <c r="AZ71" i="6" s="1"/>
  <c r="BA71" i="6"/>
  <c r="AX300" i="6"/>
  <c r="AZ300" i="6" s="1"/>
  <c r="BA300" i="6"/>
  <c r="BA347" i="6"/>
  <c r="AX347" i="6"/>
  <c r="AZ347" i="6" s="1"/>
  <c r="BA564" i="6"/>
  <c r="AX564" i="6"/>
  <c r="AZ564" i="6" s="1"/>
  <c r="BA535" i="6"/>
  <c r="AX535" i="6"/>
  <c r="AZ535" i="6" s="1"/>
  <c r="BA409" i="6"/>
  <c r="AX409" i="6"/>
  <c r="AZ409" i="6" s="1"/>
  <c r="AX353" i="6"/>
  <c r="AZ353" i="6" s="1"/>
  <c r="BA353" i="6"/>
  <c r="AX517" i="6"/>
  <c r="AZ517" i="6" s="1"/>
  <c r="BA517" i="6"/>
  <c r="BA220" i="6"/>
  <c r="AX220" i="6"/>
  <c r="AZ220" i="6" s="1"/>
  <c r="AX298" i="6"/>
  <c r="AZ298" i="6" s="1"/>
  <c r="BA298" i="6"/>
  <c r="AX332" i="6"/>
  <c r="BA332" i="6"/>
  <c r="AX114" i="6"/>
  <c r="AZ114" i="6" s="1"/>
  <c r="BA114" i="6"/>
  <c r="AX399" i="6"/>
  <c r="AZ399" i="6" s="1"/>
  <c r="BA399" i="6"/>
  <c r="BA201" i="6"/>
  <c r="AX107" i="6"/>
  <c r="AZ107" i="6" s="1"/>
  <c r="BA107" i="6"/>
  <c r="AX119" i="6"/>
  <c r="AZ119" i="6" s="1"/>
  <c r="BA119" i="6"/>
  <c r="AX307" i="6"/>
  <c r="AZ307" i="6" s="1"/>
  <c r="BA307" i="6"/>
  <c r="BA310" i="6"/>
  <c r="AX310" i="6"/>
  <c r="AZ310" i="6" s="1"/>
  <c r="BA148" i="6"/>
  <c r="AX148" i="6"/>
  <c r="AZ148" i="6" s="1"/>
  <c r="AX357" i="6"/>
  <c r="AZ357" i="6" s="1"/>
  <c r="BA357" i="6"/>
  <c r="BA491" i="6"/>
  <c r="AX491" i="6"/>
  <c r="AZ491" i="6" s="1"/>
  <c r="BA82" i="6"/>
  <c r="AX82" i="6"/>
  <c r="AZ82" i="6" s="1"/>
  <c r="BA320" i="6"/>
  <c r="AX320" i="6"/>
  <c r="AZ320" i="6" s="1"/>
  <c r="AX523" i="6"/>
  <c r="AZ523" i="6" s="1"/>
  <c r="BA523" i="6"/>
  <c r="AX400" i="6"/>
  <c r="AZ400" i="6" s="1"/>
  <c r="BA400" i="6"/>
  <c r="BA273" i="6"/>
  <c r="AX273" i="6"/>
  <c r="AZ273" i="6" s="1"/>
  <c r="AX122" i="6"/>
  <c r="AZ122" i="6" s="1"/>
  <c r="BA122" i="6"/>
  <c r="AX27" i="6"/>
  <c r="AZ27" i="6" s="1"/>
  <c r="BA27" i="6"/>
  <c r="AX368" i="6"/>
  <c r="AX176" i="6"/>
  <c r="BA171" i="6"/>
  <c r="AX170" i="6"/>
  <c r="AZ170" i="6" s="1"/>
  <c r="BA170" i="6"/>
  <c r="AX572" i="6"/>
  <c r="AZ572" i="6" s="1"/>
  <c r="BA572" i="6"/>
  <c r="AX266" i="6"/>
  <c r="AZ266" i="6" s="1"/>
  <c r="BA266" i="6"/>
  <c r="BA541" i="6"/>
  <c r="AX541" i="6"/>
  <c r="AZ541" i="6" s="1"/>
  <c r="AX351" i="6"/>
  <c r="AZ351" i="6" s="1"/>
  <c r="BA351" i="6"/>
  <c r="AX331" i="6"/>
  <c r="AZ331" i="6" s="1"/>
  <c r="BA331" i="6"/>
  <c r="BA168" i="6"/>
  <c r="AX168" i="6"/>
  <c r="AZ168" i="6" s="1"/>
  <c r="AX508" i="6"/>
  <c r="AZ508" i="6" s="1"/>
  <c r="BA508" i="6"/>
  <c r="BA64" i="6"/>
  <c r="AX64" i="6"/>
  <c r="AZ64" i="6" s="1"/>
  <c r="AX479" i="6"/>
  <c r="AZ479" i="6" s="1"/>
  <c r="BC479" i="6" s="1"/>
  <c r="BA479" i="6"/>
  <c r="AX165" i="6"/>
  <c r="AZ165" i="6" s="1"/>
  <c r="BA165" i="6"/>
  <c r="BA277" i="6"/>
  <c r="AX277" i="6"/>
  <c r="AZ277" i="6" s="1"/>
  <c r="AX49" i="6"/>
  <c r="AZ49" i="6" s="1"/>
  <c r="BA49" i="6"/>
  <c r="BA216" i="6"/>
  <c r="AX216" i="6"/>
  <c r="AZ216" i="6" s="1"/>
  <c r="AX552" i="6"/>
  <c r="AZ552" i="6" s="1"/>
  <c r="BA552" i="6"/>
  <c r="AX264" i="6"/>
  <c r="AZ264" i="6" s="1"/>
  <c r="BA264" i="6"/>
  <c r="AX75" i="6"/>
  <c r="AZ75" i="6" s="1"/>
  <c r="BA75" i="6"/>
  <c r="BA584" i="6"/>
  <c r="AX584" i="6"/>
  <c r="AZ584" i="6" s="1"/>
  <c r="AX589" i="6"/>
  <c r="AZ589" i="6" s="1"/>
  <c r="BA589" i="6"/>
  <c r="AX169" i="6"/>
  <c r="AZ169" i="6" s="1"/>
  <c r="BA169" i="6"/>
  <c r="AX498" i="6"/>
  <c r="AZ498" i="6" s="1"/>
  <c r="BA498" i="6"/>
  <c r="AX571" i="6"/>
  <c r="AZ571" i="6" s="1"/>
  <c r="BA571" i="6"/>
  <c r="AX22" i="6"/>
  <c r="AZ22" i="6" s="1"/>
  <c r="BA22" i="6"/>
  <c r="AX412" i="6"/>
  <c r="AZ412" i="6" s="1"/>
  <c r="BA412" i="6"/>
  <c r="AX133" i="6"/>
  <c r="AZ133" i="6" s="1"/>
  <c r="BA133" i="6"/>
  <c r="AX463" i="6"/>
  <c r="AZ463" i="6" s="1"/>
  <c r="BA463" i="6"/>
  <c r="AX110" i="6"/>
  <c r="AZ110" i="6" s="1"/>
  <c r="BA110" i="6"/>
  <c r="AX330" i="6"/>
  <c r="AZ330" i="6" s="1"/>
  <c r="BA330" i="6"/>
  <c r="AX570" i="6"/>
  <c r="AZ570" i="6" s="1"/>
  <c r="BA570" i="6"/>
  <c r="AX295" i="6"/>
  <c r="AZ295" i="6" s="1"/>
  <c r="BA295" i="6"/>
  <c r="BA304" i="6"/>
  <c r="AX304" i="6"/>
  <c r="AZ304" i="6" s="1"/>
  <c r="AX73" i="6"/>
  <c r="AZ73" i="6" s="1"/>
  <c r="BA73" i="6"/>
  <c r="AX381" i="6"/>
  <c r="AZ381" i="6" s="1"/>
  <c r="BA381" i="6"/>
  <c r="BA524" i="6"/>
  <c r="AX524" i="6"/>
  <c r="AZ524" i="6" s="1"/>
  <c r="AX601" i="6"/>
  <c r="AZ601" i="6" s="1"/>
  <c r="BA601" i="6"/>
  <c r="AX236" i="6"/>
  <c r="AZ236" i="6" s="1"/>
  <c r="BA236" i="6"/>
  <c r="AX313" i="6"/>
  <c r="AZ313" i="6" s="1"/>
  <c r="BA313" i="6"/>
  <c r="AX595" i="6"/>
  <c r="AZ595" i="6" s="1"/>
  <c r="BA595" i="6"/>
  <c r="BA311" i="6"/>
  <c r="AX311" i="6"/>
  <c r="AZ311" i="6" s="1"/>
  <c r="BA172" i="6"/>
  <c r="AX172" i="6"/>
  <c r="AZ172" i="6" s="1"/>
  <c r="BA434" i="6"/>
  <c r="AX434" i="6"/>
  <c r="AZ434" i="6" s="1"/>
  <c r="AX105" i="6"/>
  <c r="AZ105" i="6" s="1"/>
  <c r="BA105" i="6"/>
  <c r="AX206" i="6"/>
  <c r="AZ206" i="6" s="1"/>
  <c r="BA206" i="6"/>
  <c r="AX290" i="6"/>
  <c r="AZ290" i="6" s="1"/>
  <c r="BA290" i="6"/>
  <c r="AX179" i="6"/>
  <c r="AZ179" i="6" s="1"/>
  <c r="BA179" i="6"/>
  <c r="AX83" i="6"/>
  <c r="AZ83" i="6" s="1"/>
  <c r="BA83" i="6"/>
  <c r="AX480" i="6"/>
  <c r="AZ480" i="6" s="1"/>
  <c r="AX549" i="6"/>
  <c r="AZ549" i="6" s="1"/>
  <c r="BA549" i="6"/>
  <c r="BA326" i="6"/>
  <c r="AX326" i="6"/>
  <c r="AZ326" i="6" s="1"/>
  <c r="AX530" i="6"/>
  <c r="AZ530" i="6" s="1"/>
  <c r="BA530" i="6"/>
  <c r="AX121" i="6"/>
  <c r="AZ121" i="6" s="1"/>
  <c r="BA121" i="6"/>
  <c r="AX462" i="6"/>
  <c r="AZ462" i="6" s="1"/>
  <c r="BA462" i="6"/>
  <c r="AX103" i="6"/>
  <c r="AZ103" i="6" s="1"/>
  <c r="BA103" i="6"/>
  <c r="BA322" i="6"/>
  <c r="AX322" i="6"/>
  <c r="AZ322" i="6" s="1"/>
  <c r="BC411" i="6"/>
  <c r="AX99" i="6"/>
  <c r="AX137" i="6"/>
  <c r="AZ137" i="6" s="1"/>
  <c r="BA137" i="6"/>
  <c r="AX559" i="6"/>
  <c r="AZ559" i="6" s="1"/>
  <c r="BA559" i="6"/>
  <c r="BA115" i="6"/>
  <c r="AX115" i="6"/>
  <c r="AZ115" i="6" s="1"/>
  <c r="AX493" i="6"/>
  <c r="AZ493" i="6" s="1"/>
  <c r="BA493" i="6"/>
  <c r="AX244" i="6"/>
  <c r="AZ244" i="6" s="1"/>
  <c r="BA244" i="6"/>
  <c r="AX76" i="6"/>
  <c r="AZ76" i="6" s="1"/>
  <c r="BA76" i="6"/>
  <c r="BA231" i="6"/>
  <c r="AX231" i="6"/>
  <c r="AZ231" i="6" s="1"/>
  <c r="BA542" i="6"/>
  <c r="AX542" i="6"/>
  <c r="AZ542" i="6" s="1"/>
  <c r="BA40" i="6"/>
  <c r="AX202" i="6"/>
  <c r="AZ202" i="6" s="1"/>
  <c r="BA202" i="6"/>
  <c r="BA473" i="6"/>
  <c r="AX473" i="6"/>
  <c r="AZ473" i="6" s="1"/>
  <c r="AX125" i="6"/>
  <c r="AZ125" i="6" s="1"/>
  <c r="BA125" i="6"/>
  <c r="AX257" i="6"/>
  <c r="AZ257" i="6" s="1"/>
  <c r="BA257" i="6"/>
  <c r="BA503" i="6"/>
  <c r="AX503" i="6"/>
  <c r="AZ503" i="6" s="1"/>
  <c r="AX44" i="6"/>
  <c r="AZ44" i="6" s="1"/>
  <c r="BA44" i="6"/>
  <c r="BA410" i="6"/>
  <c r="AX410" i="6"/>
  <c r="AZ410" i="6" s="1"/>
  <c r="AX583" i="6"/>
  <c r="AZ583" i="6" s="1"/>
  <c r="BA583" i="6"/>
  <c r="AX227" i="6"/>
  <c r="AZ227" i="6" s="1"/>
  <c r="BA227" i="6"/>
  <c r="AX41" i="6"/>
  <c r="AZ41" i="6" s="1"/>
  <c r="BA41" i="6"/>
  <c r="AX252" i="6"/>
  <c r="AZ252" i="6" s="1"/>
  <c r="BA252" i="6"/>
  <c r="AX518" i="6"/>
  <c r="AZ518" i="6" s="1"/>
  <c r="BA518" i="6"/>
  <c r="AX385" i="6"/>
  <c r="AZ385" i="6" s="1"/>
  <c r="BA385" i="6"/>
  <c r="AX511" i="6"/>
  <c r="AZ511" i="6" s="1"/>
  <c r="BA511" i="6"/>
  <c r="BA592" i="6"/>
  <c r="AX592" i="6"/>
  <c r="AZ592" i="6" s="1"/>
  <c r="AX465" i="6"/>
  <c r="AZ465" i="6" s="1"/>
  <c r="BA465" i="6"/>
  <c r="AX38" i="6"/>
  <c r="AZ38" i="6" s="1"/>
  <c r="BA38" i="6"/>
  <c r="AX314" i="6"/>
  <c r="AZ314" i="6" s="1"/>
  <c r="BA314" i="6"/>
  <c r="AX239" i="6"/>
  <c r="AZ239" i="6" s="1"/>
  <c r="BA239" i="6"/>
  <c r="AX424" i="6"/>
  <c r="AZ424" i="6" s="1"/>
  <c r="BA424" i="6"/>
  <c r="BA499" i="6"/>
  <c r="AX499" i="6"/>
  <c r="AZ499" i="6" s="1"/>
  <c r="AX475" i="6"/>
  <c r="AZ475" i="6" s="1"/>
  <c r="BA475" i="6"/>
  <c r="AX91" i="6"/>
  <c r="AZ91" i="6" s="1"/>
  <c r="BA91" i="6"/>
  <c r="AX387" i="6"/>
  <c r="AZ387" i="6" s="1"/>
  <c r="BA387" i="6"/>
  <c r="BA590" i="6"/>
  <c r="AX590" i="6"/>
  <c r="AZ590" i="6" s="1"/>
  <c r="BA276" i="6"/>
  <c r="AX276" i="6"/>
  <c r="AZ276" i="6" s="1"/>
  <c r="AX482" i="6"/>
  <c r="AZ482" i="6" s="1"/>
  <c r="BA482" i="6"/>
  <c r="BA134" i="6"/>
  <c r="AX134" i="6"/>
  <c r="AZ134" i="6" s="1"/>
  <c r="BA486" i="6"/>
  <c r="AX486" i="6"/>
  <c r="AZ486" i="6" s="1"/>
  <c r="U31" i="8"/>
  <c r="U32" i="8"/>
  <c r="U30" i="8"/>
  <c r="BA480" i="6" l="1"/>
  <c r="BA531" i="6"/>
  <c r="BC358" i="6"/>
  <c r="BA494" i="6"/>
  <c r="BC494" i="6" s="1"/>
  <c r="BA274" i="6"/>
  <c r="AX506" i="6"/>
  <c r="AZ506" i="6" s="1"/>
  <c r="BA86" i="6"/>
  <c r="BA161" i="6"/>
  <c r="BA306" i="6"/>
  <c r="AX240" i="6"/>
  <c r="AZ240" i="6" s="1"/>
  <c r="BA312" i="6"/>
  <c r="BC541" i="6"/>
  <c r="BA262" i="6"/>
  <c r="BC360" i="6"/>
  <c r="BC423" i="6"/>
  <c r="BC445" i="6"/>
  <c r="BC223" i="6"/>
  <c r="BA112" i="6"/>
  <c r="BA95" i="6"/>
  <c r="BA31" i="6"/>
  <c r="AX98" i="6"/>
  <c r="AZ98" i="6" s="1"/>
  <c r="AX435" i="6"/>
  <c r="AZ435" i="6" s="1"/>
  <c r="AX431" i="6"/>
  <c r="AZ431" i="6" s="1"/>
  <c r="AX586" i="6"/>
  <c r="AZ586" i="6" s="1"/>
  <c r="AX393" i="6"/>
  <c r="AZ393" i="6" s="1"/>
  <c r="BC393" i="6" s="1"/>
  <c r="AX442" i="6"/>
  <c r="AZ442" i="6" s="1"/>
  <c r="AX33" i="6"/>
  <c r="AZ33" i="6" s="1"/>
  <c r="BA492" i="6"/>
  <c r="BA156" i="6"/>
  <c r="AX189" i="6"/>
  <c r="AZ189" i="6" s="1"/>
  <c r="BC315" i="6"/>
  <c r="BC481" i="6"/>
  <c r="BA335" i="6"/>
  <c r="BC335" i="6" s="1"/>
  <c r="AZ332" i="6"/>
  <c r="BC406" i="6"/>
  <c r="AQ598" i="6"/>
  <c r="AQ567" i="6"/>
  <c r="BC365" i="6"/>
  <c r="AQ504" i="6"/>
  <c r="BC221" i="6"/>
  <c r="BC388" i="6"/>
  <c r="AX56" i="6"/>
  <c r="AZ56" i="6" s="1"/>
  <c r="AQ421" i="6"/>
  <c r="AU504" i="6"/>
  <c r="BA328" i="6"/>
  <c r="BA215" i="6"/>
  <c r="BC456" i="6"/>
  <c r="BC364" i="6"/>
  <c r="BC359" i="6"/>
  <c r="BA527" i="6"/>
  <c r="BC458" i="6"/>
  <c r="BC477" i="6"/>
  <c r="BC253" i="6"/>
  <c r="BC303" i="6"/>
  <c r="AZ328" i="6"/>
  <c r="BC354" i="6"/>
  <c r="BC180" i="6"/>
  <c r="BA520" i="6"/>
  <c r="AX282" i="6"/>
  <c r="AZ282" i="6" s="1"/>
  <c r="BA195" i="6"/>
  <c r="BA343" i="6"/>
  <c r="BC332" i="6"/>
  <c r="BC361" i="6"/>
  <c r="BC502" i="6"/>
  <c r="BC218" i="6"/>
  <c r="BC418" i="6"/>
  <c r="BA183" i="6"/>
  <c r="BC302" i="6"/>
  <c r="AU554" i="6"/>
  <c r="BA99" i="6"/>
  <c r="BA566" i="6"/>
  <c r="BC566" i="6" s="1"/>
  <c r="AZ99" i="6"/>
  <c r="BC539" i="6"/>
  <c r="BC397" i="6"/>
  <c r="BC488" i="6"/>
  <c r="AU150" i="6"/>
  <c r="BA130" i="6"/>
  <c r="AZ130" i="6"/>
  <c r="BC83" i="6"/>
  <c r="BC28" i="6"/>
  <c r="AN575" i="6"/>
  <c r="AQ575" i="6" s="1"/>
  <c r="AU575" i="6"/>
  <c r="BC236" i="6"/>
  <c r="BC570" i="6"/>
  <c r="BC463" i="6"/>
  <c r="BC571" i="6"/>
  <c r="BC552" i="6"/>
  <c r="BC561" i="6"/>
  <c r="BC512" i="6"/>
  <c r="BC464" i="6"/>
  <c r="BC533" i="6"/>
  <c r="BA51" i="6"/>
  <c r="BC51" i="6" s="1"/>
  <c r="AX17" i="6"/>
  <c r="AZ17" i="6" s="1"/>
  <c r="BA17" i="6"/>
  <c r="AN279" i="6"/>
  <c r="AQ279" i="6" s="1"/>
  <c r="AU279" i="6"/>
  <c r="AN599" i="6"/>
  <c r="AQ599" i="6" s="1"/>
  <c r="AU599" i="6"/>
  <c r="BC322" i="6"/>
  <c r="BC311" i="6"/>
  <c r="BA496" i="6"/>
  <c r="BC596" i="6"/>
  <c r="BC501" i="6"/>
  <c r="AX379" i="6"/>
  <c r="AZ379" i="6" s="1"/>
  <c r="BA379" i="6"/>
  <c r="AX288" i="6"/>
  <c r="AZ288" i="6" s="1"/>
  <c r="BA288" i="6"/>
  <c r="AX352" i="6"/>
  <c r="AZ352" i="6" s="1"/>
  <c r="BA352" i="6"/>
  <c r="AZ176" i="6"/>
  <c r="BC238" i="6"/>
  <c r="BC586" i="6"/>
  <c r="BC289" i="6"/>
  <c r="BC529" i="6"/>
  <c r="BC372" i="6"/>
  <c r="BC217" i="6"/>
  <c r="BC292" i="6"/>
  <c r="BC551" i="6"/>
  <c r="BC278" i="6"/>
  <c r="BA402" i="6"/>
  <c r="AX402" i="6"/>
  <c r="AZ402" i="6" s="1"/>
  <c r="BA247" i="6"/>
  <c r="AX247" i="6"/>
  <c r="AZ247" i="6" s="1"/>
  <c r="AX380" i="6"/>
  <c r="AZ380" i="6" s="1"/>
  <c r="BA176" i="6"/>
  <c r="BA192" i="6"/>
  <c r="BC587" i="6"/>
  <c r="BC478" i="6"/>
  <c r="BC260" i="6"/>
  <c r="BC468" i="6"/>
  <c r="AU296" i="6"/>
  <c r="AN296" i="6"/>
  <c r="AQ296" i="6" s="1"/>
  <c r="AN556" i="6"/>
  <c r="AQ556" i="6" s="1"/>
  <c r="AU556" i="6"/>
  <c r="AN414" i="6"/>
  <c r="AQ414" i="6" s="1"/>
  <c r="AU414" i="6"/>
  <c r="BC434" i="6"/>
  <c r="BC595" i="6"/>
  <c r="BC330" i="6"/>
  <c r="BC412" i="6"/>
  <c r="BA368" i="6"/>
  <c r="BC339" i="6"/>
  <c r="BC437" i="6"/>
  <c r="BA594" i="6"/>
  <c r="BC594" i="6" s="1"/>
  <c r="BC323" i="6"/>
  <c r="BC367" i="6"/>
  <c r="BC547" i="6"/>
  <c r="BC401" i="6"/>
  <c r="BC563" i="6"/>
  <c r="BC366" i="6"/>
  <c r="AN574" i="6"/>
  <c r="AQ574" i="6" s="1"/>
  <c r="AU574" i="6"/>
  <c r="BA554" i="6"/>
  <c r="AX554" i="6"/>
  <c r="AZ554" i="6" s="1"/>
  <c r="AN415" i="6"/>
  <c r="AQ415" i="6" s="1"/>
  <c r="AU415" i="6"/>
  <c r="BC473" i="6"/>
  <c r="BC231" i="6"/>
  <c r="BC524" i="6"/>
  <c r="BC277" i="6"/>
  <c r="AZ368" i="6"/>
  <c r="BA159" i="6"/>
  <c r="BC417" i="6"/>
  <c r="BC294" i="6"/>
  <c r="BC449" i="6"/>
  <c r="BA230" i="6"/>
  <c r="AX230" i="6"/>
  <c r="AZ230" i="6" s="1"/>
  <c r="AQ554" i="6"/>
  <c r="AU421" i="6"/>
  <c r="BC269" i="6"/>
  <c r="BC391" i="6"/>
  <c r="BC355" i="6"/>
  <c r="BC250" i="6"/>
  <c r="BC469" i="6"/>
  <c r="BC536" i="6"/>
  <c r="BC392" i="6"/>
  <c r="BC443" i="6"/>
  <c r="AN350" i="6"/>
  <c r="AQ350" i="6" s="1"/>
  <c r="AU350" i="6"/>
  <c r="AU598" i="6"/>
  <c r="AZ61" i="6"/>
  <c r="BC178" i="6"/>
  <c r="BC80" i="6"/>
  <c r="AX126" i="6"/>
  <c r="AZ126" i="6" s="1"/>
  <c r="AO2" i="6"/>
  <c r="Q13" i="30" s="1"/>
  <c r="BC143" i="6"/>
  <c r="BA116" i="6"/>
  <c r="BC116" i="6" s="1"/>
  <c r="BC89" i="6"/>
  <c r="AZ192" i="6"/>
  <c r="BC215" i="6"/>
  <c r="BC104" i="6"/>
  <c r="BC100" i="6"/>
  <c r="AQ19" i="6"/>
  <c r="AU145" i="6"/>
  <c r="BC148" i="6"/>
  <c r="BC111" i="6"/>
  <c r="AQ150" i="6"/>
  <c r="BA198" i="6"/>
  <c r="AX198" i="6"/>
  <c r="AZ198" i="6" s="1"/>
  <c r="BC73" i="6"/>
  <c r="BC112" i="6"/>
  <c r="BC173" i="6"/>
  <c r="BA61" i="6"/>
  <c r="BC121" i="6"/>
  <c r="BC64" i="6"/>
  <c r="BC201" i="6"/>
  <c r="BC29" i="6"/>
  <c r="BC65" i="6"/>
  <c r="BC124" i="6"/>
  <c r="BC196" i="6"/>
  <c r="BC151" i="6"/>
  <c r="BC81" i="6"/>
  <c r="BC39" i="6"/>
  <c r="BC97" i="6"/>
  <c r="BC161" i="6"/>
  <c r="BC153" i="6"/>
  <c r="BC58" i="6"/>
  <c r="BC184" i="6"/>
  <c r="BC90" i="6"/>
  <c r="BC66" i="6"/>
  <c r="BC174" i="6"/>
  <c r="BC175" i="6"/>
  <c r="AQ145" i="6"/>
  <c r="AN155" i="6"/>
  <c r="AQ155" i="6" s="1"/>
  <c r="AU155" i="6"/>
  <c r="AN136" i="6"/>
  <c r="AQ136" i="6" s="1"/>
  <c r="AU136" i="6"/>
  <c r="AX197" i="6"/>
  <c r="AZ197" i="6" s="1"/>
  <c r="BA197" i="6"/>
  <c r="AN182" i="6"/>
  <c r="AQ182" i="6" s="1"/>
  <c r="AU182" i="6"/>
  <c r="AN140" i="6"/>
  <c r="AQ140" i="6" s="1"/>
  <c r="AU140" i="6"/>
  <c r="BC103" i="6"/>
  <c r="BC179" i="6"/>
  <c r="BC169" i="6"/>
  <c r="BC75" i="6"/>
  <c r="BC49" i="6"/>
  <c r="BC168" i="6"/>
  <c r="BC42" i="6"/>
  <c r="BC79" i="6"/>
  <c r="BC34" i="6"/>
  <c r="BC50" i="6"/>
  <c r="BC158" i="6"/>
  <c r="BC24" i="6"/>
  <c r="BC164" i="6"/>
  <c r="BC195" i="6"/>
  <c r="AU19" i="6"/>
  <c r="AQ131" i="6"/>
  <c r="AU15" i="6"/>
  <c r="AL2" i="6"/>
  <c r="AN15" i="6"/>
  <c r="AQ15" i="6" s="1"/>
  <c r="AN152" i="6"/>
  <c r="AQ152" i="6" s="1"/>
  <c r="AU152" i="6"/>
  <c r="AX214" i="6"/>
  <c r="AZ214" i="6" s="1"/>
  <c r="BC214" i="6" s="1"/>
  <c r="BA214" i="6"/>
  <c r="AN45" i="6"/>
  <c r="AQ45" i="6" s="1"/>
  <c r="AU45" i="6"/>
  <c r="BA185" i="6"/>
  <c r="AX185" i="6"/>
  <c r="AZ185" i="6" s="1"/>
  <c r="AU131" i="6"/>
  <c r="BC239" i="6"/>
  <c r="BC518" i="6"/>
  <c r="BC257" i="6"/>
  <c r="BC134" i="6"/>
  <c r="BC499" i="6"/>
  <c r="BC410" i="6"/>
  <c r="BC542" i="6"/>
  <c r="BC508" i="6"/>
  <c r="BC351" i="6"/>
  <c r="BC170" i="6"/>
  <c r="BC320" i="6"/>
  <c r="BC220" i="6"/>
  <c r="BC535" i="6"/>
  <c r="BC461" i="6"/>
  <c r="BC74" i="6"/>
  <c r="BC444" i="6"/>
  <c r="BC62" i="6"/>
  <c r="BC578" i="6"/>
  <c r="BC419" i="6"/>
  <c r="BC433" i="6"/>
  <c r="BC224" i="6"/>
  <c r="BC474" i="6"/>
  <c r="BC495" i="6"/>
  <c r="BC356" i="6"/>
  <c r="BC431" i="6"/>
  <c r="BC568" i="6"/>
  <c r="BC53" i="6"/>
  <c r="BC489" i="6"/>
  <c r="BC532" i="6"/>
  <c r="BC93" i="6"/>
  <c r="BC579" i="6"/>
  <c r="BC163" i="6"/>
  <c r="BC375" i="6"/>
  <c r="BC416" i="6"/>
  <c r="BC243" i="6"/>
  <c r="BC204" i="6"/>
  <c r="BC70" i="6"/>
  <c r="BC510" i="6"/>
  <c r="BC371" i="6"/>
  <c r="BC25" i="6"/>
  <c r="BC210" i="6"/>
  <c r="BC428" i="6"/>
  <c r="BC325" i="6"/>
  <c r="BC492" i="6"/>
  <c r="BC248" i="6"/>
  <c r="BC309" i="6"/>
  <c r="BC581" i="6"/>
  <c r="BC544" i="6"/>
  <c r="BC127" i="6"/>
  <c r="BC102" i="6"/>
  <c r="BC245" i="6"/>
  <c r="BC362" i="6"/>
  <c r="BC516" i="6"/>
  <c r="BC500" i="6"/>
  <c r="BC162" i="6"/>
  <c r="BC63" i="6"/>
  <c r="BC283" i="6"/>
  <c r="BC485" i="6"/>
  <c r="BC395" i="6"/>
  <c r="BC341" i="6"/>
  <c r="BC484" i="6"/>
  <c r="BC407" i="6"/>
  <c r="BC92" i="6"/>
  <c r="BC557" i="6"/>
  <c r="BC144" i="6"/>
  <c r="BC192" i="6"/>
  <c r="BC450" i="6"/>
  <c r="BC436" i="6"/>
  <c r="BC280" i="6"/>
  <c r="BC107" i="6"/>
  <c r="BC564" i="6"/>
  <c r="BC71" i="6"/>
  <c r="BC447" i="6"/>
  <c r="BC249" i="6"/>
  <c r="BC138" i="6"/>
  <c r="BC251" i="6"/>
  <c r="BC430" i="6"/>
  <c r="BC336" i="6"/>
  <c r="BC472" i="6"/>
  <c r="BC126" i="6"/>
  <c r="BC146" i="6"/>
  <c r="BC275" i="6"/>
  <c r="BC149" i="6"/>
  <c r="BC470" i="6"/>
  <c r="BC420" i="6"/>
  <c r="BC23" i="6"/>
  <c r="BC333" i="6"/>
  <c r="BC276" i="6"/>
  <c r="BC385" i="6"/>
  <c r="BC503" i="6"/>
  <c r="BC331" i="6"/>
  <c r="BC266" i="6"/>
  <c r="BC439" i="6"/>
  <c r="BC513" i="6"/>
  <c r="BC86" i="6"/>
  <c r="BC522" i="6"/>
  <c r="BC120" i="6"/>
  <c r="BC435" i="6"/>
  <c r="BC205" i="6"/>
  <c r="BC132" i="6"/>
  <c r="BC308" i="6"/>
  <c r="BC72" i="6"/>
  <c r="BC187" i="6"/>
  <c r="BC546" i="6"/>
  <c r="BC242" i="6"/>
  <c r="BC193" i="6"/>
  <c r="BC577" i="6"/>
  <c r="BC425" i="6"/>
  <c r="BC77" i="6"/>
  <c r="BC550" i="6"/>
  <c r="BC378" i="6"/>
  <c r="BC181" i="6"/>
  <c r="BC545" i="6"/>
  <c r="BC506" i="6"/>
  <c r="BC55" i="6"/>
  <c r="BC129" i="6"/>
  <c r="BC373" i="6"/>
  <c r="BC345" i="6"/>
  <c r="BC466" i="6"/>
  <c r="BC480" i="6"/>
  <c r="BC206" i="6"/>
  <c r="BC273" i="6"/>
  <c r="BC523" i="6"/>
  <c r="BC491" i="6"/>
  <c r="BC307" i="6"/>
  <c r="BC409" i="6"/>
  <c r="BC98" i="6"/>
  <c r="BC349" i="6"/>
  <c r="BC87" i="6"/>
  <c r="BC519" i="6"/>
  <c r="BC36" i="6"/>
  <c r="BC305" i="6"/>
  <c r="BC376" i="6"/>
  <c r="BC413" i="6"/>
  <c r="BC389" i="6"/>
  <c r="BC454" i="6"/>
  <c r="BC553" i="6"/>
  <c r="BC337" i="6"/>
  <c r="BC408" i="6"/>
  <c r="BC562" i="6"/>
  <c r="BC259" i="6"/>
  <c r="BC453" i="6"/>
  <c r="BC342" i="6"/>
  <c r="BC154" i="6"/>
  <c r="BC261" i="6"/>
  <c r="BC465" i="6"/>
  <c r="BC583" i="6"/>
  <c r="BC76" i="6"/>
  <c r="BC486" i="6"/>
  <c r="BC590" i="6"/>
  <c r="BC95" i="6"/>
  <c r="BC40" i="6"/>
  <c r="BC82" i="6"/>
  <c r="BC310" i="6"/>
  <c r="BC353" i="6"/>
  <c r="BC347" i="6"/>
  <c r="BC386" i="6"/>
  <c r="BC213" i="6"/>
  <c r="BC555" i="6"/>
  <c r="BC404" i="6"/>
  <c r="BC117" i="6"/>
  <c r="BC142" i="6"/>
  <c r="BC588" i="6"/>
  <c r="BC254" i="6"/>
  <c r="BC128" i="6"/>
  <c r="BC287" i="6"/>
  <c r="BC274" i="6"/>
  <c r="BC398" i="6"/>
  <c r="BC203" i="6"/>
  <c r="BC321" i="6"/>
  <c r="BC597" i="6"/>
  <c r="BC147" i="6"/>
  <c r="BC16" i="6"/>
  <c r="BC369" i="6"/>
  <c r="BC487" i="6"/>
  <c r="BC459" i="6"/>
  <c r="BC317" i="6"/>
  <c r="BC157" i="6"/>
  <c r="BC451" i="6"/>
  <c r="BC505" i="6"/>
  <c r="BC106" i="6"/>
  <c r="BC394" i="6"/>
  <c r="BC234" i="6"/>
  <c r="BC246" i="6"/>
  <c r="BC490" i="6"/>
  <c r="BC272" i="6"/>
  <c r="BC530" i="6"/>
  <c r="BC601" i="6"/>
  <c r="BC496" i="6"/>
  <c r="BC498" i="6"/>
  <c r="BC165" i="6"/>
  <c r="BC368" i="6"/>
  <c r="BC123" i="6"/>
  <c r="BC318" i="6"/>
  <c r="BC285" i="6"/>
  <c r="BC377" i="6"/>
  <c r="BC531" i="6"/>
  <c r="BC438" i="6"/>
  <c r="BC186" i="6"/>
  <c r="BC108" i="6"/>
  <c r="BC291" i="6"/>
  <c r="BC344" i="6"/>
  <c r="BC60" i="6"/>
  <c r="BC582" i="6"/>
  <c r="BC94" i="6"/>
  <c r="BC460" i="6"/>
  <c r="BC26" i="6"/>
  <c r="BC591" i="6"/>
  <c r="BC37" i="6"/>
  <c r="BC396" i="6"/>
  <c r="BC334" i="6"/>
  <c r="BC509" i="6"/>
  <c r="BC78" i="6"/>
  <c r="BC240" i="6"/>
  <c r="BC194" i="6"/>
  <c r="BC32" i="6"/>
  <c r="BC255" i="6"/>
  <c r="BC497" i="6"/>
  <c r="BC160" i="6"/>
  <c r="BC543" i="6"/>
  <c r="BC118" i="6"/>
  <c r="BC281" i="6"/>
  <c r="BC47" i="6"/>
  <c r="BC558" i="6"/>
  <c r="BC265" i="6"/>
  <c r="BC113" i="6"/>
  <c r="BC109" i="6"/>
  <c r="BC319" i="6"/>
  <c r="BC324" i="6"/>
  <c r="BC448" i="6"/>
  <c r="BC135" i="6"/>
  <c r="BC67" i="6"/>
  <c r="BC559" i="6"/>
  <c r="BC133" i="6"/>
  <c r="BC343" i="6"/>
  <c r="BC216" i="6"/>
  <c r="BC572" i="6"/>
  <c r="BC387" i="6"/>
  <c r="BC314" i="6"/>
  <c r="BC592" i="6"/>
  <c r="BC252" i="6"/>
  <c r="BC125" i="6"/>
  <c r="BC244" i="6"/>
  <c r="BC137" i="6"/>
  <c r="BC326" i="6"/>
  <c r="BC105" i="6"/>
  <c r="BC380" i="6"/>
  <c r="BC304" i="6"/>
  <c r="BC27" i="6"/>
  <c r="BC399" i="6"/>
  <c r="BC298" i="6"/>
  <c r="BC68" i="6"/>
  <c r="BC235" i="6"/>
  <c r="BC565" i="6"/>
  <c r="BC441" i="6"/>
  <c r="BC515" i="6"/>
  <c r="BC225" i="6"/>
  <c r="BC48" i="6"/>
  <c r="BC177" i="6"/>
  <c r="BC46" i="6"/>
  <c r="BC327" i="6"/>
  <c r="BC52" i="6"/>
  <c r="BC537" i="6"/>
  <c r="BC538" i="6"/>
  <c r="BC159" i="6"/>
  <c r="BC166" i="6"/>
  <c r="BC59" i="6"/>
  <c r="BC229" i="6"/>
  <c r="BC507" i="6"/>
  <c r="BC525" i="6"/>
  <c r="BC329" i="6"/>
  <c r="BC527" i="6"/>
  <c r="BC211" i="6"/>
  <c r="BC271" i="6"/>
  <c r="BC442" i="6"/>
  <c r="BC286" i="6"/>
  <c r="BC33" i="6"/>
  <c r="BC346" i="6"/>
  <c r="BC188" i="6"/>
  <c r="BC374" i="6"/>
  <c r="BC267" i="6"/>
  <c r="BC306" i="6"/>
  <c r="BC383" i="6"/>
  <c r="BC268" i="6"/>
  <c r="BC84" i="6"/>
  <c r="BC569" i="6"/>
  <c r="BC593" i="6"/>
  <c r="BC241" i="6"/>
  <c r="BC88" i="6"/>
  <c r="BC207" i="6"/>
  <c r="BC191" i="6"/>
  <c r="BC600" i="6"/>
  <c r="BC18" i="6"/>
  <c r="BC427" i="6"/>
  <c r="BC455" i="6"/>
  <c r="BC467" i="6"/>
  <c r="BC190" i="6"/>
  <c r="BC156" i="6"/>
  <c r="BC567" i="6"/>
  <c r="BC237" i="6"/>
  <c r="BC340" i="6"/>
  <c r="BC101" i="6"/>
  <c r="BC282" i="6"/>
  <c r="BC232" i="6"/>
  <c r="BC424" i="6"/>
  <c r="BC41" i="6"/>
  <c r="BC520" i="6"/>
  <c r="BC357" i="6"/>
  <c r="BC119" i="6"/>
  <c r="BC114" i="6"/>
  <c r="BC300" i="6"/>
  <c r="BC432" i="6"/>
  <c r="BC96" i="6"/>
  <c r="BC363" i="6"/>
  <c r="BC457" i="6"/>
  <c r="BC348" i="6"/>
  <c r="BC293" i="6"/>
  <c r="BC262" i="6"/>
  <c r="BC482" i="6"/>
  <c r="BC44" i="6"/>
  <c r="BC493" i="6"/>
  <c r="BC99" i="6"/>
  <c r="BC462" i="6"/>
  <c r="BC549" i="6"/>
  <c r="BC313" i="6"/>
  <c r="BC295" i="6"/>
  <c r="BC110" i="6"/>
  <c r="BC22" i="6"/>
  <c r="BC589" i="6"/>
  <c r="BC264" i="6"/>
  <c r="BC171" i="6"/>
  <c r="BC426" i="6"/>
  <c r="BC212" i="6"/>
  <c r="BC540" i="6"/>
  <c r="BC43" i="6"/>
  <c r="BC390" i="6"/>
  <c r="BC440" i="6"/>
  <c r="BC139" i="6"/>
  <c r="BC30" i="6"/>
  <c r="BC263" i="6"/>
  <c r="BC228" i="6"/>
  <c r="BC35" i="6"/>
  <c r="BC471" i="6"/>
  <c r="BC183" i="6"/>
  <c r="BC585" i="6"/>
  <c r="BC560" i="6"/>
  <c r="BC422" i="6"/>
  <c r="BC200" i="6"/>
  <c r="BC208" i="6"/>
  <c r="BC284" i="6"/>
  <c r="BC403" i="6"/>
  <c r="BC521" i="6"/>
  <c r="BC534" i="6"/>
  <c r="BC573" i="6"/>
  <c r="BC384" i="6"/>
  <c r="BC258" i="6"/>
  <c r="BC297" i="6"/>
  <c r="BC256" i="6"/>
  <c r="BC528" i="6"/>
  <c r="BC233" i="6"/>
  <c r="BC21" i="6"/>
  <c r="BC576" i="6"/>
  <c r="BC301" i="6"/>
  <c r="BC130" i="6"/>
  <c r="BC69" i="6"/>
  <c r="BC226" i="6"/>
  <c r="BC91" i="6"/>
  <c r="BC511" i="6"/>
  <c r="BC475" i="6"/>
  <c r="BC38" i="6"/>
  <c r="BC227" i="6"/>
  <c r="BC202" i="6"/>
  <c r="BC115" i="6"/>
  <c r="BC290" i="6"/>
  <c r="BC172" i="6"/>
  <c r="BC381" i="6"/>
  <c r="BC584" i="6"/>
  <c r="BC176" i="6"/>
  <c r="BC122" i="6"/>
  <c r="BC400" i="6"/>
  <c r="BC31" i="6"/>
  <c r="BC517" i="6"/>
  <c r="BC57" i="6"/>
  <c r="BC370" i="6"/>
  <c r="BC20" i="6"/>
  <c r="BC526" i="6"/>
  <c r="BC85" i="6"/>
  <c r="BC338" i="6"/>
  <c r="BC476" i="6"/>
  <c r="BC316" i="6"/>
  <c r="BC189" i="6"/>
  <c r="BC514" i="6"/>
  <c r="BC222" i="6"/>
  <c r="BC405" i="6"/>
  <c r="BC270" i="6"/>
  <c r="BC56" i="6"/>
  <c r="BC167" i="6"/>
  <c r="BC452" i="6"/>
  <c r="BC141" i="6"/>
  <c r="BC219" i="6"/>
  <c r="BC199" i="6"/>
  <c r="BC312" i="6"/>
  <c r="X2" i="6"/>
  <c r="W2" i="6"/>
  <c r="V2" i="6"/>
  <c r="Y2" i="6"/>
  <c r="BC17" i="6" l="1"/>
  <c r="BC328" i="6"/>
  <c r="BC288" i="6"/>
  <c r="AX150" i="6"/>
  <c r="AZ150" i="6" s="1"/>
  <c r="BA150" i="6"/>
  <c r="AX504" i="6"/>
  <c r="AZ504" i="6" s="1"/>
  <c r="BA504" i="6"/>
  <c r="BC554" i="6"/>
  <c r="BC247" i="6"/>
  <c r="BC379" i="6"/>
  <c r="BA598" i="6"/>
  <c r="AX598" i="6"/>
  <c r="AZ598" i="6" s="1"/>
  <c r="AX556" i="6"/>
  <c r="AZ556" i="6" s="1"/>
  <c r="BA556" i="6"/>
  <c r="BA414" i="6"/>
  <c r="AX414" i="6"/>
  <c r="AZ414" i="6" s="1"/>
  <c r="BC414" i="6" s="1"/>
  <c r="BC61" i="6"/>
  <c r="AX350" i="6"/>
  <c r="AZ350" i="6" s="1"/>
  <c r="BA350" i="6"/>
  <c r="AX415" i="6"/>
  <c r="AZ415" i="6" s="1"/>
  <c r="BC415" i="6" s="1"/>
  <c r="BA415" i="6"/>
  <c r="BC352" i="6"/>
  <c r="BA574" i="6"/>
  <c r="AX574" i="6"/>
  <c r="AZ574" i="6" s="1"/>
  <c r="BC574" i="6" s="1"/>
  <c r="AX421" i="6"/>
  <c r="AZ421" i="6" s="1"/>
  <c r="BA421" i="6"/>
  <c r="AX296" i="6"/>
  <c r="AZ296" i="6" s="1"/>
  <c r="BA296" i="6"/>
  <c r="AN2" i="6"/>
  <c r="AX599" i="6"/>
  <c r="AZ599" i="6" s="1"/>
  <c r="BA599" i="6"/>
  <c r="AX575" i="6"/>
  <c r="AZ575" i="6" s="1"/>
  <c r="BA575" i="6"/>
  <c r="BA279" i="6"/>
  <c r="AX279" i="6"/>
  <c r="AZ279" i="6" s="1"/>
  <c r="BC230" i="6"/>
  <c r="BC402" i="6"/>
  <c r="AQ2" i="6"/>
  <c r="BC198" i="6"/>
  <c r="BC197" i="6"/>
  <c r="BA145" i="6"/>
  <c r="AX145" i="6"/>
  <c r="AZ145" i="6" s="1"/>
  <c r="BC145" i="6" s="1"/>
  <c r="AX136" i="6"/>
  <c r="AZ136" i="6" s="1"/>
  <c r="BA136" i="6"/>
  <c r="AX19" i="6"/>
  <c r="AZ19" i="6" s="1"/>
  <c r="BA19" i="6"/>
  <c r="BA140" i="6"/>
  <c r="AX140" i="6"/>
  <c r="AZ140" i="6" s="1"/>
  <c r="BA155" i="6"/>
  <c r="AX155" i="6"/>
  <c r="AZ155" i="6" s="1"/>
  <c r="BC155" i="6" s="1"/>
  <c r="AX152" i="6"/>
  <c r="AZ152" i="6" s="1"/>
  <c r="BA152" i="6"/>
  <c r="AX131" i="6"/>
  <c r="AZ131" i="6" s="1"/>
  <c r="BA131" i="6"/>
  <c r="BA182" i="6"/>
  <c r="AX182" i="6"/>
  <c r="AZ182" i="6" s="1"/>
  <c r="BC185" i="6"/>
  <c r="AX45" i="6"/>
  <c r="AZ45" i="6" s="1"/>
  <c r="BA45" i="6"/>
  <c r="AX15" i="6"/>
  <c r="AZ15" i="6" s="1"/>
  <c r="BA15" i="6"/>
  <c r="J2" i="6"/>
  <c r="BC599" i="6" l="1"/>
  <c r="BC504" i="6"/>
  <c r="Q8" i="30"/>
  <c r="BC350" i="6"/>
  <c r="BC556" i="6"/>
  <c r="BC296" i="6"/>
  <c r="BC598" i="6"/>
  <c r="BC150" i="6"/>
  <c r="BC421" i="6"/>
  <c r="BC575" i="6"/>
  <c r="BC279" i="6"/>
  <c r="BC152" i="6"/>
  <c r="BC45" i="6"/>
  <c r="BC136" i="6"/>
  <c r="BC131" i="6"/>
  <c r="BC182" i="6"/>
  <c r="BC140" i="6"/>
  <c r="BC19" i="6"/>
  <c r="BC15" i="6"/>
  <c r="L2" i="6"/>
  <c r="AC2" i="6"/>
  <c r="P13" i="30" s="1"/>
  <c r="K2" i="6"/>
  <c r="M2" i="6" l="1"/>
  <c r="Q2" i="6"/>
  <c r="O13" i="30" s="1"/>
  <c r="AW2" i="6" l="1"/>
  <c r="AU2" i="6" l="1"/>
  <c r="AY2" i="6"/>
  <c r="N2" i="6"/>
  <c r="O2" i="6"/>
  <c r="P2" i="6"/>
  <c r="O8" i="30" s="1"/>
  <c r="T33" i="8" l="1"/>
  <c r="AZ2" i="6"/>
  <c r="AX2" i="6"/>
  <c r="AA2" i="6"/>
  <c r="S2" i="6"/>
  <c r="Z2" i="6"/>
  <c r="K28" i="8"/>
  <c r="K29" i="8"/>
  <c r="K27" i="8"/>
  <c r="K20" i="8"/>
  <c r="K21" i="8"/>
  <c r="K23" i="8"/>
  <c r="K22" i="8"/>
  <c r="R8" i="30" l="1"/>
  <c r="U20" i="8"/>
  <c r="T20" i="8"/>
  <c r="U22" i="8"/>
  <c r="T22" i="8"/>
  <c r="U27" i="8"/>
  <c r="T27" i="8"/>
  <c r="T29" i="8"/>
  <c r="U29" i="8"/>
  <c r="U23" i="8"/>
  <c r="T23" i="8"/>
  <c r="T28" i="8"/>
  <c r="U28" i="8"/>
  <c r="T21" i="8"/>
  <c r="U21" i="8"/>
  <c r="W33" i="8" l="1"/>
  <c r="E30" i="42"/>
  <c r="AB2" i="6"/>
  <c r="P8" i="30" s="1"/>
  <c r="U33" i="8" s="1"/>
  <c r="AE2" i="6"/>
  <c r="T43" i="8"/>
  <c r="BA2" i="6"/>
  <c r="U43" i="8"/>
  <c r="T44" i="8"/>
  <c r="U44" i="8"/>
  <c r="G30" i="42" l="1"/>
  <c r="R13" i="30"/>
  <c r="R14" i="30" s="1"/>
  <c r="BC2" i="6" l="1"/>
  <c r="R9" i="30" l="1"/>
  <c r="C6" i="40"/>
  <c r="C9" i="40"/>
  <c r="C7" i="40"/>
  <c r="C8" i="40"/>
  <c r="C10" i="40"/>
  <c r="C11" i="40"/>
  <c r="C10" i="2"/>
  <c r="O10" i="2" s="1"/>
  <c r="C9" i="2"/>
  <c r="K26" i="8" s="1"/>
  <c r="C8" i="2"/>
  <c r="O8" i="2" s="1"/>
  <c r="C11" i="2"/>
  <c r="O11" i="2" s="1"/>
  <c r="C6" i="2"/>
  <c r="D5" i="40"/>
  <c r="F11" i="30" s="1"/>
  <c r="C7" i="2"/>
  <c r="W34" i="8" l="1"/>
  <c r="W42" i="8" s="1"/>
  <c r="E36" i="42"/>
  <c r="R17" i="30"/>
  <c r="O7" i="2"/>
  <c r="O6" i="2"/>
  <c r="O9" i="2"/>
  <c r="O11" i="30"/>
  <c r="O14" i="30" s="1"/>
  <c r="O9" i="30" s="1"/>
  <c r="P11" i="30"/>
  <c r="P14" i="30" s="1"/>
  <c r="P9" i="30" s="1"/>
  <c r="U26" i="8"/>
  <c r="T26" i="8"/>
  <c r="C5" i="2"/>
  <c r="O5" i="2" s="1"/>
  <c r="K24" i="8"/>
  <c r="K25" i="8"/>
  <c r="C5" i="40"/>
  <c r="E38" i="42" l="1"/>
  <c r="G36" i="42"/>
  <c r="U34" i="8"/>
  <c r="U42" i="8" s="1"/>
  <c r="U8" i="8" s="1"/>
  <c r="P17" i="30"/>
  <c r="T34" i="8"/>
  <c r="T42" i="8" s="1"/>
  <c r="T8" i="8" s="1"/>
  <c r="O17" i="30"/>
  <c r="U24" i="8"/>
  <c r="T24" i="8"/>
  <c r="T25" i="8"/>
  <c r="U25" i="8"/>
  <c r="G38" i="42" l="1"/>
  <c r="H34" i="40"/>
  <c r="H32" i="40"/>
  <c r="Q32" i="2"/>
  <c r="AC32" i="2" s="1"/>
  <c r="Q34" i="2"/>
  <c r="AC34" i="2" s="1"/>
  <c r="I49" i="40"/>
  <c r="Q33" i="2"/>
  <c r="AC33" i="2" s="1"/>
  <c r="H33" i="40"/>
  <c r="H49" i="40" s="1"/>
  <c r="Q31" i="2" l="1"/>
  <c r="AC31" i="2" s="1"/>
  <c r="Q39" i="2"/>
  <c r="AC39" i="2" s="1"/>
  <c r="H31" i="40"/>
  <c r="H15" i="40" l="1"/>
  <c r="Q15" i="2"/>
  <c r="AC15" i="2" s="1"/>
  <c r="H16" i="40"/>
  <c r="Q19" i="2"/>
  <c r="AC19" i="2" s="1"/>
  <c r="Q30" i="2"/>
  <c r="AC30" i="2" s="1"/>
  <c r="Q28" i="2"/>
  <c r="AC28" i="2" s="1"/>
  <c r="Q29" i="2"/>
  <c r="AC29" i="2" s="1"/>
  <c r="Q24" i="2"/>
  <c r="AC24" i="2" s="1"/>
  <c r="Q16" i="2"/>
  <c r="AC16" i="2" s="1"/>
  <c r="H23" i="40"/>
  <c r="Q27" i="2"/>
  <c r="AC27" i="2" s="1"/>
  <c r="Q23" i="2"/>
  <c r="AC23" i="2"/>
  <c r="Q22" i="2"/>
  <c r="AC22" i="2" s="1"/>
  <c r="Q18" i="2"/>
  <c r="AC18" i="2" s="1"/>
  <c r="Q17" i="2"/>
  <c r="AC17" i="2" s="1"/>
  <c r="H20" i="40"/>
  <c r="I14" i="40"/>
  <c r="Q14" i="2" s="1"/>
  <c r="AC14" i="2" s="1"/>
  <c r="H18" i="40"/>
  <c r="Q26" i="2"/>
  <c r="AC26" i="2" s="1"/>
  <c r="H17" i="40"/>
  <c r="H21" i="40"/>
  <c r="H25" i="40"/>
  <c r="H27" i="40"/>
  <c r="H19" i="40"/>
  <c r="H30" i="40"/>
  <c r="H26" i="40"/>
  <c r="H22" i="40"/>
  <c r="H28" i="40"/>
  <c r="H29" i="40"/>
  <c r="Q25" i="2"/>
  <c r="AC25" i="2"/>
  <c r="Q21" i="2"/>
  <c r="AC21" i="2" s="1"/>
  <c r="H24" i="40"/>
  <c r="Q20" i="2"/>
  <c r="AC20" i="2" s="1"/>
  <c r="I48" i="40"/>
  <c r="Q38" i="2" s="1"/>
  <c r="AC38" i="2" s="1"/>
  <c r="C8" i="24"/>
  <c r="G11" i="30" s="1"/>
  <c r="Q11" i="30" s="1"/>
  <c r="Q14" i="30" s="1"/>
  <c r="Q9" i="30" s="1"/>
  <c r="H48" i="40" l="1"/>
  <c r="Q17" i="30"/>
  <c r="H14" i="40"/>
  <c r="G66" i="42" l="1"/>
  <c r="G67" i="42" l="1"/>
  <c r="G58" i="42" l="1"/>
  <c r="G59" i="42" l="1"/>
  <c r="G110" i="42"/>
  <c r="G43" i="42" l="1"/>
  <c r="E113" i="42"/>
  <c r="G113" i="42" s="1"/>
  <c r="E45" i="42"/>
  <c r="E69" i="42" l="1"/>
  <c r="G45" i="42"/>
  <c r="G69" i="42" s="1"/>
  <c r="E112" i="42" l="1"/>
  <c r="E22" i="42"/>
  <c r="G20" i="42"/>
  <c r="E61" i="42" l="1"/>
  <c r="E70" i="42" s="1"/>
  <c r="G22" i="42"/>
  <c r="G61" i="42" s="1"/>
  <c r="G70" i="42" s="1"/>
  <c r="G94" i="42" s="1"/>
  <c r="E47" i="42"/>
  <c r="G47" i="42" s="1"/>
  <c r="G112" i="42"/>
  <c r="E111" i="42"/>
  <c r="G111" i="42" s="1"/>
  <c r="G101" i="42" l="1"/>
  <c r="G100" i="42"/>
  <c r="F7" i="8" l="1"/>
  <c r="L7" i="8" l="1"/>
  <c r="L8" i="8"/>
  <c r="L5" i="8" l="1"/>
  <c r="C31" i="8"/>
  <c r="T7" i="8" s="1"/>
  <c r="T5" i="8" l="1"/>
  <c r="N7" i="8" l="1"/>
  <c r="N8" i="8"/>
  <c r="N5" i="8" l="1"/>
  <c r="E19" i="26" l="1"/>
  <c r="G19" i="26"/>
  <c r="E20" i="26"/>
  <c r="G20" i="26"/>
  <c r="E21" i="26"/>
  <c r="G21" i="26"/>
  <c r="G27" i="26" l="1"/>
  <c r="E27" i="26"/>
  <c r="G23" i="26"/>
  <c r="E23" i="26"/>
  <c r="G18" i="26"/>
  <c r="E18" i="26"/>
  <c r="E15" i="26"/>
  <c r="E14" i="26"/>
  <c r="E13" i="26"/>
  <c r="E12" i="26"/>
  <c r="G12" i="26" s="1"/>
  <c r="M7" i="8" s="1"/>
  <c r="E11" i="26"/>
  <c r="G11" i="26" s="1"/>
  <c r="M8" i="8" s="1"/>
  <c r="W14" i="8" s="1"/>
  <c r="M5" i="8" l="1"/>
  <c r="D31" i="8"/>
  <c r="U7" i="8" s="1"/>
  <c r="W8" i="8"/>
  <c r="E40" i="42"/>
  <c r="G40" i="42" s="1"/>
  <c r="E10" i="26"/>
  <c r="W13" i="8" l="1"/>
  <c r="U5" i="8"/>
  <c r="W7" i="8" l="1"/>
  <c r="E17" i="42"/>
  <c r="G17" i="42" l="1"/>
  <c r="E119" i="42"/>
  <c r="G119" i="42" s="1"/>
  <c r="W5" i="8"/>
  <c r="W11" i="8" s="1"/>
  <c r="W10" i="8"/>
  <c r="X8" i="8" l="1"/>
  <c r="X7" i="8" l="1"/>
</calcChain>
</file>

<file path=xl/comments1.xml><?xml version="1.0" encoding="utf-8"?>
<comments xmlns="http://schemas.openxmlformats.org/spreadsheetml/2006/main">
  <authors>
    <author>Nicoletta Barabaschi</author>
  </authors>
  <commentList>
    <comment ref="C32" authorId="0" shapeId="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authors>
    <author>Nicoletta Barabaschi</author>
    <author>Alessia</author>
  </authors>
  <commentList>
    <comment ref="E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authors>
    <author>Nicolo Valle</author>
    <author>Nicoletta Barabaschi</author>
    <author>Alessia</author>
  </authors>
  <commentList>
    <comment ref="F4" authorId="0" shapeId="0">
      <text>
        <r>
          <rPr>
            <sz val="9"/>
            <color indexed="81"/>
            <rFont val="Tahoma"/>
            <family val="2"/>
          </rPr>
          <t>ATTENZIONE qui ci vanno tutti i rifiuti mandati a inceneritori con recupero energetico</t>
        </r>
      </text>
    </comment>
    <comment ref="K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text>
        <r>
          <rPr>
            <sz val="9"/>
            <color indexed="81"/>
            <rFont val="Tahoma"/>
            <family val="2"/>
          </rPr>
          <t>ATTENZIONE qui ci vanno tutti i rifiuti mandati a inceneritori con recupero energetico</t>
        </r>
      </text>
    </comment>
    <comment ref="Y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text>
        <r>
          <rPr>
            <sz val="9"/>
            <color indexed="81"/>
            <rFont val="Tahoma"/>
            <family val="2"/>
          </rPr>
          <t>ATTENZIONE qui ci vanno tutti i rifiuti mandati a inceneritori con recupero energetico</t>
        </r>
      </text>
    </comment>
    <comment ref="AM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authors>
    <author>Nicoletta Barabaschi</author>
  </authors>
  <commentList>
    <comment ref="A14" authorId="0" shape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authors>
    <author>Nicoletta Barabaschi</author>
  </authors>
  <commentList>
    <comment ref="A14" authorId="0" shape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<sst xmlns="http://schemas.openxmlformats.org/spreadsheetml/2006/main" count="850" uniqueCount="546">
  <si>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</si>
  <si>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</si>
  <si>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</si>
  <si>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</si>
  <si>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</si>
  <si>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</si>
  <si>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</si>
  <si>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</si>
  <si>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</si>
  <si>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</si>
  <si>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</si>
  <si>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</si>
  <si>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</si>
  <si>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</si>
  <si>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</si>
  <si>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</si>
  <si>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</si>
  <si>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</si>
  <si>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</si>
  <si>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</si>
  <si>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</si>
  <si>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</si>
  <si>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</si>
  <si>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</si>
  <si>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</si>
  <si>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</si>
  <si>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</si>
  <si>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</si>
  <si>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</si>
  <si>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</si>
  <si>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</si>
  <si>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</si>
  <si>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</si>
  <si>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</si>
  <si>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</si>
  <si>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</si>
  <si>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</si>
  <si>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</si>
  <si>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</si>
  <si>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</si>
  <si>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</si>
  <si>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</si>
  <si>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</si>
  <si>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</si>
  <si>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</si>
  <si>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</si>
  <si>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</si>
  <si>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</si>
  <si>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</si>
  <si>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</si>
  <si>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</si>
  <si>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</si>
  <si>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</si>
  <si>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</si>
  <si>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</si>
  <si>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</si>
  <si>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</si>
  <si>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</si>
  <si>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</si>
  <si>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</si>
  <si>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</si>
  <si>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</si>
  <si>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</si>
  <si>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</si>
  <si>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</si>
  <si>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</si>
  <si>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</si>
  <si>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</si>
  <si>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</si>
  <si>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</si>
  <si>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</si>
  <si>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</si>
  <si>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</si>
  <si>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</si>
  <si>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</si>
  <si>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</si>
  <si>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</si>
  <si>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</si>
  <si>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</si>
  <si>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</si>
  <si>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</si>
  <si>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</si>
  <si>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</si>
  <si>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</si>
  <si>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</si>
  <si>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</si>
  <si>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</si>
  <si>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</si>
  <si>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</si>
  <si>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</si>
  <si>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</si>
  <si>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</si>
  <si>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</si>
  <si>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</si>
  <si>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</si>
  <si>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</si>
  <si>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</si>
  <si>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</si>
  <si>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</si>
  <si>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</si>
  <si>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</si>
  <si>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</si>
  <si>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</si>
  <si>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</si>
  <si>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</si>
  <si>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</si>
  <si>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</si>
  <si>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</si>
  <si>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</si>
  <si>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</si>
  <si>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</si>
  <si>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</si>
  <si>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</si>
  <si>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</si>
  <si>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</si>
  <si>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</si>
  <si>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</si>
  <si>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</si>
  <si>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</si>
  <si>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</si>
  <si>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</si>
  <si>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</si>
  <si>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</si>
  <si>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</si>
  <si>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</si>
  <si>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</si>
  <si>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</si>
  <si>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</si>
  <si>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</si>
  <si>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</si>
  <si>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</si>
  <si>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</si>
  <si>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</si>
  <si>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</si>
  <si>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</si>
  <si>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</si>
  <si>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</si>
  <si>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</si>
  <si>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</si>
  <si>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</si>
  <si>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</si>
  <si>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</si>
  <si>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</si>
  <si>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</si>
  <si>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</si>
  <si>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</si>
  <si>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</si>
  <si>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</si>
  <si>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</si>
  <si>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</si>
  <si>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</si>
  <si>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</si>
  <si>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</si>
  <si>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</si>
  <si>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</si>
  <si>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</si>
  <si>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</si>
  <si>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</si>
  <si>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</si>
  <si>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</si>
  <si>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</si>
  <si>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</si>
  <si>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</si>
  <si>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</si>
  <si>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</si>
  <si>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</si>
  <si>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</si>
  <si>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</si>
  <si>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</si>
  <si>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</si>
  <si>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</si>
  <si>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</si>
  <si>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</si>
  <si>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</si>
  <si>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</si>
  <si>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</si>
  <si>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</si>
  <si>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</si>
  <si>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</si>
  <si>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</si>
  <si>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</si>
  <si>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</si>
  <si>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</si>
  <si>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</si>
  <si>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</si>
  <si>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</si>
  <si>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</si>
  <si>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</si>
  <si>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</si>
  <si>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</si>
  <si>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</si>
  <si>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</si>
  <si>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</si>
  <si>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</si>
  <si>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</si>
  <si>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</si>
  <si>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</si>
  <si>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</si>
  <si>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</si>
  <si>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</si>
  <si>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</si>
  <si>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</si>
  <si>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</si>
  <si>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</si>
  <si>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</si>
  <si>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</si>
  <si>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</si>
  <si>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</si>
  <si>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</si>
  <si>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</si>
  <si>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</si>
  <si>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</si>
  <si>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</si>
  <si>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</si>
  <si>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</si>
  <si>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</si>
  <si>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</si>
  <si>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</si>
  <si>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</si>
  <si>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</si>
  <si>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</si>
  <si>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</si>
  <si>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</si>
  <si>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</si>
  <si>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</si>
  <si>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</si>
  <si>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</si>
  <si>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</si>
  <si>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</si>
  <si>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</si>
  <si>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</si>
  <si>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</si>
  <si>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</si>
  <si>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</si>
  <si>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</si>
  <si>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</si>
  <si>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</si>
  <si>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</si>
  <si>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</si>
  <si>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</si>
  <si>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</si>
  <si>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</si>
  <si>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</si>
  <si>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</si>
  <si>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</si>
  <si>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</si>
  <si>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</si>
  <si>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</si>
  <si>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</si>
  <si>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</si>
  <si>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</si>
  <si>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</si>
  <si>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</si>
  <si>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</si>
  <si>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</si>
  <si>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</si>
  <si>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</si>
  <si>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</si>
  <si>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</si>
  <si>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</si>
  <si>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</si>
  <si>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</si>
  <si>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</si>
  <si>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</si>
  <si>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</si>
  <si>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</si>
  <si>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</si>
  <si>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</si>
  <si>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</si>
  <si>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</si>
  <si>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</si>
  <si>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</si>
  <si>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</si>
  <si>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</si>
  <si>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</si>
  <si>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</si>
  <si>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</si>
  <si>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</si>
  <si>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</si>
  <si>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</si>
  <si>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</si>
  <si>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</si>
  <si>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</si>
  <si>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</si>
  <si>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</si>
  <si>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</si>
  <si>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</si>
  <si>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</si>
  <si>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</si>
  <si>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</si>
  <si>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</si>
  <si>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</si>
  <si>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</si>
  <si>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</si>
  <si>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</si>
  <si>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</si>
  <si>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</si>
  <si>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</si>
  <si>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</si>
  <si>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</si>
  <si>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</si>
  <si>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</si>
  <si>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</si>
  <si>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</si>
  <si>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</si>
  <si>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</si>
  <si>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</si>
  <si>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</si>
  <si>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</si>
  <si>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</si>
  <si>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</si>
  <si>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</si>
  <si>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</si>
  <si>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</si>
  <si>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</si>
  <si>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</si>
  <si>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</si>
  <si>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</si>
  <si>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</si>
  <si>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</si>
  <si>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</si>
  <si>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</si>
  <si>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</si>
  <si>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</si>
  <si>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</si>
  <si>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</si>
  <si>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</si>
  <si>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</si>
  <si>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</si>
  <si>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</si>
  <si>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</si>
  <si>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</si>
  <si>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</si>
  <si>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</si>
  <si>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</si>
  <si>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</si>
  <si>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</si>
  <si>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</si>
  <si>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</si>
  <si>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</si>
  <si>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</si>
  <si>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</si>
  <si>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</si>
  <si>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</si>
  <si>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</si>
  <si>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</si>
  <si>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</si>
  <si>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</si>
  <si>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</si>
  <si>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</si>
  <si>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</si>
  <si>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</si>
  <si>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</si>
  <si>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</si>
  <si>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</si>
  <si>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</si>
  <si>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</si>
  <si>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</si>
  <si>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</si>
  <si>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</si>
  <si>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</si>
  <si>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</si>
  <si>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</si>
  <si>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</si>
  <si>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</si>
  <si>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</si>
  <si>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</si>
  <si>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</si>
  <si>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</si>
  <si>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</si>
  <si>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</si>
  <si>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</si>
  <si>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</si>
  <si>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</si>
  <si>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</si>
  <si>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</si>
  <si>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</si>
  <si>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</si>
  <si>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</si>
  <si>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</si>
  <si>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</si>
  <si>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</si>
  <si>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</si>
  <si>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</si>
  <si>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</si>
  <si>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</si>
  <si>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</si>
  <si>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</si>
  <si>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</si>
  <si>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</si>
  <si>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</si>
  <si>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</si>
  <si>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</si>
  <si>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</si>
  <si>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</si>
  <si>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</si>
  <si>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</si>
  <si>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</si>
  <si>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</si>
  <si>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</si>
  <si>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</si>
  <si>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</si>
  <si>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</si>
  <si>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</si>
  <si>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</si>
  <si>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</si>
  <si>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</si>
  <si>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</si>
  <si>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</si>
  <si>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</si>
  <si>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</si>
  <si>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</si>
  <si>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</si>
  <si>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</si>
  <si>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</si>
  <si>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</si>
  <si>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</si>
  <si>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</si>
  <si>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</si>
  <si>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</si>
  <si>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</si>
  <si>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</si>
  <si>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</si>
  <si>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</si>
  <si>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</si>
  <si>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</si>
  <si>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</si>
  <si>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</si>
  <si>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</si>
  <si>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</si>
  <si>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</si>
  <si>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</si>
  <si>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</si>
  <si>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</si>
  <si>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</si>
  <si>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</si>
  <si>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</si>
  <si>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</si>
  <si>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</si>
  <si>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xml:space="preserve">TOTALI fino a </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</si>
  <si>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</si>
  <si>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</si>
  <si>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</si>
  <si>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</si>
  <si>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</si>
  <si>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</si>
  <si>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</si>
  <si>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</si>
  <si>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</si>
  <si>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</si>
  <si>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</si>
  <si>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</si>
  <si>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</si>
  <si>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</si>
  <si>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</si>
  <si>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</si>
  <si>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</si>
  <si>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</si>
  <si>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</si>
  <si>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</si>
  <si>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</si>
  <si>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</si>
  <si>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</si>
  <si>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</si>
  <si>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</si>
  <si>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</si>
  <si>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</si>
  <si>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</si>
  <si>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</si>
  <si>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</si>
  <si>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</si>
  <si>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</si>
  <si>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</si>
  <si>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</si>
  <si>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</si>
  <si>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</si>
  <si>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</si>
  <si>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</si>
  <si>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</si>
  <si>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</si>
  <si>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</si>
  <si>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</si>
  <si>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</si>
  <si>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</si>
  <si>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</si>
  <si>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</si>
  <si>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</si>
  <si>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</si>
  <si>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</si>
  <si>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</si>
  <si>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</si>
  <si>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</si>
  <si>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</si>
  <si>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</si>
  <si>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</si>
  <si>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</si>
  <si>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</si>
  <si>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</si>
  <si>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</si>
  <si>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</si>
  <si>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</si>
  <si>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</si>
  <si>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</si>
  <si>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</si>
  <si>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</si>
  <si>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</si>
  <si>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</si>
  <si>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</si>
  <si>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</si>
  <si>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</si>
  <si>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</si>
  <si>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</si>
  <si>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</si>
  <si>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</si>
  <si>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</si>
  <si>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</si>
  <si>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</si>
  <si>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</si>
  <si>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</si>
  <si>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</si>
  <si>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</si>
  <si>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</si>
  <si>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</si>
  <si>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</si>
  <si>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</si>
  <si>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</si>
  <si>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</si>
  <si>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</si>
  <si>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</si>
  <si>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</si>
  <si>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</si>
  <si>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</si>
  <si>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</si>
  <si>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</si>
  <si>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</si>
  <si>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</si>
  <si>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</si>
  <si>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</si>
  <si>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SALDO LIC 2019</t>
  </si>
  <si>
    <t>Descrizione metodo tariffario servizio intergato di gestione dei rifiuti (Allegato A della deliberazione 443/2019/R/rif - MTR testo integrato con delibere 238/2020/R/rif e 493/2020/R/rif)</t>
  </si>
  <si>
    <t>https://www.arera.it/allegati/docs/19/MTR_ti.pdf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</si>
  <si>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</si>
  <si>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</si>
  <si>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</si>
  <si>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https://www.fondazioneifel.it/documenti-e-pubblicazioni/item/download/4584_91d28fcadb334c18b6a2ecfac38e326e</t>
  </si>
  <si>
    <t>La nuova regolazione sui rifiuti urbani. Guida alla predisposizione del PEF secondo il metodo tariffario ARERA</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</si>
</sst>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41" formatCode="_-* #,##0_-;\-* #,##0_-;_-* &quot;-&quot;_-;_-@_-"/>
    <numFmt numFmtId="44" formatCode="_-&quot;€&quot;\ * #,##0.00_-;\-&quot;€&quot;\ * #,##0.00_-;_-&quot;€&quot;\ * &quot;-&quot;??_-;_-@_-"/>
    <numFmt numFmtId="43" formatCode="_-* #,##0.00_-;\-* #,##0.00_-;_-* &quot;-&quot;??_-;_-@_-"/>
    <numFmt numFmtId="164" formatCode="_-* #,##0.00\ &quot;€&quot;_-;\-* #,##0.00\ &quot;€&quot;_-;_-* &quot;-&quot;??\ &quot;€&quot;_-;_-@_-"/>
    <numFmt numFmtId="165" formatCode="_-* #,##0.00\ _€_-;\-* #,##0.00\ _€_-;_-* &quot;-&quot;??\ _€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 numFmtId="194" formatCode="0.000"/>
  </numFmts>
  <fonts count="18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sz val="11"/>
      <color rgb="FFFF0066"/>
      <name val="Calibri"/>
      <family val="2"/>
      <scheme val="minor"/>
    </font>
    <font>
      <sz val="11"/>
      <color rgb="FFFF61A1"/>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indexed="64"/>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indexed="64"/>
      </right>
      <top style="thin">
        <color theme="1" tint="0.499984740745262"/>
      </top>
      <bottom/>
      <diagonal/>
    </border>
    <border>
      <left/>
      <right style="thin">
        <color indexed="64"/>
      </right>
      <top/>
      <bottom style="thin">
        <color indexed="64"/>
      </bottom>
      <diagonal/>
    </border>
  </borders>
  <cellStyleXfs count="812">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5"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5"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44"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5"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5"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44"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5"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44"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92">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5"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5"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93"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5" fontId="1" fillId="0" borderId="37" xfId="791" applyFont="1" applyBorder="1" applyProtection="1">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5" fontId="0" fillId="0" borderId="32" xfId="791" applyFont="1" applyBorder="1" applyAlignment="1" applyProtection="1">
      <alignment horizontal="left"/>
    </xf>
    <xf numFmtId="165"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5"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5"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5"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84" fontId="1" fillId="0" borderId="0" xfId="0" applyNumberFormat="1" applyFont="1" applyProtection="1"/>
    <xf numFmtId="165" fontId="1" fillId="0" borderId="0" xfId="0" applyNumberFormat="1" applyFont="1" applyProtection="1"/>
    <xf numFmtId="165" fontId="0" fillId="0" borderId="37" xfId="791" applyFont="1" applyBorder="1" applyProtection="1">
      <protection locked="0"/>
    </xf>
    <xf numFmtId="192" fontId="15" fillId="78" borderId="100" xfId="791" applyNumberFormat="1" applyFont="1" applyFill="1" applyBorder="1" applyAlignment="1" applyProtection="1">
      <alignment horizontal="center" vertical="center"/>
    </xf>
    <xf numFmtId="0" fontId="151" fillId="8" borderId="37" xfId="792" applyNumberFormat="1" applyFont="1" applyFill="1" applyBorder="1" applyAlignment="1" applyProtection="1">
      <alignment horizontal="left" indent="2"/>
    </xf>
    <xf numFmtId="192" fontId="1" fillId="0" borderId="98"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11" xfId="791" applyNumberFormat="1" applyFont="1" applyFill="1" applyBorder="1" applyAlignment="1" applyProtection="1">
      <alignment horizontal="center" vertical="center"/>
      <protection locked="0"/>
    </xf>
    <xf numFmtId="9" fontId="1" fillId="64" borderId="66" xfId="797" applyFont="1" applyFill="1" applyBorder="1" applyAlignment="1" applyProtection="1">
      <alignment horizontal="center" vertical="center"/>
      <protection locked="0"/>
    </xf>
    <xf numFmtId="192" fontId="1" fillId="64" borderId="100" xfId="791" applyNumberFormat="1" applyFont="1" applyFill="1" applyBorder="1" applyAlignment="1" applyProtection="1">
      <alignment horizontal="center" vertical="center"/>
      <protection locked="0"/>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165" fontId="0" fillId="0" borderId="58" xfId="791" applyFont="1" applyBorder="1" applyProtection="1">
      <protection locked="0"/>
    </xf>
    <xf numFmtId="0" fontId="16" fillId="8" borderId="132" xfId="227" applyNumberFormat="1" applyFont="1" applyBorder="1" applyAlignment="1" applyProtection="1">
      <alignment horizontal="left" indent="2"/>
    </xf>
    <xf numFmtId="0" fontId="16" fillId="8" borderId="135" xfId="227" applyNumberFormat="1" applyFont="1" applyBorder="1" applyAlignment="1" applyProtection="1">
      <alignment horizontal="left" indent="2"/>
    </xf>
    <xf numFmtId="165" fontId="0" fillId="0" borderId="60" xfId="791" applyFont="1" applyBorder="1" applyProtection="1">
      <protection locked="0"/>
    </xf>
    <xf numFmtId="165" fontId="0" fillId="0" borderId="138" xfId="791" applyFont="1" applyBorder="1" applyProtection="1">
      <protection locked="0"/>
    </xf>
    <xf numFmtId="165" fontId="0" fillId="0" borderId="139" xfId="791" applyFont="1" applyBorder="1" applyProtection="1">
      <protection locked="0"/>
    </xf>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58" fillId="0" borderId="0" xfId="0" applyFont="1" applyBorder="1" applyAlignment="1" applyProtection="1">
      <alignment horizontal="right"/>
    </xf>
    <xf numFmtId="0" fontId="101" fillId="0" borderId="0" xfId="0" applyFont="1" applyBorder="1" applyProtection="1"/>
    <xf numFmtId="0" fontId="159"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9" fillId="0" borderId="0" xfId="0" applyNumberFormat="1" applyFont="1" applyProtection="1"/>
    <xf numFmtId="3" fontId="98" fillId="64" borderId="144"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44"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7"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3" fontId="98" fillId="64" borderId="148"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9" xfId="791" applyNumberFormat="1" applyFont="1" applyFill="1" applyBorder="1" applyAlignment="1" applyProtection="1">
      <alignment horizontal="right" vertical="center" indent="2"/>
      <protection locked="0"/>
    </xf>
    <xf numFmtId="3" fontId="98" fillId="64" borderId="150" xfId="791" applyNumberFormat="1" applyFont="1" applyFill="1" applyBorder="1" applyAlignment="1" applyProtection="1">
      <alignment horizontal="right" vertical="center" indent="2"/>
      <protection locked="0"/>
    </xf>
    <xf numFmtId="3" fontId="98" fillId="64" borderId="151" xfId="791" applyNumberFormat="1" applyFont="1" applyFill="1" applyBorder="1" applyAlignment="1" applyProtection="1">
      <alignment horizontal="right" vertical="center" indent="2"/>
      <protection locked="0"/>
    </xf>
    <xf numFmtId="3" fontId="98" fillId="64" borderId="152"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59" fillId="0" borderId="0" xfId="0" applyNumberFormat="1" applyFont="1" applyBorder="1" applyAlignment="1" applyProtection="1"/>
    <xf numFmtId="0" fontId="159"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60"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1" fillId="72" borderId="37" xfId="791" applyNumberFormat="1" applyFont="1" applyFill="1" applyBorder="1" applyAlignment="1" applyProtection="1">
      <alignment horizontal="right" vertical="center"/>
    </xf>
    <xf numFmtId="3" fontId="115" fillId="0" borderId="0" xfId="0" applyNumberFormat="1" applyFont="1" applyProtection="1"/>
    <xf numFmtId="0" fontId="160"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60" fillId="49" borderId="0" xfId="182" applyNumberFormat="1" applyFont="1" applyBorder="1" applyAlignment="1" applyProtection="1">
      <alignment horizontal="right" vertical="center"/>
    </xf>
    <xf numFmtId="3" fontId="162"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53" xfId="0" applyFill="1" applyBorder="1"/>
    <xf numFmtId="0" fontId="0" fillId="64" borderId="154" xfId="0" applyFill="1" applyBorder="1"/>
    <xf numFmtId="3" fontId="0" fillId="64" borderId="154" xfId="0" applyNumberFormat="1" applyFill="1" applyBorder="1"/>
    <xf numFmtId="4" fontId="0" fillId="64" borderId="154" xfId="0" applyNumberFormat="1" applyFill="1" applyBorder="1"/>
    <xf numFmtId="0" fontId="1" fillId="72" borderId="37" xfId="0" applyFont="1" applyFill="1" applyBorder="1"/>
    <xf numFmtId="0" fontId="0" fillId="64" borderId="155" xfId="0" applyFill="1" applyBorder="1"/>
    <xf numFmtId="0" fontId="0" fillId="64" borderId="156" xfId="0" applyFill="1" applyBorder="1"/>
    <xf numFmtId="3" fontId="0" fillId="64" borderId="156" xfId="0" applyNumberFormat="1" applyFill="1" applyBorder="1"/>
    <xf numFmtId="4" fontId="0" fillId="64" borderId="156" xfId="0" applyNumberFormat="1" applyFill="1" applyBorder="1"/>
    <xf numFmtId="0" fontId="78" fillId="67" borderId="0" xfId="0" applyFont="1" applyFill="1" applyAlignment="1">
      <alignment horizontal="fill"/>
    </xf>
    <xf numFmtId="4" fontId="6" fillId="3" borderId="102" xfId="794" applyNumberFormat="1" applyBorder="1" applyAlignment="1" applyProtection="1">
      <alignment horizontal="center" vertical="center"/>
    </xf>
    <xf numFmtId="0" fontId="6" fillId="3" borderId="102"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42" xfId="0" applyFont="1" applyBorder="1" applyProtection="1"/>
    <xf numFmtId="0" fontId="4" fillId="0" borderId="143"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16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5" fontId="0" fillId="0" borderId="62" xfId="791" applyNumberFormat="1" applyFont="1" applyBorder="1" applyProtection="1"/>
    <xf numFmtId="191" fontId="1" fillId="72" borderId="59" xfId="791" applyNumberFormat="1" applyFont="1" applyFill="1" applyBorder="1" applyAlignment="1" applyProtection="1"/>
    <xf numFmtId="0" fontId="4" fillId="64" borderId="0" xfId="811" applyFill="1" applyBorder="1" applyProtection="1"/>
    <xf numFmtId="3" fontId="1" fillId="64" borderId="102"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192" fontId="15" fillId="78" borderId="103" xfId="791" applyNumberFormat="1" applyFont="1" applyFill="1" applyBorder="1" applyAlignment="1" applyProtection="1">
      <alignment horizontal="center" vertical="center"/>
    </xf>
    <xf numFmtId="3" fontId="15" fillId="78" borderId="103"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3"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9" fontId="134" fillId="64" borderId="0" xfId="797" applyFont="1" applyFill="1" applyProtection="1"/>
    <xf numFmtId="192" fontId="1" fillId="77" borderId="119" xfId="791" applyNumberFormat="1"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4"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4" fillId="83" borderId="157" xfId="797" applyNumberFormat="1" applyFont="1" applyFill="1" applyBorder="1" applyAlignment="1">
      <alignment horizontal="center"/>
    </xf>
    <xf numFmtId="165" fontId="0" fillId="73" borderId="134" xfId="791" applyFont="1" applyFill="1" applyBorder="1" applyProtection="1">
      <protection locked="0"/>
    </xf>
    <xf numFmtId="165" fontId="0" fillId="73" borderId="137" xfId="791" applyFont="1" applyFill="1" applyBorder="1" applyProtection="1">
      <protection locked="0"/>
    </xf>
    <xf numFmtId="194" fontId="133" fillId="0" borderId="37" xfId="0" applyNumberFormat="1" applyFont="1" applyBorder="1" applyAlignment="1">
      <alignment horizontal="center" vertical="center" wrapText="1"/>
    </xf>
    <xf numFmtId="194" fontId="165" fillId="0" borderId="37" xfId="0" applyNumberFormat="1" applyFont="1" applyBorder="1" applyAlignment="1">
      <alignment horizontal="center" vertical="center" wrapText="1"/>
    </xf>
    <xf numFmtId="0" fontId="166" fillId="0" borderId="0" xfId="0" applyFont="1"/>
    <xf numFmtId="3" fontId="133" fillId="0" borderId="19" xfId="0" applyNumberFormat="1" applyFont="1" applyBorder="1"/>
    <xf numFmtId="10" fontId="133" fillId="0" borderId="53" xfId="0" applyNumberFormat="1" applyFont="1" applyBorder="1"/>
    <xf numFmtId="188" fontId="133" fillId="3" borderId="37" xfId="791" applyNumberFormat="1" applyFont="1" applyFill="1" applyBorder="1"/>
    <xf numFmtId="0" fontId="167" fillId="0" borderId="37" xfId="0" applyFont="1" applyBorder="1"/>
    <xf numFmtId="3" fontId="133" fillId="69" borderId="19" xfId="0" applyNumberFormat="1" applyFont="1" applyFill="1" applyBorder="1"/>
    <xf numFmtId="184" fontId="141" fillId="0" borderId="0" xfId="182" applyNumberFormat="1" applyFont="1" applyFill="1" applyBorder="1" applyAlignment="1" applyProtection="1">
      <alignment horizontal="left" vertical="center"/>
    </xf>
    <xf numFmtId="165" fontId="1" fillId="0" borderId="37" xfId="791" applyFont="1" applyBorder="1" applyProtection="1"/>
    <xf numFmtId="1" fontId="113" fillId="72" borderId="0" xfId="182" applyNumberFormat="1" applyFont="1" applyFill="1" applyBorder="1" applyAlignment="1" applyProtection="1">
      <alignment horizontal="left" vertical="center"/>
    </xf>
    <xf numFmtId="1" fontId="113" fillId="72" borderId="0" xfId="182" applyNumberFormat="1" applyFont="1" applyFill="1" applyBorder="1" applyAlignment="1" applyProtection="1">
      <alignment horizontal="right" vertical="center"/>
    </xf>
    <xf numFmtId="1" fontId="113" fillId="72" borderId="0" xfId="791" applyNumberFormat="1" applyFont="1" applyFill="1" applyBorder="1" applyAlignment="1" applyProtection="1">
      <alignment horizontal="right" vertical="center"/>
    </xf>
    <xf numFmtId="0" fontId="12" fillId="71" borderId="0" xfId="0" applyFont="1" applyFill="1" applyAlignment="1"/>
    <xf numFmtId="0" fontId="131" fillId="64" borderId="0" xfId="0" applyFont="1" applyFill="1" applyAlignment="1">
      <alignment horizontal="left" vertical="center"/>
    </xf>
    <xf numFmtId="0" fontId="13" fillId="64" borderId="0" xfId="0" applyFont="1" applyFill="1" applyAlignment="1">
      <alignment vertical="center"/>
    </xf>
    <xf numFmtId="0" fontId="131" fillId="64" borderId="0" xfId="0" applyFont="1" applyFill="1"/>
    <xf numFmtId="0" fontId="133" fillId="64" borderId="0" xfId="0" applyFont="1" applyFill="1" applyAlignment="1">
      <alignment vertical="center"/>
    </xf>
    <xf numFmtId="0" fontId="133" fillId="64" borderId="0" xfId="0" applyFont="1" applyFill="1"/>
    <xf numFmtId="0" fontId="131" fillId="64" borderId="29" xfId="0" applyFont="1" applyFill="1" applyBorder="1" applyAlignment="1">
      <alignment horizontal="left" vertical="center"/>
    </xf>
    <xf numFmtId="0" fontId="132" fillId="0" borderId="29" xfId="0" applyFont="1" applyBorder="1" applyAlignment="1">
      <alignment vertical="center"/>
    </xf>
    <xf numFmtId="0" fontId="131" fillId="64" borderId="29" xfId="0" applyFont="1" applyFill="1" applyBorder="1"/>
    <xf numFmtId="0" fontId="132" fillId="0" borderId="29" xfId="0" applyFont="1" applyBorder="1" applyAlignment="1">
      <alignment vertical="center" wrapText="1"/>
    </xf>
    <xf numFmtId="0" fontId="133" fillId="64" borderId="29" xfId="0" applyFont="1" applyFill="1" applyBorder="1"/>
    <xf numFmtId="0" fontId="134" fillId="64" borderId="0" xfId="0" applyFont="1" applyFill="1"/>
    <xf numFmtId="0" fontId="135" fillId="64" borderId="0" xfId="0" applyFont="1" applyFill="1" applyAlignment="1">
      <alignment horizontal="center"/>
    </xf>
    <xf numFmtId="0" fontId="136" fillId="64" borderId="0" xfId="0" applyFont="1" applyFill="1" applyAlignment="1">
      <alignment horizontal="center"/>
    </xf>
    <xf numFmtId="0" fontId="139" fillId="64" borderId="0" xfId="0" applyFont="1" applyFill="1" applyAlignment="1">
      <alignment horizontal="center"/>
    </xf>
    <xf numFmtId="0" fontId="0" fillId="64" borderId="0" xfId="0" applyFill="1"/>
    <xf numFmtId="0" fontId="137" fillId="64" borderId="96" xfId="0" applyFont="1" applyFill="1" applyBorder="1" applyAlignment="1">
      <alignment horizontal="center" vertical="center"/>
    </xf>
    <xf numFmtId="0" fontId="90" fillId="64" borderId="96" xfId="0" applyFont="1" applyFill="1" applyBorder="1" applyAlignment="1">
      <alignment horizontal="center" vertical="center" wrapText="1"/>
    </xf>
    <xf numFmtId="0" fontId="90" fillId="64" borderId="97" xfId="0" applyFont="1" applyFill="1" applyBorder="1" applyAlignment="1">
      <alignment horizontal="center" vertical="center"/>
    </xf>
    <xf numFmtId="0" fontId="0" fillId="64" borderId="0" xfId="0" applyFill="1" applyAlignment="1">
      <alignment horizontal="center" vertical="center"/>
    </xf>
    <xf numFmtId="0" fontId="134" fillId="64" borderId="0" xfId="0" applyFont="1" applyFill="1" applyAlignment="1">
      <alignment horizontal="center" vertical="center"/>
    </xf>
    <xf numFmtId="0" fontId="139" fillId="64" borderId="100" xfId="0" applyFont="1" applyFill="1" applyBorder="1" applyAlignment="1">
      <alignment horizontal="center" vertical="center"/>
    </xf>
    <xf numFmtId="0" fontId="140" fillId="64" borderId="100" xfId="0" applyFont="1" applyFill="1" applyBorder="1" applyAlignment="1">
      <alignment horizontal="center" vertical="center" wrapText="1"/>
    </xf>
    <xf numFmtId="0" fontId="90" fillId="64" borderId="0" xfId="0" applyFont="1" applyFill="1" applyAlignment="1">
      <alignment horizontal="center" vertical="center" wrapText="1"/>
    </xf>
    <xf numFmtId="0" fontId="141" fillId="64" borderId="96" xfId="0" applyFont="1" applyFill="1" applyBorder="1" applyAlignment="1">
      <alignment horizontal="center" vertical="center" wrapText="1"/>
    </xf>
    <xf numFmtId="0" fontId="141" fillId="0" borderId="96" xfId="0" applyFont="1" applyBorder="1" applyAlignment="1">
      <alignment horizontal="center" vertical="center" wrapText="1"/>
    </xf>
    <xf numFmtId="0" fontId="13" fillId="64" borderId="0" xfId="0" applyFont="1" applyFill="1" applyAlignment="1">
      <alignment horizontal="center" vertical="center"/>
    </xf>
    <xf numFmtId="0" fontId="139" fillId="64" borderId="0" xfId="0" applyFont="1" applyFill="1" applyAlignment="1">
      <alignment horizontal="center" vertical="center"/>
    </xf>
    <xf numFmtId="0" fontId="134" fillId="64" borderId="108" xfId="0" applyFont="1" applyFill="1" applyBorder="1" applyAlignment="1">
      <alignment vertical="center"/>
    </xf>
    <xf numFmtId="0" fontId="90" fillId="64" borderId="102" xfId="0" applyFont="1" applyFill="1" applyBorder="1" applyAlignment="1">
      <alignment horizontal="center" vertical="center"/>
    </xf>
    <xf numFmtId="0" fontId="90" fillId="64" borderId="0" xfId="0" applyFont="1" applyFill="1" applyAlignment="1">
      <alignment horizontal="center" vertical="center"/>
    </xf>
    <xf numFmtId="192" fontId="1" fillId="64" borderId="102" xfId="791" applyNumberFormat="1" applyFont="1" applyFill="1" applyBorder="1" applyAlignment="1" applyProtection="1">
      <alignment horizontal="center" vertical="center"/>
      <protection locked="0"/>
    </xf>
    <xf numFmtId="192" fontId="1" fillId="77" borderId="102" xfId="791" applyNumberFormat="1" applyFont="1" applyFill="1" applyBorder="1" applyAlignment="1" applyProtection="1">
      <alignment horizontal="center" vertical="center"/>
    </xf>
    <xf numFmtId="0" fontId="0" fillId="76" borderId="37" xfId="0" applyFill="1" applyBorder="1" applyAlignment="1">
      <alignment horizontal="center" vertical="center"/>
    </xf>
    <xf numFmtId="0" fontId="134" fillId="64" borderId="100" xfId="0" applyFont="1" applyFill="1" applyBorder="1" applyAlignment="1">
      <alignment vertical="center"/>
    </xf>
    <xf numFmtId="0" fontId="134" fillId="0" borderId="0" xfId="0" applyFont="1"/>
    <xf numFmtId="0" fontId="134" fillId="64" borderId="158" xfId="0" applyFont="1" applyFill="1" applyBorder="1" applyAlignment="1">
      <alignment vertical="center"/>
    </xf>
    <xf numFmtId="0" fontId="0" fillId="0" borderId="102" xfId="0" applyBorder="1" applyAlignment="1" applyProtection="1">
      <alignment horizontal="center" vertical="center"/>
      <protection locked="0"/>
    </xf>
    <xf numFmtId="0" fontId="141" fillId="64" borderId="102" xfId="0" applyFont="1" applyFill="1" applyBorder="1" applyAlignment="1">
      <alignment horizontal="center" vertical="center"/>
    </xf>
    <xf numFmtId="0" fontId="143" fillId="64" borderId="0" xfId="0" applyFont="1" applyFill="1" applyAlignment="1">
      <alignment horizontal="center" vertical="center"/>
    </xf>
    <xf numFmtId="0" fontId="88" fillId="64" borderId="0" xfId="0" applyFont="1" applyFill="1"/>
    <xf numFmtId="3" fontId="6" fillId="3" borderId="102" xfId="794" applyNumberFormat="1" applyBorder="1" applyAlignment="1" applyProtection="1">
      <alignment horizontal="center" vertical="center"/>
    </xf>
    <xf numFmtId="0" fontId="88" fillId="64" borderId="108" xfId="0" applyFont="1" applyFill="1" applyBorder="1" applyAlignment="1">
      <alignment vertical="center"/>
    </xf>
    <xf numFmtId="0" fontId="0" fillId="76" borderId="111" xfId="0" applyFill="1" applyBorder="1" applyAlignment="1">
      <alignment horizontal="center" vertical="center"/>
    </xf>
    <xf numFmtId="0" fontId="90" fillId="78" borderId="103" xfId="0" applyFont="1" applyFill="1" applyBorder="1" applyAlignment="1">
      <alignment vertical="center"/>
    </xf>
    <xf numFmtId="0" fontId="90" fillId="78" borderId="100" xfId="0" applyFont="1" applyFill="1" applyBorder="1" applyAlignment="1">
      <alignment horizontal="center" vertical="center"/>
    </xf>
    <xf numFmtId="0" fontId="134" fillId="64" borderId="63" xfId="0" applyFont="1" applyFill="1" applyBorder="1"/>
    <xf numFmtId="0" fontId="90" fillId="64" borderId="14" xfId="0" applyFont="1" applyFill="1" applyBorder="1" applyAlignment="1">
      <alignment horizontal="center"/>
    </xf>
    <xf numFmtId="0" fontId="90" fillId="64" borderId="0" xfId="0" applyFont="1" applyFill="1" applyAlignment="1">
      <alignment horizontal="center"/>
    </xf>
    <xf numFmtId="0" fontId="1" fillId="64" borderId="0" xfId="0" applyFont="1" applyFill="1" applyAlignment="1">
      <alignment horizontal="center"/>
    </xf>
    <xf numFmtId="192" fontId="0" fillId="64" borderId="0" xfId="791" applyNumberFormat="1" applyFont="1" applyFill="1" applyBorder="1" applyAlignment="1" applyProtection="1">
      <alignment horizontal="center" vertical="center"/>
    </xf>
    <xf numFmtId="0" fontId="134" fillId="64" borderId="96" xfId="0" applyFont="1" applyFill="1" applyBorder="1" applyAlignment="1">
      <alignment vertical="center"/>
    </xf>
    <xf numFmtId="0" fontId="90" fillId="64" borderId="96" xfId="0" applyFont="1" applyFill="1" applyBorder="1" applyAlignment="1">
      <alignment horizontal="center" vertical="center"/>
    </xf>
    <xf numFmtId="192" fontId="1" fillId="64" borderId="96" xfId="791" applyNumberFormat="1" applyFont="1" applyFill="1" applyBorder="1" applyAlignment="1" applyProtection="1">
      <alignment horizontal="center" vertical="center"/>
      <protection locked="0"/>
    </xf>
    <xf numFmtId="0" fontId="134" fillId="64" borderId="105" xfId="0" applyFont="1" applyFill="1" applyBorder="1" applyAlignment="1">
      <alignment vertical="center"/>
    </xf>
    <xf numFmtId="0" fontId="90" fillId="64" borderId="105" xfId="0" applyFont="1" applyFill="1" applyBorder="1" applyAlignment="1">
      <alignment horizontal="center" vertical="center"/>
    </xf>
    <xf numFmtId="192" fontId="1" fillId="64" borderId="105" xfId="791" applyNumberFormat="1" applyFont="1" applyFill="1" applyBorder="1" applyAlignment="1" applyProtection="1">
      <alignment horizontal="center" vertical="center"/>
      <protection locked="0"/>
    </xf>
    <xf numFmtId="0" fontId="134" fillId="64" borderId="159" xfId="0" applyFont="1" applyFill="1" applyBorder="1" applyAlignment="1">
      <alignment vertical="center"/>
    </xf>
    <xf numFmtId="3" fontId="1" fillId="64" borderId="105" xfId="791" applyNumberFormat="1" applyFont="1" applyFill="1" applyBorder="1" applyAlignment="1" applyProtection="1">
      <alignment horizontal="center" vertical="center"/>
    </xf>
    <xf numFmtId="0" fontId="134" fillId="64" borderId="106" xfId="0" applyFont="1" applyFill="1" applyBorder="1" applyAlignment="1">
      <alignment vertical="center"/>
    </xf>
    <xf numFmtId="0" fontId="90" fillId="64" borderId="106" xfId="0" applyFont="1" applyFill="1" applyBorder="1" applyAlignment="1">
      <alignment horizontal="center" vertical="center"/>
    </xf>
    <xf numFmtId="3" fontId="1" fillId="77" borderId="107" xfId="791" applyNumberFormat="1" applyFont="1" applyFill="1" applyBorder="1" applyAlignment="1" applyProtection="1">
      <alignment horizontal="center" vertical="center"/>
    </xf>
    <xf numFmtId="0" fontId="90" fillId="64" borderId="108" xfId="0" applyFont="1" applyFill="1" applyBorder="1" applyAlignment="1">
      <alignment horizontal="center" vertical="center"/>
    </xf>
    <xf numFmtId="3" fontId="1" fillId="64" borderId="108" xfId="791" applyNumberFormat="1" applyFont="1" applyFill="1" applyBorder="1" applyAlignment="1" applyProtection="1">
      <alignment horizontal="center" vertical="center"/>
    </xf>
    <xf numFmtId="3" fontId="1" fillId="77" borderId="105" xfId="791" applyNumberFormat="1" applyFont="1" applyFill="1" applyBorder="1" applyAlignment="1" applyProtection="1">
      <alignment horizontal="center" vertical="center"/>
    </xf>
    <xf numFmtId="0" fontId="134" fillId="64" borderId="105" xfId="0" quotePrefix="1" applyFont="1" applyFill="1" applyBorder="1" applyAlignment="1">
      <alignment vertical="center"/>
    </xf>
    <xf numFmtId="0" fontId="90" fillId="64" borderId="100" xfId="0" applyFont="1" applyFill="1" applyBorder="1" applyAlignment="1">
      <alignment horizontal="center" vertical="center"/>
    </xf>
    <xf numFmtId="3" fontId="1" fillId="64" borderId="100" xfId="791" applyNumberFormat="1" applyFont="1" applyFill="1" applyBorder="1" applyAlignment="1" applyProtection="1">
      <alignment horizontal="center" vertical="center"/>
    </xf>
    <xf numFmtId="192" fontId="1" fillId="77" borderId="100" xfId="791" applyNumberFormat="1" applyFont="1" applyFill="1" applyBorder="1" applyAlignment="1" applyProtection="1">
      <alignment horizontal="center" vertical="center"/>
    </xf>
    <xf numFmtId="0" fontId="90" fillId="78" borderId="100" xfId="0" applyFont="1" applyFill="1" applyBorder="1" applyAlignment="1">
      <alignment vertical="center"/>
    </xf>
    <xf numFmtId="3" fontId="15" fillId="78" borderId="100" xfId="791" applyNumberFormat="1" applyFont="1" applyFill="1" applyBorder="1" applyAlignment="1" applyProtection="1">
      <alignment horizontal="center" vertical="center"/>
    </xf>
    <xf numFmtId="3" fontId="1" fillId="64" borderId="100" xfId="791" applyNumberFormat="1" applyFont="1" applyFill="1" applyBorder="1" applyAlignment="1" applyProtection="1">
      <alignment horizontal="center" vertical="center"/>
      <protection locked="0"/>
    </xf>
    <xf numFmtId="0" fontId="143" fillId="78" borderId="100" xfId="0" applyFont="1" applyFill="1" applyBorder="1" applyAlignment="1">
      <alignment vertical="center"/>
    </xf>
    <xf numFmtId="0" fontId="90" fillId="78" borderId="102" xfId="0" applyFont="1" applyFill="1" applyBorder="1" applyAlignment="1">
      <alignment horizontal="center" vertical="center"/>
    </xf>
    <xf numFmtId="0" fontId="134" fillId="64" borderId="129" xfId="0" applyFont="1" applyFill="1" applyBorder="1" applyAlignment="1">
      <alignment vertical="center"/>
    </xf>
    <xf numFmtId="0" fontId="90" fillId="64" borderId="103" xfId="0" applyFont="1" applyFill="1" applyBorder="1" applyAlignment="1">
      <alignment horizontal="center" vertical="center"/>
    </xf>
    <xf numFmtId="0" fontId="90" fillId="64" borderId="160" xfId="0" applyFont="1" applyFill="1" applyBorder="1" applyAlignment="1">
      <alignment horizontal="center" vertical="center"/>
    </xf>
    <xf numFmtId="192" fontId="1" fillId="64" borderId="103" xfId="791" applyNumberFormat="1" applyFont="1" applyFill="1" applyBorder="1" applyAlignment="1" applyProtection="1">
      <alignment horizontal="center" vertical="center"/>
      <protection locked="0"/>
    </xf>
    <xf numFmtId="192" fontId="1" fillId="77" borderId="125" xfId="791" applyNumberFormat="1" applyFont="1" applyFill="1" applyBorder="1" applyAlignment="1" applyProtection="1">
      <alignment horizontal="center" vertical="center"/>
    </xf>
    <xf numFmtId="0" fontId="134" fillId="64" borderId="63" xfId="0" applyFont="1" applyFill="1" applyBorder="1" applyAlignment="1">
      <alignment vertical="center"/>
    </xf>
    <xf numFmtId="192" fontId="1" fillId="64" borderId="0" xfId="791" applyNumberFormat="1" applyFont="1" applyFill="1" applyBorder="1" applyAlignment="1" applyProtection="1">
      <alignment horizontal="center" vertical="center"/>
      <protection locked="0"/>
    </xf>
    <xf numFmtId="0" fontId="152" fillId="0" borderId="63" xfId="0" applyFont="1" applyBorder="1"/>
    <xf numFmtId="0" fontId="146" fillId="64" borderId="0" xfId="0" applyFont="1" applyFill="1" applyAlignment="1">
      <alignment horizontal="center"/>
    </xf>
    <xf numFmtId="0" fontId="146" fillId="64" borderId="114" xfId="0" applyFont="1" applyFill="1" applyBorder="1" applyAlignment="1">
      <alignment horizontal="center"/>
    </xf>
    <xf numFmtId="0" fontId="90" fillId="64" borderId="121" xfId="0" applyFont="1" applyFill="1" applyBorder="1" applyAlignment="1">
      <alignment horizontal="center" vertical="center"/>
    </xf>
    <xf numFmtId="0" fontId="134" fillId="64" borderId="102" xfId="0" applyFont="1" applyFill="1" applyBorder="1" applyAlignment="1">
      <alignment vertical="center"/>
    </xf>
    <xf numFmtId="0" fontId="153" fillId="0" borderId="96" xfId="0" applyFont="1" applyBorder="1" applyAlignment="1">
      <alignment vertical="center"/>
    </xf>
    <xf numFmtId="0" fontId="141" fillId="0" borderId="96" xfId="0" applyFont="1" applyBorder="1" applyAlignment="1">
      <alignment horizontal="center" vertical="center"/>
    </xf>
    <xf numFmtId="0" fontId="0" fillId="0" borderId="95" xfId="0" applyBorder="1" applyAlignment="1" applyProtection="1">
      <alignment horizontal="center" vertical="center"/>
      <protection locked="0"/>
    </xf>
    <xf numFmtId="0" fontId="0" fillId="0" borderId="96" xfId="0" applyBorder="1" applyAlignment="1" applyProtection="1">
      <alignment horizontal="center" vertical="center"/>
      <protection locked="0"/>
    </xf>
    <xf numFmtId="0" fontId="153" fillId="0" borderId="103" xfId="0" applyFont="1" applyBorder="1" applyAlignment="1">
      <alignment vertical="center"/>
    </xf>
    <xf numFmtId="0" fontId="141" fillId="64" borderId="103" xfId="0" applyFont="1" applyFill="1" applyBorder="1" applyAlignment="1">
      <alignment horizontal="center" vertical="center"/>
    </xf>
    <xf numFmtId="0" fontId="90" fillId="0" borderId="121" xfId="0" applyFont="1" applyBorder="1" applyAlignment="1">
      <alignment horizontal="center" vertical="center"/>
    </xf>
    <xf numFmtId="192" fontId="1" fillId="64" borderId="106" xfId="791" applyNumberFormat="1" applyFont="1" applyFill="1" applyBorder="1" applyAlignment="1" applyProtection="1">
      <alignment horizontal="center" vertical="center"/>
      <protection locked="0"/>
    </xf>
    <xf numFmtId="0" fontId="153" fillId="0" borderId="100" xfId="0" applyFont="1" applyBorder="1" applyAlignment="1">
      <alignment vertical="center"/>
    </xf>
    <xf numFmtId="0" fontId="90" fillId="0" borderId="102" xfId="0" applyFont="1" applyBorder="1" applyAlignment="1">
      <alignment horizontal="center" vertical="center"/>
    </xf>
    <xf numFmtId="192" fontId="1" fillId="64" borderId="99" xfId="791" applyNumberFormat="1" applyFont="1" applyFill="1" applyBorder="1" applyAlignment="1" applyProtection="1">
      <alignment horizontal="center" vertical="center"/>
      <protection locked="0"/>
    </xf>
    <xf numFmtId="0" fontId="153" fillId="0" borderId="158" xfId="0" applyFont="1" applyBorder="1" applyAlignment="1">
      <alignment vertical="center"/>
    </xf>
    <xf numFmtId="0" fontId="141" fillId="64" borderId="160" xfId="0" applyFont="1" applyFill="1" applyBorder="1" applyAlignment="1">
      <alignment horizontal="center" vertical="center"/>
    </xf>
    <xf numFmtId="192" fontId="1" fillId="77" borderId="160" xfId="791" applyNumberFormat="1" applyFont="1" applyFill="1" applyBorder="1" applyAlignment="1" applyProtection="1">
      <alignment horizontal="center" vertical="center"/>
    </xf>
    <xf numFmtId="0" fontId="153" fillId="0" borderId="102" xfId="0" applyFont="1" applyBorder="1" applyAlignment="1">
      <alignment vertical="center"/>
    </xf>
    <xf numFmtId="0" fontId="141" fillId="0" borderId="103" xfId="0" applyFont="1" applyBorder="1" applyAlignment="1">
      <alignment horizontal="center" vertical="center"/>
    </xf>
    <xf numFmtId="4" fontId="0" fillId="0" borderId="109" xfId="0" applyNumberFormat="1" applyBorder="1" applyAlignment="1" applyProtection="1">
      <alignment horizontal="center" vertical="center"/>
      <protection locked="0"/>
    </xf>
    <xf numFmtId="0" fontId="0" fillId="0" borderId="103" xfId="0" applyBorder="1" applyAlignment="1" applyProtection="1">
      <alignment horizontal="center" vertical="center"/>
      <protection locked="0"/>
    </xf>
    <xf numFmtId="0" fontId="90" fillId="78" borderId="160" xfId="0" applyFont="1" applyFill="1" applyBorder="1" applyAlignment="1">
      <alignment vertical="center" wrapText="1"/>
    </xf>
    <xf numFmtId="0" fontId="90" fillId="78" borderId="160" xfId="0" applyFont="1" applyFill="1" applyBorder="1" applyAlignment="1">
      <alignment horizontal="center" vertical="center" wrapText="1"/>
    </xf>
    <xf numFmtId="0" fontId="90" fillId="64" borderId="160" xfId="0" applyFont="1" applyFill="1" applyBorder="1" applyAlignment="1">
      <alignment horizontal="center" vertical="center" wrapText="1"/>
    </xf>
    <xf numFmtId="192" fontId="15" fillId="78" borderId="160" xfId="791" applyNumberFormat="1" applyFont="1" applyFill="1" applyBorder="1" applyAlignment="1" applyProtection="1">
      <alignment horizontal="center" vertical="center" wrapText="1"/>
    </xf>
    <xf numFmtId="0" fontId="134" fillId="64" borderId="0" xfId="0" applyFont="1" applyFill="1" applyAlignment="1">
      <alignment wrapText="1"/>
    </xf>
    <xf numFmtId="0" fontId="153" fillId="0" borderId="98" xfId="0" applyFont="1" applyBorder="1" applyAlignment="1">
      <alignment vertical="center"/>
    </xf>
    <xf numFmtId="0" fontId="90" fillId="64" borderId="98" xfId="0" applyFont="1" applyFill="1" applyBorder="1" applyAlignment="1">
      <alignment horizontal="center" vertical="center"/>
    </xf>
    <xf numFmtId="192" fontId="1" fillId="64" borderId="98" xfId="791" applyNumberFormat="1" applyFont="1" applyFill="1" applyBorder="1" applyAlignment="1" applyProtection="1">
      <alignment horizontal="center" vertical="center"/>
      <protection locked="0"/>
    </xf>
    <xf numFmtId="192" fontId="1" fillId="64" borderId="95" xfId="791" applyNumberFormat="1" applyFont="1" applyFill="1" applyBorder="1" applyAlignment="1" applyProtection="1">
      <alignment horizontal="center" vertical="center"/>
      <protection locked="0"/>
    </xf>
    <xf numFmtId="0" fontId="0" fillId="0" borderId="121"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xf>
    <xf numFmtId="192" fontId="1" fillId="84" borderId="100" xfId="791" applyNumberFormat="1" applyFont="1" applyFill="1" applyBorder="1" applyAlignment="1" applyProtection="1">
      <alignment horizontal="center" vertical="center"/>
    </xf>
    <xf numFmtId="0" fontId="153" fillId="0" borderId="112" xfId="0" applyFont="1" applyBorder="1" applyAlignment="1">
      <alignment vertical="center"/>
    </xf>
    <xf numFmtId="0" fontId="141" fillId="64" borderId="121" xfId="0" applyFont="1" applyFill="1" applyBorder="1" applyAlignment="1">
      <alignment horizontal="center" vertical="center"/>
    </xf>
    <xf numFmtId="192" fontId="1" fillId="77" borderId="96" xfId="791" applyNumberFormat="1" applyFont="1" applyFill="1" applyBorder="1" applyAlignment="1" applyProtection="1">
      <alignment horizontal="center" vertical="center"/>
    </xf>
    <xf numFmtId="192" fontId="133" fillId="77" borderId="103" xfId="791" applyNumberFormat="1" applyFont="1" applyFill="1" applyBorder="1" applyAlignment="1" applyProtection="1">
      <alignment horizontal="center" vertical="center"/>
    </xf>
    <xf numFmtId="192" fontId="133" fillId="77" borderId="114" xfId="791" applyNumberFormat="1" applyFont="1" applyFill="1" applyBorder="1" applyAlignment="1" applyProtection="1">
      <alignment horizontal="center" vertical="center"/>
    </xf>
    <xf numFmtId="0" fontId="90" fillId="78" borderId="106" xfId="0" applyFont="1" applyFill="1" applyBorder="1" applyAlignment="1">
      <alignment vertical="center" wrapText="1"/>
    </xf>
    <xf numFmtId="0" fontId="90" fillId="78" borderId="106" xfId="0" applyFont="1" applyFill="1" applyBorder="1" applyAlignment="1">
      <alignment horizontal="center" vertical="center"/>
    </xf>
    <xf numFmtId="192" fontId="15" fillId="78" borderId="106"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0" fontId="90" fillId="78" borderId="103" xfId="0" applyFont="1" applyFill="1" applyBorder="1" applyAlignment="1">
      <alignment horizontal="center" vertical="center"/>
    </xf>
    <xf numFmtId="0" fontId="90" fillId="0" borderId="161" xfId="0" applyFont="1" applyBorder="1" applyAlignment="1">
      <alignment horizontal="center" vertical="center"/>
    </xf>
    <xf numFmtId="0" fontId="134" fillId="64" borderId="120" xfId="0" applyFont="1" applyFill="1" applyBorder="1"/>
    <xf numFmtId="0" fontId="152" fillId="64" borderId="63" xfId="0" applyFont="1" applyFill="1" applyBorder="1"/>
    <xf numFmtId="0" fontId="146" fillId="64" borderId="120" xfId="0" applyFont="1" applyFill="1" applyBorder="1" applyAlignment="1">
      <alignment horizontal="center"/>
    </xf>
    <xf numFmtId="0" fontId="134" fillId="64" borderId="95" xfId="0" applyFont="1" applyFill="1" applyBorder="1" applyAlignment="1">
      <alignment vertical="center"/>
    </xf>
    <xf numFmtId="0" fontId="0" fillId="76" borderId="110" xfId="0" applyFill="1" applyBorder="1" applyAlignment="1">
      <alignment horizontal="center" vertical="center"/>
    </xf>
    <xf numFmtId="0" fontId="0" fillId="76" borderId="65" xfId="0" applyFill="1" applyBorder="1" applyAlignment="1">
      <alignment horizontal="center" vertical="center"/>
    </xf>
    <xf numFmtId="0" fontId="88" fillId="64" borderId="99" xfId="0" applyFont="1" applyFill="1" applyBorder="1" applyAlignment="1">
      <alignment vertical="center"/>
    </xf>
    <xf numFmtId="0" fontId="0" fillId="64" borderId="67" xfId="0" applyFill="1" applyBorder="1" applyAlignment="1" applyProtection="1">
      <alignment horizontal="center" vertical="center"/>
      <protection locked="0"/>
    </xf>
    <xf numFmtId="0" fontId="134" fillId="64" borderId="99" xfId="0" applyFont="1" applyFill="1" applyBorder="1" applyAlignment="1">
      <alignment vertical="center"/>
    </xf>
    <xf numFmtId="165" fontId="133" fillId="64" borderId="99" xfId="791" applyFont="1" applyFill="1" applyBorder="1" applyAlignment="1" applyProtection="1">
      <alignment horizontal="center" vertical="center"/>
      <protection locked="0"/>
    </xf>
    <xf numFmtId="165" fontId="133" fillId="64" borderId="37" xfId="791" applyFont="1" applyFill="1" applyBorder="1" applyAlignment="1" applyProtection="1">
      <alignment horizontal="center" vertical="center"/>
      <protection locked="0"/>
    </xf>
    <xf numFmtId="0" fontId="134" fillId="64" borderId="109" xfId="0" applyFont="1" applyFill="1" applyBorder="1" applyAlignment="1">
      <alignment vertical="center"/>
    </xf>
    <xf numFmtId="0" fontId="0" fillId="76" borderId="116" xfId="0" applyFill="1" applyBorder="1" applyAlignment="1">
      <alignment horizontal="center" vertical="center"/>
    </xf>
    <xf numFmtId="0" fontId="0" fillId="76" borderId="117" xfId="0" applyFill="1" applyBorder="1" applyAlignment="1">
      <alignment horizontal="center" vertical="center"/>
    </xf>
    <xf numFmtId="0" fontId="0" fillId="64" borderId="69" xfId="0" applyFill="1" applyBorder="1" applyAlignment="1" applyProtection="1">
      <alignment horizontal="center" vertical="center"/>
      <protection locked="0"/>
    </xf>
    <xf numFmtId="0" fontId="145" fillId="64" borderId="0" xfId="0" applyFont="1" applyFill="1" applyAlignment="1">
      <alignment horizontal="center" vertical="center"/>
    </xf>
    <xf numFmtId="4" fontId="6" fillId="3" borderId="65" xfId="794" applyNumberFormat="1" applyBorder="1" applyAlignment="1" applyProtection="1">
      <alignment horizontal="center" vertical="center"/>
    </xf>
    <xf numFmtId="0" fontId="0" fillId="0" borderId="66" xfId="0" applyBorder="1" applyAlignment="1" applyProtection="1">
      <alignment horizontal="center" vertical="center"/>
      <protection locked="0"/>
    </xf>
    <xf numFmtId="4" fontId="6" fillId="3" borderId="37" xfId="794" applyNumberFormat="1" applyBorder="1" applyAlignment="1" applyProtection="1">
      <alignment horizontal="center" vertical="center"/>
    </xf>
    <xf numFmtId="0" fontId="0" fillId="0" borderId="67" xfId="0" applyBorder="1" applyAlignment="1" applyProtection="1">
      <alignment horizontal="center" vertical="center"/>
      <protection locked="0"/>
    </xf>
    <xf numFmtId="0" fontId="90" fillId="78" borderId="109" xfId="0" applyFont="1" applyFill="1" applyBorder="1" applyAlignment="1">
      <alignment vertical="center"/>
    </xf>
    <xf numFmtId="0" fontId="15" fillId="78" borderId="104" xfId="0" applyFont="1" applyFill="1" applyBorder="1" applyAlignment="1">
      <alignment horizontal="center" vertical="center"/>
    </xf>
    <xf numFmtId="0" fontId="15" fillId="78" borderId="59" xfId="0" applyFont="1" applyFill="1" applyBorder="1" applyAlignment="1">
      <alignment horizontal="center" vertical="center"/>
    </xf>
    <xf numFmtId="0" fontId="149" fillId="64" borderId="0" xfId="0" applyFont="1" applyFill="1" applyAlignment="1">
      <alignment horizontal="center"/>
    </xf>
    <xf numFmtId="0" fontId="88" fillId="79" borderId="64" xfId="0" applyFont="1" applyFill="1" applyBorder="1"/>
    <xf numFmtId="0" fontId="90" fillId="79" borderId="112" xfId="0" applyFont="1" applyFill="1" applyBorder="1" applyAlignment="1">
      <alignment horizontal="center"/>
    </xf>
    <xf numFmtId="0" fontId="0" fillId="76" borderId="96" xfId="0" applyFill="1" applyBorder="1" applyAlignment="1">
      <alignment horizontal="center" vertical="center"/>
    </xf>
    <xf numFmtId="0" fontId="134" fillId="64" borderId="101" xfId="0" applyFont="1" applyFill="1" applyBorder="1" applyAlignment="1">
      <alignment vertical="center"/>
    </xf>
    <xf numFmtId="0" fontId="0" fillId="76" borderId="160" xfId="0" applyFill="1" applyBorder="1" applyAlignment="1">
      <alignment horizontal="center" vertical="center"/>
    </xf>
    <xf numFmtId="10" fontId="1" fillId="64" borderId="67" xfId="0" applyNumberFormat="1" applyFont="1" applyFill="1" applyBorder="1" applyAlignment="1" applyProtection="1">
      <alignment horizontal="center" vertical="center"/>
      <protection locked="0"/>
    </xf>
    <xf numFmtId="0" fontId="0" fillId="76" borderId="102" xfId="0" applyFill="1" applyBorder="1" applyAlignment="1">
      <alignment horizontal="center" vertical="center"/>
    </xf>
    <xf numFmtId="0" fontId="90" fillId="78" borderId="99" xfId="0" applyFont="1" applyFill="1" applyBorder="1" applyAlignment="1">
      <alignment vertical="center"/>
    </xf>
    <xf numFmtId="0" fontId="143" fillId="78" borderId="99" xfId="0" applyFont="1" applyFill="1" applyBorder="1" applyAlignment="1">
      <alignment vertical="center"/>
    </xf>
    <xf numFmtId="0" fontId="134" fillId="78" borderId="99" xfId="0" applyFont="1" applyFill="1" applyBorder="1" applyAlignment="1">
      <alignment vertical="center"/>
    </xf>
    <xf numFmtId="0" fontId="90" fillId="78" borderId="108" xfId="0" applyFont="1" applyFill="1" applyBorder="1" applyAlignment="1">
      <alignment horizontal="center"/>
    </xf>
    <xf numFmtId="0" fontId="134" fillId="80" borderId="99" xfId="0" applyFont="1" applyFill="1" applyBorder="1" applyAlignment="1">
      <alignment vertical="center"/>
    </xf>
    <xf numFmtId="0" fontId="90" fillId="80" borderId="108" xfId="0" applyFont="1" applyFill="1" applyBorder="1" applyAlignment="1">
      <alignment horizontal="center"/>
    </xf>
    <xf numFmtId="184" fontId="0" fillId="64" borderId="67" xfId="791" applyNumberFormat="1" applyFont="1" applyFill="1" applyBorder="1" applyAlignment="1" applyProtection="1">
      <alignment horizontal="center" vertical="center"/>
      <protection locked="0"/>
    </xf>
    <xf numFmtId="184" fontId="15" fillId="78" borderId="69" xfId="791" applyNumberFormat="1" applyFont="1" applyFill="1" applyBorder="1" applyAlignment="1" applyProtection="1">
      <alignment horizontal="center" vertical="center"/>
    </xf>
    <xf numFmtId="0" fontId="0" fillId="76" borderId="103" xfId="0" applyFill="1" applyBorder="1" applyAlignment="1">
      <alignment horizontal="center" vertical="center"/>
    </xf>
    <xf numFmtId="186" fontId="15" fillId="78" borderId="69" xfId="791" applyNumberFormat="1" applyFont="1" applyFill="1" applyBorder="1" applyAlignment="1" applyProtection="1">
      <alignment horizontal="center" vertical="center"/>
    </xf>
    <xf numFmtId="0" fontId="134" fillId="64" borderId="0" xfId="0" applyFont="1" applyFill="1" applyAlignment="1">
      <alignment horizontal="center"/>
    </xf>
    <xf numFmtId="0" fontId="134" fillId="64" borderId="120" xfId="0" applyFont="1" applyFill="1" applyBorder="1" applyAlignment="1">
      <alignment horizontal="center"/>
    </xf>
    <xf numFmtId="0" fontId="90" fillId="81" borderId="110" xfId="0" applyFont="1" applyFill="1" applyBorder="1" applyAlignment="1">
      <alignment vertical="center"/>
    </xf>
    <xf numFmtId="0" fontId="90" fillId="81" borderId="65" xfId="0" applyFont="1" applyFill="1" applyBorder="1" applyAlignment="1">
      <alignment horizontal="center" vertical="center"/>
    </xf>
    <xf numFmtId="0" fontId="134" fillId="64" borderId="126" xfId="0" applyFont="1" applyFill="1" applyBorder="1"/>
    <xf numFmtId="192" fontId="1" fillId="77" borderId="66" xfId="791" applyNumberFormat="1" applyFont="1" applyFill="1" applyBorder="1" applyAlignment="1" applyProtection="1">
      <alignment horizontal="center" vertical="center"/>
    </xf>
    <xf numFmtId="0" fontId="90" fillId="81" borderId="116" xfId="0" applyFont="1" applyFill="1" applyBorder="1" applyAlignment="1">
      <alignment vertical="center"/>
    </xf>
    <xf numFmtId="0" fontId="90" fillId="81" borderId="117" xfId="0" applyFont="1" applyFill="1" applyBorder="1" applyAlignment="1">
      <alignment horizontal="center" vertical="center"/>
    </xf>
    <xf numFmtId="0" fontId="134" fillId="64" borderId="118" xfId="0" applyFont="1" applyFill="1" applyBorder="1"/>
    <xf numFmtId="192" fontId="1" fillId="77" borderId="69" xfId="791" applyNumberFormat="1" applyFont="1" applyFill="1" applyBorder="1" applyAlignment="1" applyProtection="1">
      <alignment horizontal="center" vertical="center"/>
    </xf>
    <xf numFmtId="0" fontId="134" fillId="80" borderId="95" xfId="0" applyFont="1" applyFill="1" applyBorder="1" applyAlignment="1">
      <alignment vertical="center"/>
    </xf>
    <xf numFmtId="0" fontId="90" fillId="80" borderId="112" xfId="0" applyFont="1" applyFill="1" applyBorder="1" applyAlignment="1">
      <alignment horizontal="center"/>
    </xf>
    <xf numFmtId="0" fontId="134" fillId="64" borderId="115" xfId="0" applyFont="1" applyFill="1" applyBorder="1"/>
    <xf numFmtId="184" fontId="0" fillId="64" borderId="66" xfId="791" applyNumberFormat="1" applyFont="1" applyFill="1" applyBorder="1" applyAlignment="1" applyProtection="1">
      <alignment horizontal="center" vertical="center"/>
      <protection locked="0"/>
    </xf>
    <xf numFmtId="0" fontId="134" fillId="80" borderId="109" xfId="0" applyFont="1" applyFill="1" applyBorder="1" applyAlignment="1">
      <alignment vertical="center"/>
    </xf>
    <xf numFmtId="0" fontId="90" fillId="80" borderId="103" xfId="0" applyFont="1" applyFill="1" applyBorder="1" applyAlignment="1">
      <alignment horizontal="center"/>
    </xf>
    <xf numFmtId="184" fontId="0" fillId="64" borderId="69" xfId="791" applyNumberFormat="1" applyFont="1" applyFill="1" applyBorder="1" applyAlignment="1" applyProtection="1">
      <alignment horizontal="center" vertical="center"/>
      <protection locked="0"/>
    </xf>
    <xf numFmtId="0" fontId="134" fillId="64" borderId="14" xfId="0" applyFont="1" applyFill="1" applyBorder="1"/>
    <xf numFmtId="0" fontId="145" fillId="69" borderId="104" xfId="0" applyFont="1" applyFill="1" applyBorder="1" applyAlignment="1">
      <alignment vertical="center"/>
    </xf>
    <xf numFmtId="0" fontId="145" fillId="69" borderId="59" xfId="0" applyFont="1" applyFill="1" applyBorder="1" applyAlignment="1">
      <alignment horizontal="center" vertical="center"/>
    </xf>
    <xf numFmtId="0" fontId="147" fillId="64" borderId="14" xfId="0" applyFont="1" applyFill="1" applyBorder="1" applyAlignment="1">
      <alignment horizontal="center" vertical="center"/>
    </xf>
    <xf numFmtId="0" fontId="152" fillId="0" borderId="114" xfId="0" applyFont="1" applyBorder="1"/>
    <xf numFmtId="0" fontId="134" fillId="64" borderId="114" xfId="0" applyFont="1" applyFill="1" applyBorder="1"/>
    <xf numFmtId="0" fontId="153" fillId="80" borderId="44" xfId="0" applyFont="1" applyFill="1" applyBorder="1" applyAlignment="1">
      <alignment vertical="center"/>
    </xf>
    <xf numFmtId="0" fontId="90" fillId="80" borderId="98" xfId="0" applyFont="1" applyFill="1" applyBorder="1" applyAlignment="1">
      <alignment horizontal="center"/>
    </xf>
    <xf numFmtId="0" fontId="134" fillId="0" borderId="162" xfId="0" applyFont="1" applyBorder="1"/>
    <xf numFmtId="192" fontId="133" fillId="84" borderId="163"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0" fontId="134" fillId="80" borderId="164" xfId="0" applyFont="1" applyFill="1" applyBorder="1" applyAlignment="1">
      <alignment horizontal="left" vertical="center"/>
    </xf>
    <xf numFmtId="0" fontId="90" fillId="80" borderId="165" xfId="0" applyFont="1" applyFill="1" applyBorder="1" applyAlignment="1">
      <alignment horizontal="center"/>
    </xf>
    <xf numFmtId="0" fontId="134" fillId="64" borderId="166" xfId="0" applyFont="1" applyFill="1" applyBorder="1"/>
    <xf numFmtId="192" fontId="133" fillId="77" borderId="167"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0" fontId="139" fillId="64" borderId="0" xfId="0" applyFont="1" applyFill="1"/>
    <xf numFmtId="0" fontId="86" fillId="80" borderId="169" xfId="0" applyFont="1" applyFill="1" applyBorder="1" applyAlignment="1">
      <alignment horizontal="left" vertical="center" indent="4"/>
    </xf>
    <xf numFmtId="0" fontId="90" fillId="80" borderId="160" xfId="0" applyFont="1" applyFill="1" applyBorder="1" applyAlignment="1">
      <alignment horizontal="center"/>
    </xf>
    <xf numFmtId="192" fontId="133" fillId="77" borderId="170" xfId="791" applyNumberFormat="1" applyFont="1" applyFill="1" applyBorder="1" applyAlignment="1" applyProtection="1">
      <alignment horizontal="center" vertical="center"/>
    </xf>
    <xf numFmtId="192" fontId="133" fillId="77" borderId="171" xfId="791" applyNumberFormat="1" applyFont="1" applyFill="1" applyBorder="1" applyAlignment="1" applyProtection="1">
      <alignment horizontal="center" vertical="center"/>
    </xf>
    <xf numFmtId="0" fontId="86" fillId="80" borderId="172" xfId="0" applyFont="1" applyFill="1" applyBorder="1" applyAlignment="1">
      <alignment horizontal="left" vertical="center" indent="4"/>
    </xf>
    <xf numFmtId="0" fontId="90" fillId="80" borderId="173" xfId="0" applyFont="1" applyFill="1" applyBorder="1" applyAlignment="1">
      <alignment horizontal="center"/>
    </xf>
    <xf numFmtId="192" fontId="133" fillId="77" borderId="174" xfId="791" applyNumberFormat="1" applyFont="1" applyFill="1" applyBorder="1" applyAlignment="1" applyProtection="1">
      <alignment horizontal="center" vertical="center"/>
    </xf>
    <xf numFmtId="192" fontId="133" fillId="77" borderId="175" xfId="791" applyNumberFormat="1" applyFont="1" applyFill="1" applyBorder="1" applyAlignment="1" applyProtection="1">
      <alignment horizontal="center" vertical="center"/>
    </xf>
    <xf numFmtId="0" fontId="134" fillId="80" borderId="44" xfId="0" applyFont="1" applyFill="1" applyBorder="1" applyAlignment="1">
      <alignment horizontal="left" vertical="center"/>
    </xf>
    <xf numFmtId="0" fontId="134" fillId="0" borderId="166" xfId="0" applyFont="1" applyBorder="1"/>
    <xf numFmtId="192" fontId="133" fillId="73" borderId="163"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0" fontId="134" fillId="80" borderId="68" xfId="0" applyFont="1" applyFill="1" applyBorder="1" applyAlignment="1">
      <alignment horizontal="left" vertical="center"/>
    </xf>
    <xf numFmtId="0" fontId="90" fillId="80" borderId="129" xfId="0" applyFont="1" applyFill="1" applyBorder="1" applyAlignment="1">
      <alignment horizontal="center"/>
    </xf>
    <xf numFmtId="0" fontId="134" fillId="0" borderId="176" xfId="0" applyFont="1" applyBorder="1"/>
    <xf numFmtId="192" fontId="133" fillId="73" borderId="177" xfId="791" applyNumberFormat="1" applyFont="1" applyFill="1" applyBorder="1" applyAlignment="1" applyProtection="1">
      <alignment horizontal="center" vertical="center"/>
    </xf>
    <xf numFmtId="0" fontId="86" fillId="80" borderId="63" xfId="0" applyFont="1" applyFill="1" applyBorder="1" applyAlignment="1">
      <alignment horizontal="left" vertical="center" indent="4"/>
    </xf>
    <xf numFmtId="0" fontId="90" fillId="80" borderId="106" xfId="0" applyFont="1" applyFill="1" applyBorder="1" applyAlignment="1">
      <alignment horizontal="center"/>
    </xf>
    <xf numFmtId="192" fontId="133" fillId="77" borderId="178" xfId="791" applyNumberFormat="1" applyFont="1" applyFill="1" applyBorder="1" applyAlignment="1" applyProtection="1">
      <alignment horizontal="center" vertical="center"/>
    </xf>
    <xf numFmtId="192" fontId="133" fillId="77" borderId="179" xfId="791" applyNumberFormat="1" applyFont="1" applyFill="1" applyBorder="1" applyAlignment="1" applyProtection="1">
      <alignment horizontal="center" vertical="center"/>
    </xf>
    <xf numFmtId="0" fontId="86" fillId="80" borderId="173" xfId="0" applyFont="1" applyFill="1" applyBorder="1" applyAlignment="1">
      <alignment horizontal="left" vertical="center" indent="4"/>
    </xf>
    <xf numFmtId="0" fontId="90" fillId="80" borderId="102" xfId="0" applyFont="1" applyFill="1" applyBorder="1" applyAlignment="1">
      <alignment horizont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3" fontId="0" fillId="85" borderId="19" xfId="0" applyNumberFormat="1" applyFill="1" applyBorder="1"/>
    <xf numFmtId="0" fontId="79" fillId="0" borderId="48" xfId="0" applyFont="1" applyBorder="1"/>
    <xf numFmtId="0" fontId="16" fillId="8" borderId="37" xfId="227" applyNumberFormat="1" applyBorder="1" applyAlignment="1" applyProtection="1">
      <alignment horizontal="left" wrapText="1"/>
    </xf>
    <xf numFmtId="3" fontId="133" fillId="0" borderId="19" xfId="0" applyNumberFormat="1" applyFont="1" applyFill="1" applyBorder="1"/>
    <xf numFmtId="3" fontId="0" fillId="0" borderId="0" xfId="0" applyNumberFormat="1" applyFill="1"/>
    <xf numFmtId="3" fontId="99" fillId="0" borderId="19" xfId="0" applyNumberFormat="1" applyFont="1" applyFill="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1" fontId="0" fillId="0" borderId="0" xfId="0" applyNumberFormat="1" applyAlignment="1" applyProtection="1">
      <alignment horizontal="right"/>
    </xf>
    <xf numFmtId="1" fontId="0" fillId="0" borderId="0" xfId="0" applyNumberFormat="1" applyProtection="1"/>
    <xf numFmtId="3" fontId="98" fillId="0" borderId="33" xfId="718" quotePrefix="1" applyNumberFormat="1" applyFont="1" applyFill="1" applyBorder="1" applyAlignment="1" applyProtection="1">
      <alignment horizontal="right" vertical="center"/>
      <protection locked="0"/>
    </xf>
    <xf numFmtId="3" fontId="98" fillId="75" borderId="32" xfId="419" applyNumberFormat="1" applyFont="1" applyFill="1" applyBorder="1" applyAlignment="1" applyProtection="1">
      <alignment horizontal="left" vertical="center" indent="2"/>
      <protection locked="0"/>
    </xf>
    <xf numFmtId="3" fontId="0" fillId="0" borderId="0" xfId="791" applyNumberFormat="1" applyFont="1" applyProtection="1"/>
    <xf numFmtId="0" fontId="155" fillId="64" borderId="0" xfId="0" applyFont="1" applyFill="1" applyAlignment="1" applyProtection="1">
      <alignment horizontal="left" vertical="center"/>
      <protection hidden="1"/>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14" fillId="0" borderId="0" xfId="0" applyFont="1" applyAlignment="1" applyProtection="1">
      <alignment horizontal="right"/>
    </xf>
    <xf numFmtId="0" fontId="76" fillId="0" borderId="0" xfId="0" applyFont="1" applyProtection="1"/>
    <xf numFmtId="165" fontId="0" fillId="86" borderId="57" xfId="791" applyFont="1" applyFill="1" applyBorder="1" applyProtection="1"/>
    <xf numFmtId="165" fontId="0" fillId="86" borderId="133" xfId="791" applyFont="1" applyFill="1" applyBorder="1" applyProtection="1"/>
    <xf numFmtId="165" fontId="0" fillId="86" borderId="136" xfId="791" applyFont="1" applyFill="1" applyBorder="1" applyProtection="1"/>
    <xf numFmtId="165" fontId="0" fillId="86" borderId="58" xfId="791" applyFont="1" applyFill="1" applyBorder="1" applyProtection="1"/>
    <xf numFmtId="165" fontId="0" fillId="86" borderId="37" xfId="791" applyFont="1" applyFill="1" applyBorder="1" applyProtection="1"/>
    <xf numFmtId="3" fontId="0" fillId="86" borderId="37" xfId="0" applyNumberFormat="1" applyFont="1" applyFill="1" applyBorder="1" applyProtection="1"/>
    <xf numFmtId="165" fontId="0" fillId="86" borderId="132" xfId="791" applyFont="1" applyFill="1" applyBorder="1" applyProtection="1"/>
    <xf numFmtId="165" fontId="0" fillId="86" borderId="135" xfId="791" applyFont="1" applyFill="1" applyBorder="1" applyProtection="1"/>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32"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8"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52" xfId="791" applyNumberFormat="1" applyFont="1" applyFill="1" applyBorder="1" applyAlignment="1" applyProtection="1">
      <alignment horizontal="right" vertical="center" indent="2"/>
    </xf>
    <xf numFmtId="3" fontId="98" fillId="86" borderId="151" xfId="791" applyNumberFormat="1" applyFont="1" applyFill="1" applyBorder="1" applyAlignment="1" applyProtection="1">
      <alignment horizontal="right" vertical="center" indent="2"/>
    </xf>
    <xf numFmtId="3" fontId="98" fillId="86" borderId="150"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9"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61"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3" fontId="98" fillId="86" borderId="170"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0" xfId="791" applyNumberFormat="1" applyFont="1" applyFill="1" applyBorder="1" applyAlignment="1" applyProtection="1">
      <alignment horizontal="right" vertical="center" indent="2"/>
    </xf>
    <xf numFmtId="3" fontId="98" fillId="86" borderId="178"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165" fontId="1" fillId="86" borderId="37" xfId="791" applyFont="1" applyFill="1" applyBorder="1" applyProtection="1"/>
    <xf numFmtId="191" fontId="133" fillId="86" borderId="37" xfId="791" applyNumberFormat="1" applyFont="1" applyFill="1" applyBorder="1" applyAlignment="1" applyProtection="1">
      <alignment vertical="center"/>
    </xf>
    <xf numFmtId="191" fontId="133" fillId="86" borderId="57" xfId="791" applyNumberFormat="1" applyFont="1" applyFill="1" applyBorder="1" applyAlignment="1" applyProtection="1">
      <alignment vertical="center"/>
    </xf>
    <xf numFmtId="191" fontId="133" fillId="0" borderId="37" xfId="791" applyNumberFormat="1" applyFont="1" applyFill="1" applyBorder="1" applyAlignment="1" applyProtection="1">
      <alignment vertical="center"/>
      <protection locked="0"/>
    </xf>
    <xf numFmtId="191" fontId="133" fillId="0" borderId="57" xfId="791" applyNumberFormat="1" applyFont="1" applyFill="1" applyBorder="1" applyAlignment="1" applyProtection="1">
      <alignment vertical="center"/>
      <protection locked="0"/>
    </xf>
    <xf numFmtId="0" fontId="15" fillId="78" borderId="166" xfId="0" applyFont="1" applyFill="1" applyBorder="1" applyAlignment="1">
      <alignment horizontal="center" vertical="center"/>
    </xf>
    <xf numFmtId="0" fontId="15" fillId="78" borderId="126" xfId="0" applyFont="1" applyFill="1" applyBorder="1" applyAlignment="1">
      <alignment horizontal="center" vertical="center"/>
    </xf>
    <xf numFmtId="4" fontId="6" fillId="3" borderId="110" xfId="794" applyNumberFormat="1" applyBorder="1" applyAlignment="1" applyProtection="1">
      <alignment horizontal="center" vertical="center"/>
    </xf>
    <xf numFmtId="4" fontId="6" fillId="3" borderId="111" xfId="794" applyNumberFormat="1" applyBorder="1" applyAlignment="1" applyProtection="1">
      <alignment horizontal="center" vertical="center"/>
    </xf>
    <xf numFmtId="4" fontId="6" fillId="3" borderId="116" xfId="794" applyNumberFormat="1" applyBorder="1" applyAlignment="1" applyProtection="1">
      <alignment horizontal="center" vertical="center"/>
    </xf>
    <xf numFmtId="4" fontId="6" fillId="3" borderId="117" xfId="794" applyNumberFormat="1" applyBorder="1" applyAlignment="1" applyProtection="1">
      <alignment horizontal="center" vertical="center"/>
    </xf>
    <xf numFmtId="0" fontId="0" fillId="0" borderId="69"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protection locked="0"/>
    </xf>
    <xf numFmtId="4" fontId="6" fillId="3" borderId="121" xfId="794" applyNumberFormat="1" applyBorder="1" applyAlignment="1" applyProtection="1">
      <alignment horizontal="center" vertical="center"/>
      <protection locked="0"/>
    </xf>
    <xf numFmtId="4" fontId="6" fillId="3" borderId="102" xfId="794" applyNumberFormat="1" applyBorder="1" applyAlignment="1" applyProtection="1">
      <alignment horizontal="center" vertical="center"/>
      <protection locked="0"/>
    </xf>
    <xf numFmtId="4" fontId="6" fillId="3" borderId="103" xfId="794" applyNumberFormat="1" applyBorder="1" applyAlignment="1" applyProtection="1">
      <alignment horizontal="center" vertical="center"/>
      <protection locked="0"/>
    </xf>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40" xfId="0" applyFont="1" applyBorder="1" applyAlignment="1" applyProtection="1">
      <alignment horizontal="center"/>
    </xf>
    <xf numFmtId="0" fontId="0" fillId="0" borderId="141"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protection locked="0"/>
    </xf>
    <xf numFmtId="0" fontId="138" fillId="64" borderId="97" xfId="0" applyFont="1" applyFill="1" applyBorder="1" applyAlignment="1" applyProtection="1">
      <alignment horizontal="center" vertical="center" wrapText="1"/>
      <protection locked="0"/>
    </xf>
    <xf numFmtId="0" fontId="138" fillId="64" borderId="124" xfId="0" applyFont="1" applyFill="1" applyBorder="1" applyAlignment="1" applyProtection="1">
      <alignment horizontal="center" vertical="center" wrapText="1"/>
      <protection locked="0"/>
    </xf>
  </cellXfs>
  <cellStyles count="812">
    <cellStyle name="%" xfId="2"/>
    <cellStyle name="% 2" xfId="3"/>
    <cellStyle name="% 2 2" xfId="4"/>
    <cellStyle name="% 3" xfId="5"/>
    <cellStyle name="=C:\WINNT35\SYSTEM32\COMMAND.COM" xfId="6"/>
    <cellStyle name="20 % - Accent1" xfId="7"/>
    <cellStyle name="20 % - Accent2" xfId="8"/>
    <cellStyle name="20 % - Accent3" xfId="9"/>
    <cellStyle name="20 % - Accent4" xfId="10"/>
    <cellStyle name="20 % - Accent5" xfId="11"/>
    <cellStyle name="20 % - Accent6" xfId="12"/>
    <cellStyle name="20% - Accent1" xfId="13"/>
    <cellStyle name="20% - Accent1 2" xfId="719"/>
    <cellStyle name="20% - Accent1 3" xfId="720"/>
    <cellStyle name="20% - Accent1_BU ACQUA" xfId="721"/>
    <cellStyle name="20% - Accent2" xfId="14"/>
    <cellStyle name="20% - Accent2 2" xfId="722"/>
    <cellStyle name="20% - Accent2 3" xfId="723"/>
    <cellStyle name="20% - Accent2_BU ACQUA" xfId="724"/>
    <cellStyle name="20% - Accent3" xfId="15"/>
    <cellStyle name="20% - Accent3 2" xfId="725"/>
    <cellStyle name="20% - Accent3 3" xfId="726"/>
    <cellStyle name="20% - Accent3_BU ACQUA" xfId="727"/>
    <cellStyle name="20% - Accent4" xfId="16"/>
    <cellStyle name="20% - Accent4 2" xfId="728"/>
    <cellStyle name="20% - Accent4 3" xfId="729"/>
    <cellStyle name="20% - Accent4_BU ACQUA" xfId="730"/>
    <cellStyle name="20% - Accent5" xfId="17"/>
    <cellStyle name="20% - Accent5 2" xfId="731"/>
    <cellStyle name="20% - Accent5 3" xfId="732"/>
    <cellStyle name="20% - Accent5_BU ACQUA" xfId="733"/>
    <cellStyle name="20% - Accent6" xfId="18"/>
    <cellStyle name="20% - Accent6 2" xfId="734"/>
    <cellStyle name="20% - Accent6 3" xfId="735"/>
    <cellStyle name="20% - Accent6_BU ACQUA" xfId="736"/>
    <cellStyle name="20% - Colore 1 2" xfId="19"/>
    <cellStyle name="20% - Colore 1 2 2" xfId="20"/>
    <cellStyle name="20% - Colore 1 2 2 2" xfId="21"/>
    <cellStyle name="20% - Colore 1 2 2 2 2" xfId="22"/>
    <cellStyle name="20% - Colore 1 2 2 3" xfId="23"/>
    <cellStyle name="20% - Colore 1 2 3" xfId="24"/>
    <cellStyle name="20% - Colore 1 2 3 2" xfId="25"/>
    <cellStyle name="20% - Colore 1 2 4" xfId="26"/>
    <cellStyle name="20% - Colore 1 2 5" xfId="27"/>
    <cellStyle name="20% - Colore 1 2 6" xfId="28"/>
    <cellStyle name="20% - Colore 2 2" xfId="29"/>
    <cellStyle name="20% - Colore 2 2 2" xfId="30"/>
    <cellStyle name="20% - Colore 2 2 2 2" xfId="31"/>
    <cellStyle name="20% - Colore 2 2 2 2 2" xfId="32"/>
    <cellStyle name="20% - Colore 2 2 2 3" xfId="33"/>
    <cellStyle name="20% - Colore 2 2 3" xfId="34"/>
    <cellStyle name="20% - Colore 2 2 3 2" xfId="35"/>
    <cellStyle name="20% - Colore 2 2 4" xfId="36"/>
    <cellStyle name="20% - Colore 2 2 5" xfId="37"/>
    <cellStyle name="20% - Colore 2 2 6" xfId="38"/>
    <cellStyle name="20% - Colore 3 2" xfId="39"/>
    <cellStyle name="20% - Colore 3 2 2" xfId="40"/>
    <cellStyle name="20% - Colore 3 2 2 2" xfId="41"/>
    <cellStyle name="20% - Colore 3 2 2 2 2" xfId="42"/>
    <cellStyle name="20% - Colore 3 2 2 3" xfId="43"/>
    <cellStyle name="20% - Colore 3 2 3" xfId="44"/>
    <cellStyle name="20% - Colore 3 2 3 2" xfId="45"/>
    <cellStyle name="20% - Colore 3 2 4" xfId="46"/>
    <cellStyle name="20% - Colore 3 2 5" xfId="47"/>
    <cellStyle name="20% - Colore 3 2 6" xfId="48"/>
    <cellStyle name="20% - Colore 4 2" xfId="49"/>
    <cellStyle name="20% - Colore 4 2 2" xfId="50"/>
    <cellStyle name="20% - Colore 4 2 2 2" xfId="51"/>
    <cellStyle name="20% - Colore 4 2 2 2 2" xfId="52"/>
    <cellStyle name="20% - Colore 4 2 2 3" xfId="53"/>
    <cellStyle name="20% - Colore 4 2 3" xfId="54"/>
    <cellStyle name="20% - Colore 4 2 3 2" xfId="55"/>
    <cellStyle name="20% - Colore 4 2 4" xfId="56"/>
    <cellStyle name="20% - Colore 4 2 5" xfId="57"/>
    <cellStyle name="20% - Colore 4 2 6" xfId="58"/>
    <cellStyle name="20% - Colore 5 2" xfId="59"/>
    <cellStyle name="20% - Colore 5 2 2" xfId="60"/>
    <cellStyle name="20% - Colore 5 2 2 2" xfId="61"/>
    <cellStyle name="20% - Colore 5 2 2 2 2" xfId="62"/>
    <cellStyle name="20% - Colore 5 2 2 3" xfId="63"/>
    <cellStyle name="20% - Colore 5 2 3" xfId="64"/>
    <cellStyle name="20% - Colore 5 2 3 2" xfId="65"/>
    <cellStyle name="20% - Colore 5 2 4" xfId="66"/>
    <cellStyle name="20% - Colore 5 2 5" xfId="67"/>
    <cellStyle name="20% - Colore 5 2 6" xfId="68"/>
    <cellStyle name="20% - Colore 6 2" xfId="69"/>
    <cellStyle name="20% - Colore 6 2 2" xfId="70"/>
    <cellStyle name="20% - Colore 6 2 2 2" xfId="71"/>
    <cellStyle name="20% - Colore 6 2 2 2 2" xfId="72"/>
    <cellStyle name="20% - Colore 6 2 2 3" xfId="73"/>
    <cellStyle name="20% - Colore 6 2 3" xfId="74"/>
    <cellStyle name="20% - Colore 6 2 3 2" xfId="75"/>
    <cellStyle name="20% - Colore 6 2 4" xfId="76"/>
    <cellStyle name="20% - Colore 6 2 5" xfId="77"/>
    <cellStyle name="20% - Colore 6 2 6" xfId="78"/>
    <cellStyle name="40 % - Accent1" xfId="79"/>
    <cellStyle name="40 % - Accent2" xfId="80"/>
    <cellStyle name="40 % - Accent3" xfId="81"/>
    <cellStyle name="40 % - Accent4" xfId="82"/>
    <cellStyle name="40 % - Accent5" xfId="83"/>
    <cellStyle name="40 % - Accent6" xfId="84"/>
    <cellStyle name="40% - Accent1" xfId="85"/>
    <cellStyle name="40% - Accent1 2" xfId="737"/>
    <cellStyle name="40% - Accent1 3" xfId="738"/>
    <cellStyle name="40% - Accent1_BU ACQUA" xfId="739"/>
    <cellStyle name="40% - Accent2" xfId="86"/>
    <cellStyle name="40% - Accent2 2" xfId="740"/>
    <cellStyle name="40% - Accent2 3" xfId="741"/>
    <cellStyle name="40% - Accent2_BU ACQUA" xfId="742"/>
    <cellStyle name="40% - Accent3" xfId="87"/>
    <cellStyle name="40% - Accent3 2" xfId="743"/>
    <cellStyle name="40% - Accent3 3" xfId="744"/>
    <cellStyle name="40% - Accent3_BU ACQUA" xfId="745"/>
    <cellStyle name="40% - Accent4" xfId="88"/>
    <cellStyle name="40% - Accent4 2" xfId="746"/>
    <cellStyle name="40% - Accent4 3" xfId="747"/>
    <cellStyle name="40% - Accent4_BU ACQUA" xfId="748"/>
    <cellStyle name="40% - Accent5" xfId="89"/>
    <cellStyle name="40% - Accent5 2" xfId="749"/>
    <cellStyle name="40% - Accent5 3" xfId="750"/>
    <cellStyle name="40% - Accent5_BU ACQUA" xfId="751"/>
    <cellStyle name="40% - Accent6" xfId="90"/>
    <cellStyle name="40% - Accent6 2" xfId="752"/>
    <cellStyle name="40% - Accent6 3" xfId="753"/>
    <cellStyle name="40% - Accent6_BU ACQUA" xfId="754"/>
    <cellStyle name="40% - Colore 1 2" xfId="91"/>
    <cellStyle name="40% - Colore 1 2 2" xfId="92"/>
    <cellStyle name="40% - Colore 1 2 2 2" xfId="93"/>
    <cellStyle name="40% - Colore 1 2 2 2 2" xfId="94"/>
    <cellStyle name="40% - Colore 1 2 2 3" xfId="95"/>
    <cellStyle name="40% - Colore 1 2 3" xfId="96"/>
    <cellStyle name="40% - Colore 1 2 3 2" xfId="97"/>
    <cellStyle name="40% - Colore 1 2 4" xfId="98"/>
    <cellStyle name="40% - Colore 1 2 5" xfId="99"/>
    <cellStyle name="40% - Colore 1 2 6" xfId="100"/>
    <cellStyle name="40% - Colore 2 2" xfId="101"/>
    <cellStyle name="40% - Colore 2 2 2" xfId="102"/>
    <cellStyle name="40% - Colore 2 2 2 2" xfId="103"/>
    <cellStyle name="40% - Colore 2 2 2 2 2" xfId="104"/>
    <cellStyle name="40% - Colore 2 2 2 3" xfId="105"/>
    <cellStyle name="40% - Colore 2 2 3" xfId="106"/>
    <cellStyle name="40% - Colore 2 2 3 2" xfId="107"/>
    <cellStyle name="40% - Colore 2 2 4" xfId="108"/>
    <cellStyle name="40% - Colore 2 2 5" xfId="109"/>
    <cellStyle name="40% - Colore 2 2 6" xfId="110"/>
    <cellStyle name="40% - Colore 3 2" xfId="111"/>
    <cellStyle name="40% - Colore 3 2 2" xfId="112"/>
    <cellStyle name="40% - Colore 3 2 2 2" xfId="113"/>
    <cellStyle name="40% - Colore 3 2 2 2 2" xfId="114"/>
    <cellStyle name="40% - Colore 3 2 2 3" xfId="115"/>
    <cellStyle name="40% - Colore 3 2 3" xfId="116"/>
    <cellStyle name="40% - Colore 3 2 3 2" xfId="117"/>
    <cellStyle name="40% - Colore 3 2 4" xfId="118"/>
    <cellStyle name="40% - Colore 3 2 5" xfId="119"/>
    <cellStyle name="40% - Colore 3 2 6" xfId="120"/>
    <cellStyle name="40% - Colore 4 2" xfId="121"/>
    <cellStyle name="40% - Colore 4 2 2" xfId="122"/>
    <cellStyle name="40% - Colore 4 2 2 2" xfId="123"/>
    <cellStyle name="40% - Colore 4 2 2 2 2" xfId="124"/>
    <cellStyle name="40% - Colore 4 2 2 3" xfId="125"/>
    <cellStyle name="40% - Colore 4 2 3" xfId="126"/>
    <cellStyle name="40% - Colore 4 2 3 2" xfId="127"/>
    <cellStyle name="40% - Colore 4 2 4" xfId="128"/>
    <cellStyle name="40% - Colore 4 2 5" xfId="129"/>
    <cellStyle name="40% - Colore 4 2 6" xfId="130"/>
    <cellStyle name="40% - Colore 5 2" xfId="131"/>
    <cellStyle name="40% - Colore 5 2 2" xfId="132"/>
    <cellStyle name="40% - Colore 5 2 2 2" xfId="133"/>
    <cellStyle name="40% - Colore 5 2 2 2 2" xfId="134"/>
    <cellStyle name="40% - Colore 5 2 2 3" xfId="135"/>
    <cellStyle name="40% - Colore 5 2 3" xfId="136"/>
    <cellStyle name="40% - Colore 5 2 3 2" xfId="137"/>
    <cellStyle name="40% - Colore 5 2 4" xfId="138"/>
    <cellStyle name="40% - Colore 5 2 5" xfId="139"/>
    <cellStyle name="40% - Colore 5 2 6" xfId="140"/>
    <cellStyle name="40% - Colore 6 2" xfId="141"/>
    <cellStyle name="40% - Colore 6 2 2" xfId="142"/>
    <cellStyle name="40% - Colore 6 2 2 2" xfId="143"/>
    <cellStyle name="40% - Colore 6 2 2 2 2" xfId="144"/>
    <cellStyle name="40% - Colore 6 2 2 3" xfId="145"/>
    <cellStyle name="40% - Colore 6 2 3" xfId="146"/>
    <cellStyle name="40% - Colore 6 2 3 2" xfId="147"/>
    <cellStyle name="40% - Colore 6 2 4" xfId="148"/>
    <cellStyle name="40% - Colore 6 2 5" xfId="149"/>
    <cellStyle name="40% - Colore 6 2 6" xfId="150"/>
    <cellStyle name="60 % - Accent1" xfId="151"/>
    <cellStyle name="60 % - Accent2" xfId="152"/>
    <cellStyle name="60 % - Accent3" xfId="153"/>
    <cellStyle name="60 % - Accent4" xfId="154"/>
    <cellStyle name="60 % - Accent5" xfId="155"/>
    <cellStyle name="60 % - Accent6" xfId="156"/>
    <cellStyle name="60% - Accent1" xfId="157"/>
    <cellStyle name="60% - Accent2" xfId="158"/>
    <cellStyle name="60% - Accent3" xfId="159"/>
    <cellStyle name="60% - Accent4" xfId="160"/>
    <cellStyle name="60% - Accent5" xfId="161"/>
    <cellStyle name="60% - Accent6" xfId="162"/>
    <cellStyle name="60% - Colore 1 2" xfId="163"/>
    <cellStyle name="60% - Colore 1 2 2" xfId="164"/>
    <cellStyle name="60% - Colore 1 2 3" xfId="165"/>
    <cellStyle name="60% - Colore 2 2" xfId="166"/>
    <cellStyle name="60% - Colore 2 2 2" xfId="167"/>
    <cellStyle name="60% - Colore 2 2 3" xfId="168"/>
    <cellStyle name="60% - Colore 3 2" xfId="169"/>
    <cellStyle name="60% - Colore 3 2 2" xfId="170"/>
    <cellStyle name="60% - Colore 3 2 3" xfId="171"/>
    <cellStyle name="60% - Colore 4 2" xfId="172"/>
    <cellStyle name="60% - Colore 4 2 2" xfId="173"/>
    <cellStyle name="60% - Colore 4 2 3" xfId="174"/>
    <cellStyle name="60% - Colore 5 2" xfId="175"/>
    <cellStyle name="60% - Colore 5 2 2" xfId="176"/>
    <cellStyle name="60% - Colore 5 2 3" xfId="177"/>
    <cellStyle name="60% - Colore 6 2" xfId="178"/>
    <cellStyle name="60% - Colore 6 2 2" xfId="179"/>
    <cellStyle name="60% - Colore 6 2 3" xfId="180"/>
    <cellStyle name="Accent1" xfId="181"/>
    <cellStyle name="Accent1 2" xfId="182"/>
    <cellStyle name="Accent1 3" xfId="183"/>
    <cellStyle name="Accent2" xfId="184"/>
    <cellStyle name="Accent2 2" xfId="185"/>
    <cellStyle name="Accent2 3" xfId="186"/>
    <cellStyle name="Accent3" xfId="187"/>
    <cellStyle name="Accent3 2" xfId="188"/>
    <cellStyle name="Accent3 3" xfId="189"/>
    <cellStyle name="Accent4" xfId="190"/>
    <cellStyle name="Accent4 2" xfId="191"/>
    <cellStyle name="Accent4 3" xfId="192"/>
    <cellStyle name="Accent5" xfId="193"/>
    <cellStyle name="Accent5 2" xfId="194"/>
    <cellStyle name="Accent5 3" xfId="195"/>
    <cellStyle name="Accent6" xfId="196"/>
    <cellStyle name="Accent6 2" xfId="197"/>
    <cellStyle name="Accent6 3" xfId="198"/>
    <cellStyle name="ACF" xfId="199"/>
    <cellStyle name="Avertissement" xfId="200"/>
    <cellStyle name="Bad" xfId="201"/>
    <cellStyle name="Calc Currency (0)" xfId="202"/>
    <cellStyle name="Calcolo 2" xfId="203"/>
    <cellStyle name="Calcolo 2 2" xfId="204"/>
    <cellStyle name="Calcolo 2 3" xfId="205"/>
    <cellStyle name="Calcolo 2 3 2" xfId="755"/>
    <cellStyle name="Calcolo 2 3 2 2" xfId="806"/>
    <cellStyle name="Calcolo 2 3 3" xfId="798"/>
    <cellStyle name="Calcul" xfId="206"/>
    <cellStyle name="Calcul 2" xfId="756"/>
    <cellStyle name="Calcul 2 2" xfId="807"/>
    <cellStyle name="Calcul 3" xfId="799"/>
    <cellStyle name="Calculation" xfId="207"/>
    <cellStyle name="Calculation 2" xfId="757"/>
    <cellStyle name="Calculation 2 2" xfId="808"/>
    <cellStyle name="Calculation 3" xfId="800"/>
    <cellStyle name="čárky_List1" xfId="208"/>
    <cellStyle name="Cella collegata 2" xfId="209"/>
    <cellStyle name="Cella collegata 2 2" xfId="210"/>
    <cellStyle name="Cella collegata 2 3" xfId="211"/>
    <cellStyle name="Cella da controllare 2" xfId="212"/>
    <cellStyle name="Cella da controllare 2 2" xfId="213"/>
    <cellStyle name="Cella da controllare 2 3" xfId="214"/>
    <cellStyle name="Cellule liée" xfId="215"/>
    <cellStyle name="Check Cell" xfId="216"/>
    <cellStyle name="Collegamento ipertestuale" xfId="792" builtinId="8"/>
    <cellStyle name="Collegamento ipertestuale 2" xfId="217"/>
    <cellStyle name="Collegamento ipertestuale 2 2" xfId="218"/>
    <cellStyle name="Collegamento ipertestuale 3" xfId="219"/>
    <cellStyle name="Collegamento ipertestuale 3 2" xfId="220"/>
    <cellStyle name="Collegamento ipertestuale 3 2 2" xfId="221"/>
    <cellStyle name="Collegamento ipertestuale 3 3" xfId="222"/>
    <cellStyle name="Collegamento ipertestuale 4" xfId="223"/>
    <cellStyle name="Collegamento ipertestuale 5" xfId="224"/>
    <cellStyle name="ColLevel_1_BE (2)" xfId="225"/>
    <cellStyle name="Colore 1 2" xfId="226"/>
    <cellStyle name="Colore 1 2 2" xfId="227"/>
    <cellStyle name="Colore 1 2 3" xfId="228"/>
    <cellStyle name="Colore 2 2" xfId="229"/>
    <cellStyle name="Colore 2 2 2" xfId="230"/>
    <cellStyle name="Colore 2 2 3" xfId="231"/>
    <cellStyle name="Colore 3 2" xfId="232"/>
    <cellStyle name="Colore 3 2 2" xfId="233"/>
    <cellStyle name="Colore 3 2 3" xfId="234"/>
    <cellStyle name="Colore 4" xfId="793" builtinId="41"/>
    <cellStyle name="Colore 4 2" xfId="235"/>
    <cellStyle name="Colore 4 2 2" xfId="236"/>
    <cellStyle name="Colore 4 2 3" xfId="237"/>
    <cellStyle name="Colore 5 2" xfId="238"/>
    <cellStyle name="Colore 5 2 2" xfId="239"/>
    <cellStyle name="Colore 5 2 3" xfId="240"/>
    <cellStyle name="Colore 6 2" xfId="241"/>
    <cellStyle name="Colore 6 2 2" xfId="242"/>
    <cellStyle name="Colore 6 2 3" xfId="243"/>
    <cellStyle name="Comma [0]_353HHC" xfId="244"/>
    <cellStyle name="Comma_353HHC" xfId="245"/>
    <cellStyle name="Commentaire" xfId="246"/>
    <cellStyle name="Commentaire 2" xfId="758"/>
    <cellStyle name="Commentaire 2 2" xfId="809"/>
    <cellStyle name="Commentaire 3" xfId="801"/>
    <cellStyle name="Copied" xfId="247"/>
    <cellStyle name="Curr-$" xfId="248"/>
    <cellStyle name="Curr-£" xfId="249"/>
    <cellStyle name="Currency [0]_353HHC" xfId="250"/>
    <cellStyle name="Currency-$" xfId="251"/>
    <cellStyle name="Currency_353HHC" xfId="252"/>
    <cellStyle name="Currency-£" xfId="253"/>
    <cellStyle name="Currency-F" xfId="254"/>
    <cellStyle name="Curr-F" xfId="255"/>
    <cellStyle name="Date" xfId="256"/>
    <cellStyle name="Dezimal_Sita DE Optimax Actual June 2006" xfId="257"/>
    <cellStyle name="Entered" xfId="258"/>
    <cellStyle name="Entrée" xfId="259"/>
    <cellStyle name="Entrée 2" xfId="759"/>
    <cellStyle name="Entrée 2 2" xfId="810"/>
    <cellStyle name="Entrée 3" xfId="802"/>
    <cellStyle name="Euro" xfId="260"/>
    <cellStyle name="Euro 2" xfId="261"/>
    <cellStyle name="Euro 2 2" xfId="262"/>
    <cellStyle name="Euro 2 3" xfId="263"/>
    <cellStyle name="Euro 2 4" xfId="264"/>
    <cellStyle name="Euro 3" xfId="265"/>
    <cellStyle name="Euro 3 2" xfId="266"/>
    <cellStyle name="Euro 4" xfId="267"/>
    <cellStyle name="Euro 4 2" xfId="268"/>
    <cellStyle name="Euro 5" xfId="269"/>
    <cellStyle name="Euro 6" xfId="270"/>
    <cellStyle name="Euro_2010-10-15_Investimenti_2010-2021_con calcoloammrem_2" xfId="271"/>
    <cellStyle name="Excel Built-in Normal" xfId="272"/>
    <cellStyle name="Excel Built-in Normal 2" xfId="273"/>
    <cellStyle name="Explanatory Text" xfId="274"/>
    <cellStyle name="Followed Hyperlink" xfId="275"/>
    <cellStyle name="Followed Hyperlink 2" xfId="276"/>
    <cellStyle name="Followed Hyperlink 2 2" xfId="277"/>
    <cellStyle name="Followed Hyperlink 2 3" xfId="278"/>
    <cellStyle name="Followed Hyperlink 2 4" xfId="279"/>
    <cellStyle name="Followed Hyperlink 3" xfId="280"/>
    <cellStyle name="Followed Hyperlink 4" xfId="281"/>
    <cellStyle name="Followed Hyperlink 5" xfId="282"/>
    <cellStyle name="Good" xfId="283"/>
    <cellStyle name="Grey" xfId="284"/>
    <cellStyle name="Grey 2" xfId="285"/>
    <cellStyle name="Header1" xfId="286"/>
    <cellStyle name="Header2" xfId="287"/>
    <cellStyle name="Header2 2" xfId="760"/>
    <cellStyle name="Heading 1" xfId="288"/>
    <cellStyle name="Heading 2" xfId="289"/>
    <cellStyle name="Heading 3" xfId="290"/>
    <cellStyle name="Heading 4" xfId="291"/>
    <cellStyle name="Hyperlink" xfId="292"/>
    <cellStyle name="Hyperlink 2" xfId="293"/>
    <cellStyle name="Hyperlink 2 2" xfId="294"/>
    <cellStyle name="Hyperlink 2 3" xfId="295"/>
    <cellStyle name="Hyperlink 2 4" xfId="296"/>
    <cellStyle name="Hyperlink 3" xfId="297"/>
    <cellStyle name="Hyperlink 4" xfId="298"/>
    <cellStyle name="Hyperlink 5" xfId="299"/>
    <cellStyle name="Input [yellow]" xfId="300"/>
    <cellStyle name="Input [yellow] 2" xfId="301"/>
    <cellStyle name="Input [yellow] 2 2" xfId="761"/>
    <cellStyle name="Input [yellow] 3" xfId="762"/>
    <cellStyle name="Input 2" xfId="302"/>
    <cellStyle name="Input 2 2" xfId="303"/>
    <cellStyle name="Input 2 3" xfId="304"/>
    <cellStyle name="Input 2 3 2" xfId="763"/>
    <cellStyle name="Input 2 4" xfId="764"/>
    <cellStyle name="Input 3" xfId="305"/>
    <cellStyle name="Input 3 2" xfId="765"/>
    <cellStyle name="Insatisfaisant" xfId="306"/>
    <cellStyle name="Lien hypertexte_TFT 12 vs 05" xfId="307"/>
    <cellStyle name="Linked Cell" xfId="308"/>
    <cellStyle name="Migliaia" xfId="791" builtinId="3"/>
    <cellStyle name="Migliaia (0)_ACQUE TOSCANE-PMT DÉTAILLÉ 2000-2004" xfId="309"/>
    <cellStyle name="Migliaia [0] 2" xfId="310"/>
    <cellStyle name="Migliaia [0] 2 2" xfId="311"/>
    <cellStyle name="Migliaia [0] 2 2 2" xfId="312"/>
    <cellStyle name="Migliaia [0] 2 3" xfId="313"/>
    <cellStyle name="Migliaia [0] 2 3 2" xfId="314"/>
    <cellStyle name="Migliaia [0] 2 4" xfId="315"/>
    <cellStyle name="Migliaia [0] 3" xfId="316"/>
    <cellStyle name="Migliaia [0] 3 2" xfId="317"/>
    <cellStyle name="Migliaia [0] 3 2 2" xfId="318"/>
    <cellStyle name="Migliaia [0] 3 3" xfId="319"/>
    <cellStyle name="Migliaia [0] 4" xfId="320"/>
    <cellStyle name="Migliaia [0] 4 2" xfId="321"/>
    <cellStyle name="Migliaia [0] 4 2 2" xfId="322"/>
    <cellStyle name="Migliaia 10" xfId="323"/>
    <cellStyle name="Migliaia 10 2" xfId="324"/>
    <cellStyle name="Migliaia 11" xfId="325"/>
    <cellStyle name="Migliaia 11 2" xfId="326"/>
    <cellStyle name="Migliaia 11 2 2" xfId="327"/>
    <cellStyle name="Migliaia 11 3" xfId="328"/>
    <cellStyle name="Migliaia 12" xfId="329"/>
    <cellStyle name="Migliaia 12 2" xfId="330"/>
    <cellStyle name="Migliaia 13" xfId="331"/>
    <cellStyle name="Migliaia 13 2" xfId="332"/>
    <cellStyle name="Migliaia 14" xfId="333"/>
    <cellStyle name="Migliaia 15" xfId="334"/>
    <cellStyle name="Migliaia 16" xfId="335"/>
    <cellStyle name="Migliaia 17" xfId="336"/>
    <cellStyle name="Migliaia 18" xfId="766"/>
    <cellStyle name="Migliaia 2" xfId="1"/>
    <cellStyle name="Migliaia 2 2" xfId="337"/>
    <cellStyle name="Migliaia 2 2 2" xfId="338"/>
    <cellStyle name="Migliaia 2 2 3" xfId="339"/>
    <cellStyle name="Migliaia 2 2 3 2" xfId="804"/>
    <cellStyle name="Migliaia 2 2 4" xfId="340"/>
    <cellStyle name="Migliaia 2 2 5" xfId="803"/>
    <cellStyle name="Migliaia 2 3" xfId="341"/>
    <cellStyle name="Migliaia 2 4" xfId="342"/>
    <cellStyle name="Migliaia 2 4 2" xfId="805"/>
    <cellStyle name="Migliaia 2 5" xfId="718"/>
    <cellStyle name="Migliaia 2 dec." xfId="343"/>
    <cellStyle name="Migliaia 3" xfId="344"/>
    <cellStyle name="Migliaia 3 2" xfId="345"/>
    <cellStyle name="Migliaia 3 3" xfId="346"/>
    <cellStyle name="Migliaia 3 3 2" xfId="347"/>
    <cellStyle name="Migliaia 3 4" xfId="348"/>
    <cellStyle name="Migliaia 3 5" xfId="349"/>
    <cellStyle name="Migliaia 4" xfId="350"/>
    <cellStyle name="Migliaia 4 2" xfId="351"/>
    <cellStyle name="Migliaia 4 3" xfId="352"/>
    <cellStyle name="Migliaia 4 4" xfId="353"/>
    <cellStyle name="Migliaia 5" xfId="354"/>
    <cellStyle name="Migliaia 5 2" xfId="355"/>
    <cellStyle name="Migliaia 5 2 2" xfId="356"/>
    <cellStyle name="Migliaia 5 3" xfId="357"/>
    <cellStyle name="Migliaia 6" xfId="358"/>
    <cellStyle name="Migliaia 6 2" xfId="359"/>
    <cellStyle name="Migliaia 6 2 2" xfId="360"/>
    <cellStyle name="Migliaia 6 3" xfId="361"/>
    <cellStyle name="Migliaia 7" xfId="362"/>
    <cellStyle name="Migliaia 7 2" xfId="363"/>
    <cellStyle name="Migliaia 7 2 2" xfId="364"/>
    <cellStyle name="Migliaia 7 3" xfId="365"/>
    <cellStyle name="Migliaia 7 4" xfId="366"/>
    <cellStyle name="Migliaia 8" xfId="367"/>
    <cellStyle name="Migliaia 8 2" xfId="368"/>
    <cellStyle name="Migliaia 8 2 2" xfId="369"/>
    <cellStyle name="Migliaia 8 2 2 2" xfId="370"/>
    <cellStyle name="Migliaia 8 2 3" xfId="371"/>
    <cellStyle name="Migliaia 8 3" xfId="372"/>
    <cellStyle name="Migliaia 8 3 2" xfId="373"/>
    <cellStyle name="Migliaia 8 4" xfId="374"/>
    <cellStyle name="Migliaia 8 5" xfId="375"/>
    <cellStyle name="Migliaia 8 6" xfId="376"/>
    <cellStyle name="Migliaia 9" xfId="377"/>
    <cellStyle name="Migliaia 9 2" xfId="378"/>
    <cellStyle name="Millares 2" xfId="379"/>
    <cellStyle name="Milliers [.00]" xfId="380"/>
    <cellStyle name="Milliers [0]_Sauvegarde de Sauvegarde de Modello caso base rev7bis IVA" xfId="381"/>
    <cellStyle name="Milliers 2" xfId="382"/>
    <cellStyle name="Milliers_ANALISI RICAVI 2008 2009" xfId="383"/>
    <cellStyle name="Neutral" xfId="384"/>
    <cellStyle name="Neutrale 2" xfId="385"/>
    <cellStyle name="Neutrale 2 2" xfId="386"/>
    <cellStyle name="Neutrale 2 3" xfId="387"/>
    <cellStyle name="Neutre" xfId="388"/>
    <cellStyle name="New Times Roman" xfId="389"/>
    <cellStyle name="New Times Roman 2" xfId="390"/>
    <cellStyle name="New Times Roman 3" xfId="391"/>
    <cellStyle name="Non défini" xfId="392"/>
    <cellStyle name="Normal - Style1" xfId="393"/>
    <cellStyle name="Normal 2" xfId="394"/>
    <cellStyle name="Normal 3" xfId="395"/>
    <cellStyle name="Normal 4" xfId="396"/>
    <cellStyle name="Normal_2210" xfId="397"/>
    <cellStyle name="Normale" xfId="0" builtinId="0"/>
    <cellStyle name="Normale 10" xfId="398"/>
    <cellStyle name="Normale 10 2" xfId="399"/>
    <cellStyle name="Normale 11" xfId="400"/>
    <cellStyle name="Normale 11 2" xfId="401"/>
    <cellStyle name="Normale 12" xfId="402"/>
    <cellStyle name="Normale 12 2" xfId="403"/>
    <cellStyle name="Normale 13" xfId="404"/>
    <cellStyle name="Normale 13 2" xfId="405"/>
    <cellStyle name="Normale 13 2 2" xfId="406"/>
    <cellStyle name="Normale 13 3" xfId="407"/>
    <cellStyle name="Normale 14" xfId="408"/>
    <cellStyle name="Normale 14 2" xfId="409"/>
    <cellStyle name="Normale 14 2 2" xfId="410"/>
    <cellStyle name="Normale 14 3" xfId="411"/>
    <cellStyle name="Normale 15" xfId="412"/>
    <cellStyle name="Normale 15 2" xfId="413"/>
    <cellStyle name="Normale 15 2 2" xfId="414"/>
    <cellStyle name="Normale 15 3" xfId="415"/>
    <cellStyle name="Normale 16" xfId="416"/>
    <cellStyle name="Normale 16 2" xfId="417"/>
    <cellStyle name="Normale 17" xfId="418"/>
    <cellStyle name="Normale 17 2" xfId="419"/>
    <cellStyle name="Normale 17 2 2" xfId="420"/>
    <cellStyle name="Normale 17 2 2 2" xfId="421"/>
    <cellStyle name="Normale 17 2 2 3" xfId="422"/>
    <cellStyle name="Normale 17 2 2 4" xfId="423"/>
    <cellStyle name="Normale 17 2 3" xfId="424"/>
    <cellStyle name="Normale 17 2 3 2" xfId="425"/>
    <cellStyle name="Normale 17 2 4" xfId="426"/>
    <cellStyle name="Normale 17 2 5" xfId="427"/>
    <cellStyle name="Normale 17 2 6" xfId="428"/>
    <cellStyle name="Normale 17 2 7" xfId="429"/>
    <cellStyle name="Normale 17 2 8" xfId="767"/>
    <cellStyle name="Normale 17 2_foglio ulteriori specif x rocco_v2(1)" xfId="430"/>
    <cellStyle name="Normale 17 3" xfId="431"/>
    <cellStyle name="Normale 17 3 2" xfId="432"/>
    <cellStyle name="Normale 17 3 2 2" xfId="433"/>
    <cellStyle name="Normale 17 3 3" xfId="434"/>
    <cellStyle name="Normale 17 3 3 2" xfId="435"/>
    <cellStyle name="Normale 17 3 4" xfId="436"/>
    <cellStyle name="Normale 17 4" xfId="437"/>
    <cellStyle name="Normale 17 4 2" xfId="438"/>
    <cellStyle name="Normale 17 5" xfId="439"/>
    <cellStyle name="Normale 17 5 2" xfId="440"/>
    <cellStyle name="Normale 17 6" xfId="441"/>
    <cellStyle name="Normale 17 6 2" xfId="442"/>
    <cellStyle name="Normale 18" xfId="443"/>
    <cellStyle name="Normale 18 2" xfId="444"/>
    <cellStyle name="Normale 18 2 2" xfId="445"/>
    <cellStyle name="Normale 18 3" xfId="446"/>
    <cellStyle name="Normale 19" xfId="447"/>
    <cellStyle name="Normale 19 2" xfId="448"/>
    <cellStyle name="Normale 2" xfId="449"/>
    <cellStyle name="Normale 2 2" xfId="450"/>
    <cellStyle name="Normale 2 2 2" xfId="451"/>
    <cellStyle name="Normale 2 2 3" xfId="452"/>
    <cellStyle name="Normale 2 2 4" xfId="453"/>
    <cellStyle name="Normale 2 2 5" xfId="454"/>
    <cellStyle name="Normale 2 3" xfId="455"/>
    <cellStyle name="Normale 2 3 2" xfId="456"/>
    <cellStyle name="Normale 2 3 3" xfId="457"/>
    <cellStyle name="Normale 2 4" xfId="458"/>
    <cellStyle name="Normale 2 4 2" xfId="459"/>
    <cellStyle name="Normale 2 4 3" xfId="460"/>
    <cellStyle name="Normale 2 4 4" xfId="461"/>
    <cellStyle name="Normale 2 5" xfId="462"/>
    <cellStyle name="Normale 2 6" xfId="463"/>
    <cellStyle name="Normale 2 7" xfId="464"/>
    <cellStyle name="Normale 2 8" xfId="465"/>
    <cellStyle name="Normale 2_ASTEM_foglio lavoro" xfId="466"/>
    <cellStyle name="Normale 20" xfId="467"/>
    <cellStyle name="Normale 20 2" xfId="468"/>
    <cellStyle name="Normale 20 2 2" xfId="469"/>
    <cellStyle name="Normale 20 2 2 2" xfId="470"/>
    <cellStyle name="Normale 20 2 3" xfId="471"/>
    <cellStyle name="Normale 20 3" xfId="472"/>
    <cellStyle name="Normale 20 3 2" xfId="473"/>
    <cellStyle name="Normale 20 4" xfId="474"/>
    <cellStyle name="Normale 21" xfId="475"/>
    <cellStyle name="Normale 21 2" xfId="476"/>
    <cellStyle name="Normale 21 2 2" xfId="477"/>
    <cellStyle name="Normale 21 2 2 2" xfId="478"/>
    <cellStyle name="Normale 21 2 3" xfId="479"/>
    <cellStyle name="Normale 21 2 3 2" xfId="480"/>
    <cellStyle name="Normale 21 2 4" xfId="481"/>
    <cellStyle name="Normale 21 2 4 2" xfId="482"/>
    <cellStyle name="Normale 21 2 5" xfId="483"/>
    <cellStyle name="Normale 21 3" xfId="484"/>
    <cellStyle name="Normale 21 3 2" xfId="485"/>
    <cellStyle name="Normale 21 4" xfId="486"/>
    <cellStyle name="Normale 22" xfId="487"/>
    <cellStyle name="Normale 22 2" xfId="488"/>
    <cellStyle name="Normale 23" xfId="489"/>
    <cellStyle name="Normale 23 2" xfId="490"/>
    <cellStyle name="Normale 24" xfId="491"/>
    <cellStyle name="Normale 25" xfId="492"/>
    <cellStyle name="Normale 26" xfId="493"/>
    <cellStyle name="Normale 27" xfId="494"/>
    <cellStyle name="Normale 28" xfId="495"/>
    <cellStyle name="Normale 3" xfId="496"/>
    <cellStyle name="Normale 3 2" xfId="497"/>
    <cellStyle name="Normale 3 2 2" xfId="498"/>
    <cellStyle name="Normale 3 2 3" xfId="499"/>
    <cellStyle name="Normale 3 3" xfId="500"/>
    <cellStyle name="Normale 3 3 2" xfId="501"/>
    <cellStyle name="Normale 3 3 3" xfId="502"/>
    <cellStyle name="Normale 3 3 4" xfId="503"/>
    <cellStyle name="Normale 3 4" xfId="504"/>
    <cellStyle name="Normale 3 5" xfId="505"/>
    <cellStyle name="Normale 3 5 2" xfId="506"/>
    <cellStyle name="Normale 3 6" xfId="507"/>
    <cellStyle name="Normale 3 7" xfId="508"/>
    <cellStyle name="Normale 3_Modello Tariffario_rev00" xfId="509"/>
    <cellStyle name="Normale 4" xfId="510"/>
    <cellStyle name="Normale 4 2" xfId="511"/>
    <cellStyle name="Normale 4 2 2" xfId="512"/>
    <cellStyle name="Normale 4 3" xfId="513"/>
    <cellStyle name="Normale 4 3 2" xfId="514"/>
    <cellStyle name="Normale 4 4" xfId="515"/>
    <cellStyle name="Normale 4 4 2" xfId="516"/>
    <cellStyle name="Normale 4 4 2 2" xfId="517"/>
    <cellStyle name="Normale 4 4 3" xfId="518"/>
    <cellStyle name="Normale 4 5" xfId="519"/>
    <cellStyle name="Normale 4 5 2" xfId="520"/>
    <cellStyle name="Normale 4 6" xfId="521"/>
    <cellStyle name="Normale 4 7" xfId="522"/>
    <cellStyle name="Normale 4 8" xfId="523"/>
    <cellStyle name="Normale 4_Modello Tariffario_rev00" xfId="524"/>
    <cellStyle name="Normale 5" xfId="525"/>
    <cellStyle name="Normale 5 2" xfId="526"/>
    <cellStyle name="Normale 5 2 2" xfId="527"/>
    <cellStyle name="Normale 5 2 2 2" xfId="528"/>
    <cellStyle name="Normale 5 2 3" xfId="529"/>
    <cellStyle name="Normale 5 3" xfId="530"/>
    <cellStyle name="Normale 5 3 2" xfId="531"/>
    <cellStyle name="Normale 5 4" xfId="532"/>
    <cellStyle name="Normale 5 5" xfId="533"/>
    <cellStyle name="Normale 5 6" xfId="534"/>
    <cellStyle name="Normale 6" xfId="535"/>
    <cellStyle name="Normale 6 2" xfId="536"/>
    <cellStyle name="Normale 6 3" xfId="537"/>
    <cellStyle name="Normale 6 3 2" xfId="538"/>
    <cellStyle name="Normale 6 4" xfId="539"/>
    <cellStyle name="Normale 6 5" xfId="540"/>
    <cellStyle name="Normale 6 6" xfId="541"/>
    <cellStyle name="Normale 6_Sviluppo_tariffario_approvato_17022009_Protos" xfId="542"/>
    <cellStyle name="Normale 7" xfId="543"/>
    <cellStyle name="Normale 7 2" xfId="544"/>
    <cellStyle name="Normale 7 3" xfId="545"/>
    <cellStyle name="Normale 7 4" xfId="546"/>
    <cellStyle name="Normale 8" xfId="547"/>
    <cellStyle name="Normale 8 2" xfId="548"/>
    <cellStyle name="Normale 8 3" xfId="549"/>
    <cellStyle name="Normale 8 4" xfId="550"/>
    <cellStyle name="Normale 9" xfId="551"/>
    <cellStyle name="Normale 9 2" xfId="552"/>
    <cellStyle name="Normale 9 3" xfId="553"/>
    <cellStyle name="Normale 9 4" xfId="554"/>
    <cellStyle name="normální_List1" xfId="555"/>
    <cellStyle name="Nota 2" xfId="556"/>
    <cellStyle name="Nota 2 2" xfId="557"/>
    <cellStyle name="Nota 2 2 2" xfId="558"/>
    <cellStyle name="Nota 2 2 2 2" xfId="768"/>
    <cellStyle name="Nota 2 2 3" xfId="769"/>
    <cellStyle name="Nota 2 3" xfId="559"/>
    <cellStyle name="Nota 2 3 2" xfId="770"/>
    <cellStyle name="Nota 2 4" xfId="560"/>
    <cellStyle name="Nota 2 4 2" xfId="771"/>
    <cellStyle name="Nota 2 5" xfId="772"/>
    <cellStyle name="Nota 3" xfId="561"/>
    <cellStyle name="Nota 3 2" xfId="562"/>
    <cellStyle name="Nota 3 2 2" xfId="773"/>
    <cellStyle name="Nota 3 3" xfId="563"/>
    <cellStyle name="Nota 3 3 2" xfId="774"/>
    <cellStyle name="Nota 3 4" xfId="775"/>
    <cellStyle name="Note" xfId="564"/>
    <cellStyle name="Note 2" xfId="565"/>
    <cellStyle name="Note 2 2" xfId="566"/>
    <cellStyle name="Note 2 2 2" xfId="776"/>
    <cellStyle name="Note 2 3" xfId="777"/>
    <cellStyle name="Note 3" xfId="567"/>
    <cellStyle name="Note 3 2" xfId="778"/>
    <cellStyle name="Note 4" xfId="779"/>
    <cellStyle name="Numbers" xfId="568"/>
    <cellStyle name="Output 2" xfId="569"/>
    <cellStyle name="Output 2 2" xfId="570"/>
    <cellStyle name="Output 2 3" xfId="571"/>
    <cellStyle name="Output 2 3 2" xfId="780"/>
    <cellStyle name="Output 2 4" xfId="781"/>
    <cellStyle name="Percent [2]" xfId="572"/>
    <cellStyle name="Percent_Sheet" xfId="573"/>
    <cellStyle name="Percentuale" xfId="797" builtinId="5"/>
    <cellStyle name="Percentuale (0,00%)" xfId="574"/>
    <cellStyle name="Percentuale 10" xfId="575"/>
    <cellStyle name="Percentuale 10 2" xfId="576"/>
    <cellStyle name="Percentuale 10 2 2" xfId="577"/>
    <cellStyle name="Percentuale 10 3" xfId="578"/>
    <cellStyle name="Percentuale 11" xfId="579"/>
    <cellStyle name="Percentuale 11 2" xfId="580"/>
    <cellStyle name="Percentuale 11 2 2" xfId="581"/>
    <cellStyle name="Percentuale 11 2 2 2" xfId="582"/>
    <cellStyle name="Percentuale 11 2 3" xfId="583"/>
    <cellStyle name="Percentuale 11 3" xfId="584"/>
    <cellStyle name="Percentuale 11 3 2" xfId="585"/>
    <cellStyle name="Percentuale 11 4" xfId="586"/>
    <cellStyle name="Percentuale 12" xfId="587"/>
    <cellStyle name="Percentuale 12 2" xfId="588"/>
    <cellStyle name="Percentuale 13" xfId="589"/>
    <cellStyle name="Percentuale 13 2" xfId="590"/>
    <cellStyle name="Percentuale 13 2 2" xfId="591"/>
    <cellStyle name="Percentuale 13 3" xfId="592"/>
    <cellStyle name="Percentuale 14" xfId="593"/>
    <cellStyle name="Percentuale 14 2" xfId="594"/>
    <cellStyle name="Percentuale 15" xfId="595"/>
    <cellStyle name="Percentuale 15 2" xfId="596"/>
    <cellStyle name="Percentuale 16" xfId="597"/>
    <cellStyle name="Percentuale 2" xfId="598"/>
    <cellStyle name="Percentuale 2 2" xfId="599"/>
    <cellStyle name="Percentuale 2 2 2" xfId="600"/>
    <cellStyle name="Percentuale 2 2 3" xfId="601"/>
    <cellStyle name="Percentuale 2 2 3 2" xfId="782"/>
    <cellStyle name="Percentuale 2 2 4" xfId="602"/>
    <cellStyle name="Percentuale 2 2 5" xfId="783"/>
    <cellStyle name="Percentuale 2 3" xfId="603"/>
    <cellStyle name="Percentuale 2 3 2" xfId="604"/>
    <cellStyle name="Percentuale 2 4" xfId="605"/>
    <cellStyle name="Percentuale 2 4 2" xfId="606"/>
    <cellStyle name="Percentuale 2 4 2 2" xfId="607"/>
    <cellStyle name="Percentuale 2 4 3" xfId="608"/>
    <cellStyle name="Percentuale 2 5" xfId="609"/>
    <cellStyle name="Percentuale 2 5 2" xfId="610"/>
    <cellStyle name="Percentuale 2 6" xfId="611"/>
    <cellStyle name="Percentuale 2 7" xfId="612"/>
    <cellStyle name="Percentuale 2 7 2" xfId="784"/>
    <cellStyle name="Percentuale 2 8" xfId="785"/>
    <cellStyle name="Percentuale 3" xfId="613"/>
    <cellStyle name="Percentuale 3 2" xfId="614"/>
    <cellStyle name="Percentuale 3 2 2" xfId="615"/>
    <cellStyle name="Percentuale 3 3" xfId="616"/>
    <cellStyle name="Percentuale 3 4" xfId="617"/>
    <cellStyle name="Percentuale 4" xfId="618"/>
    <cellStyle name="Percentuale 4 2" xfId="619"/>
    <cellStyle name="Percentuale 4 3" xfId="620"/>
    <cellStyle name="Percentuale 4 4" xfId="621"/>
    <cellStyle name="Percentuale 5" xfId="622"/>
    <cellStyle name="Percentuale 5 2" xfId="623"/>
    <cellStyle name="Percentuale 5 2 2" xfId="624"/>
    <cellStyle name="Percentuale 5 3" xfId="625"/>
    <cellStyle name="Percentuale 5 4" xfId="626"/>
    <cellStyle name="Percentuale 6" xfId="627"/>
    <cellStyle name="Percentuale 6 2" xfId="628"/>
    <cellStyle name="Percentuale 6 2 2" xfId="629"/>
    <cellStyle name="Percentuale 6 3" xfId="630"/>
    <cellStyle name="Percentuale 6 4" xfId="631"/>
    <cellStyle name="Percentuale 7" xfId="632"/>
    <cellStyle name="Percentuale 7 2" xfId="633"/>
    <cellStyle name="Percentuale 7 2 2" xfId="634"/>
    <cellStyle name="Percentuale 7 3" xfId="635"/>
    <cellStyle name="Percentuale 8" xfId="636"/>
    <cellStyle name="Percentuale 9" xfId="637"/>
    <cellStyle name="Percentuale 9 2" xfId="638"/>
    <cellStyle name="Percentuale 9 2 2" xfId="639"/>
    <cellStyle name="Percentuale 9 2 2 2" xfId="640"/>
    <cellStyle name="Percentuale 9 2 3" xfId="641"/>
    <cellStyle name="Percentuale 9 3" xfId="642"/>
    <cellStyle name="Percentuale 9 3 2" xfId="643"/>
    <cellStyle name="Percentuale 9 4" xfId="644"/>
    <cellStyle name="Pourcentage [.00]" xfId="645"/>
    <cellStyle name="Pourcentage 2" xfId="646"/>
    <cellStyle name="Pourcentage 3" xfId="647"/>
    <cellStyle name="Puntato" xfId="648"/>
    <cellStyle name="RevList" xfId="649"/>
    <cellStyle name="RowLevel_1_BE (2)" xfId="650"/>
    <cellStyle name="Satisfaisant" xfId="651"/>
    <cellStyle name="Senza nome1" xfId="652"/>
    <cellStyle name="Senza nome1 2" xfId="653"/>
    <cellStyle name="Senza nome2" xfId="654"/>
    <cellStyle name="Senza nome3" xfId="655"/>
    <cellStyle name="Senza nome4" xfId="656"/>
    <cellStyle name="Senza nome4 2" xfId="657"/>
    <cellStyle name="Senza nome5" xfId="658"/>
    <cellStyle name="Senza nome5 2" xfId="659"/>
    <cellStyle name="Senza nome6" xfId="660"/>
    <cellStyle name="Senza nome6 2" xfId="661"/>
    <cellStyle name="Senza nome7" xfId="662"/>
    <cellStyle name="Senza nome7 2" xfId="663"/>
    <cellStyle name="Senza nome8" xfId="664"/>
    <cellStyle name="Senza nome8 2" xfId="665"/>
    <cellStyle name="Senza nome9" xfId="666"/>
    <cellStyle name="Senza nome9 2" xfId="667"/>
    <cellStyle name="Slide Title" xfId="668"/>
    <cellStyle name="Sortie" xfId="669"/>
    <cellStyle name="Sortie 2" xfId="786"/>
    <cellStyle name="Source" xfId="670"/>
    <cellStyle name="Stile 1" xfId="671"/>
    <cellStyle name="Subtotal" xfId="672"/>
    <cellStyle name="Testo avviso 2" xfId="673"/>
    <cellStyle name="Testo avviso 2 2" xfId="674"/>
    <cellStyle name="Testo avviso 2 3" xfId="675"/>
    <cellStyle name="Testo descrittivo 2" xfId="676"/>
    <cellStyle name="Testo descrittivo 2 2" xfId="677"/>
    <cellStyle name="Testo descrittivo 2 3" xfId="678"/>
    <cellStyle name="Texte explicatif" xfId="679"/>
    <cellStyle name="Title" xfId="680"/>
    <cellStyle name="Titolo 1 2" xfId="681"/>
    <cellStyle name="Titolo 1 2 2" xfId="682"/>
    <cellStyle name="Titolo 1 2 3" xfId="683"/>
    <cellStyle name="Titolo 2 2" xfId="684"/>
    <cellStyle name="Titolo 2 2 2" xfId="685"/>
    <cellStyle name="Titolo 2 2 3" xfId="686"/>
    <cellStyle name="Titolo 3" xfId="811" builtinId="18"/>
    <cellStyle name="Titolo 3 2" xfId="687"/>
    <cellStyle name="Titolo 3 2 2" xfId="688"/>
    <cellStyle name="Titolo 3 2 3" xfId="689"/>
    <cellStyle name="Titolo 4 2" xfId="690"/>
    <cellStyle name="Titolo 4 2 2" xfId="691"/>
    <cellStyle name="Titolo 4 2 3" xfId="692"/>
    <cellStyle name="Titolo 5" xfId="693"/>
    <cellStyle name="Titre" xfId="694"/>
    <cellStyle name="Titre 1" xfId="695"/>
    <cellStyle name="Titre 2" xfId="696"/>
    <cellStyle name="Titre 3" xfId="697"/>
    <cellStyle name="Titre 4" xfId="698"/>
    <cellStyle name="TMS" xfId="699"/>
    <cellStyle name="Total" xfId="700"/>
    <cellStyle name="Total 2" xfId="701"/>
    <cellStyle name="Total 2 2" xfId="787"/>
    <cellStyle name="Total 3" xfId="702"/>
    <cellStyle name="Total 3 2" xfId="788"/>
    <cellStyle name="Total 4" xfId="789"/>
    <cellStyle name="Totale 2" xfId="703"/>
    <cellStyle name="Totale 2 2" xfId="704"/>
    <cellStyle name="Totale 2 3" xfId="705"/>
    <cellStyle name="Totale 2 3 2" xfId="790"/>
    <cellStyle name="Valore non valido" xfId="794" builtinId="27"/>
    <cellStyle name="Valore non valido 2" xfId="706"/>
    <cellStyle name="Valore non valido 2 2" xfId="707"/>
    <cellStyle name="Valore non valido 2 3" xfId="708"/>
    <cellStyle name="Valore valido 2" xfId="709"/>
    <cellStyle name="Valore valido 2 2" xfId="710"/>
    <cellStyle name="Valore valido 2 3" xfId="711"/>
    <cellStyle name="Valuta" xfId="796" builtinId="4"/>
    <cellStyle name="Valuta (0)_ACQUE TOSCANE-PMT DÉTAILLÉ 2000-2004" xfId="712"/>
    <cellStyle name="Valuta 2" xfId="713"/>
    <cellStyle name="Valuta 2 2" xfId="714"/>
    <cellStyle name="Valuta 3" xfId="795"/>
    <cellStyle name="Vérification" xfId="715"/>
    <cellStyle name="Warning Text" xfId="716"/>
    <cellStyle name="표준_invest" xfId="717"/>
  </cellStyles>
  <dxfs count="2">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61A1"/>
      <color rgb="FFFF0066"/>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xmlns=""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xmlns=""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xmlns=""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xmlns=""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2895</xdr:rowOff>
    </xdr:to>
    <xdr:pic>
      <xdr:nvPicPr>
        <xdr:cNvPr id="2" name="Immagine 1">
          <a:extLst>
            <a:ext uri="{FF2B5EF4-FFF2-40B4-BE49-F238E27FC236}">
              <a16:creationId xmlns:a16="http://schemas.microsoft.com/office/drawing/2014/main" xmlns=""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xmlns=""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xmlns=""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xmlns=""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xmlns=""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xmlns="" id="{F5A09597-60DD-471E-BB4B-397C8A5AC53F}"/>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EF%20Grezzo%20Comu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row>
        <row r="10">
          <cell r="E10"/>
        </row>
        <row r="11">
          <cell r="E11">
            <v>0</v>
          </cell>
        </row>
        <row r="12">
          <cell r="E12"/>
        </row>
        <row r="13">
          <cell r="E13"/>
        </row>
        <row r="14">
          <cell r="E14"/>
        </row>
        <row r="15">
          <cell r="E15"/>
        </row>
        <row r="24">
          <cell r="E24"/>
        </row>
        <row r="25">
          <cell r="E25"/>
        </row>
        <row r="26">
          <cell r="E26"/>
        </row>
        <row r="27">
          <cell r="E27"/>
        </row>
        <row r="36">
          <cell r="J36"/>
        </row>
        <row r="37">
          <cell r="J37"/>
        </row>
        <row r="38">
          <cell r="J38"/>
        </row>
        <row r="39">
          <cell r="J39"/>
        </row>
      </sheetData>
      <sheetData sheetId="1"/>
      <sheetData sheetId="2">
        <row r="10">
          <cell r="E10">
            <v>0</v>
          </cell>
        </row>
        <row r="11">
          <cell r="E11">
            <v>0</v>
          </cell>
          <cell r="H11"/>
        </row>
        <row r="12">
          <cell r="E12">
            <v>0</v>
          </cell>
          <cell r="H12"/>
        </row>
        <row r="13">
          <cell r="E13">
            <v>0</v>
          </cell>
        </row>
        <row r="14">
          <cell r="E14">
            <v>0</v>
          </cell>
        </row>
        <row r="15">
          <cell r="E15">
            <v>0</v>
          </cell>
        </row>
        <row r="18">
          <cell r="E18">
            <v>0</v>
          </cell>
          <cell r="G18">
            <v>0</v>
          </cell>
        </row>
        <row r="19">
          <cell r="E19">
            <v>0</v>
          </cell>
          <cell r="G19">
            <v>0</v>
          </cell>
        </row>
        <row r="20">
          <cell r="E20">
            <v>0</v>
          </cell>
          <cell r="G20">
            <v>0</v>
          </cell>
        </row>
        <row r="21">
          <cell r="E21">
            <v>0</v>
          </cell>
          <cell r="G21">
            <v>0</v>
          </cell>
        </row>
        <row r="23">
          <cell r="E23">
            <v>0</v>
          </cell>
          <cell r="G23">
            <v>0</v>
          </cell>
        </row>
        <row r="27">
          <cell r="E27">
            <v>0</v>
          </cell>
          <cell r="G27">
            <v>0</v>
          </cell>
        </row>
      </sheetData>
      <sheetData sheetId="3">
        <row r="22">
          <cell r="E22">
            <v>0</v>
          </cell>
        </row>
        <row r="45">
          <cell r="E45">
            <v>0</v>
          </cell>
        </row>
      </sheetData>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MTR"/>
      <sheetName val="Previsionali"/>
      <sheetName val="Conto economico"/>
      <sheetName val="SIR in perimetro"/>
      <sheetName val="CK"/>
      <sheetName val="Cespiti (pre 2018)"/>
      <sheetName val="Cespiti (post 2018)"/>
      <sheetName val="LIC e PRdelCCN"/>
      <sheetName val="parametri notevoli"/>
      <sheetName val="AcquistoServizi_CTS_CTR"/>
      <sheetName val="ModPEF21Comune"/>
    </sheetNames>
    <sheetDataSet>
      <sheetData sheetId="0"/>
      <sheetData sheetId="1"/>
      <sheetData sheetId="2"/>
      <sheetData sheetId="3">
        <row r="11">
          <cell r="G11"/>
        </row>
        <row r="12">
          <cell r="G12"/>
        </row>
      </sheetData>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theme="5" tint="-0.249977111117893"/>
  </sheetPr>
  <dimension ref="A1:J62"/>
  <sheetViews>
    <sheetView showGridLines="0" tabSelected="1" zoomScale="75" zoomScaleNormal="75" workbookViewId="0">
      <selection activeCell="A20" sqref="A20"/>
    </sheetView>
  </sheetViews>
  <sheetFormatPr defaultColWidth="0" defaultRowHeight="14.45" customHeight="1" zeroHeight="1"/>
  <cols>
    <col min="1" max="1" width="4.140625" style="108" customWidth="1"/>
    <col min="2" max="2" width="30.28515625" style="108" bestFit="1" customWidth="1"/>
    <col min="3" max="3" width="40" style="108" bestFit="1" customWidth="1"/>
    <col min="4" max="4" width="12" style="108" customWidth="1"/>
    <col min="5" max="7" width="12" style="129" customWidth="1"/>
    <col min="8" max="16384" width="12" style="108" hidden="1"/>
  </cols>
  <sheetData>
    <row r="1" spans="2:3" ht="16.5"/>
    <row r="2" spans="2:3" ht="16.5">
      <c r="B2" s="232"/>
    </row>
    <row r="3" spans="2:3" ht="20.25">
      <c r="B3" s="233" t="s">
        <v>356</v>
      </c>
      <c r="C3" s="234" t="s">
        <v>357</v>
      </c>
    </row>
    <row r="4" spans="2:3" ht="16.5">
      <c r="B4" s="235" t="s">
        <v>358</v>
      </c>
      <c r="C4" s="236" t="s">
        <v>359</v>
      </c>
    </row>
    <row r="5" spans="2:3" ht="16.5">
      <c r="B5" s="235" t="s">
        <v>260</v>
      </c>
      <c r="C5" s="237" t="s">
        <v>360</v>
      </c>
    </row>
    <row r="6" spans="2:3" ht="16.5">
      <c r="B6" s="235" t="s">
        <v>319</v>
      </c>
      <c r="C6" s="238" t="s">
        <v>361</v>
      </c>
    </row>
    <row r="7" spans="2:3" ht="16.5">
      <c r="B7" s="235" t="s">
        <v>218</v>
      </c>
      <c r="C7" s="239" t="s">
        <v>362</v>
      </c>
    </row>
    <row r="8" spans="2:3" ht="16.5">
      <c r="B8" s="235" t="s">
        <v>363</v>
      </c>
    </row>
    <row r="9" spans="2:3" ht="16.5">
      <c r="B9" s="235" t="s">
        <v>364</v>
      </c>
    </row>
    <row r="10" spans="2:3" ht="16.5">
      <c r="B10" s="235" t="s">
        <v>365</v>
      </c>
    </row>
    <row r="11" spans="2:3" ht="16.5">
      <c r="B11" s="235" t="s">
        <v>366</v>
      </c>
    </row>
    <row r="12" spans="2:3" ht="16.5">
      <c r="B12" s="235" t="s">
        <v>367</v>
      </c>
    </row>
    <row r="13" spans="2:3" ht="16.5">
      <c r="B13" s="235" t="s">
        <v>368</v>
      </c>
    </row>
    <row r="14" spans="2:3" ht="16.5">
      <c r="B14" s="235" t="s">
        <v>369</v>
      </c>
    </row>
    <row r="15" spans="2:3" ht="16.5">
      <c r="B15" s="235" t="s">
        <v>370</v>
      </c>
    </row>
    <row r="16" spans="2:3" ht="16.5"/>
    <row r="17" spans="2:9" ht="18">
      <c r="B17" s="609" t="s">
        <v>371</v>
      </c>
    </row>
    <row r="18" spans="2:9" ht="38.25" customHeight="1">
      <c r="B18" s="664" t="s">
        <v>539</v>
      </c>
      <c r="C18" s="664"/>
      <c r="D18" s="664"/>
      <c r="E18" s="664"/>
      <c r="F18" s="664"/>
      <c r="G18" s="664"/>
    </row>
    <row r="19" spans="2:9" s="610" customFormat="1" ht="16.5">
      <c r="B19" s="611" t="s">
        <v>540</v>
      </c>
      <c r="E19" s="612"/>
      <c r="F19" s="612"/>
      <c r="G19" s="612"/>
    </row>
    <row r="20" spans="2:9" ht="16.5">
      <c r="B20" s="240" t="s">
        <v>545</v>
      </c>
    </row>
    <row r="21" spans="2:9" s="610" customFormat="1" ht="16.5">
      <c r="B21" s="611" t="s">
        <v>544</v>
      </c>
      <c r="E21" s="612"/>
      <c r="F21" s="612"/>
      <c r="G21" s="612"/>
    </row>
    <row r="22" spans="2:9" ht="16.5">
      <c r="B22" s="240" t="s">
        <v>372</v>
      </c>
    </row>
    <row r="23" spans="2:9" s="610" customFormat="1" ht="16.5">
      <c r="B23" s="611" t="s">
        <v>373</v>
      </c>
      <c r="E23" s="612"/>
      <c r="F23" s="612"/>
      <c r="G23" s="612"/>
    </row>
    <row r="24" spans="2:9" ht="16.5">
      <c r="B24" s="240" t="s">
        <v>374</v>
      </c>
    </row>
    <row r="25" spans="2:9" s="610" customFormat="1" ht="16.5">
      <c r="B25" s="611" t="s">
        <v>375</v>
      </c>
      <c r="E25" s="612"/>
      <c r="F25" s="612"/>
      <c r="G25" s="612"/>
    </row>
    <row r="26" spans="2:9" ht="16.5">
      <c r="B26" s="240" t="s">
        <v>376</v>
      </c>
    </row>
    <row r="27" spans="2:9" s="610" customFormat="1" ht="16.5">
      <c r="B27" s="611" t="s">
        <v>377</v>
      </c>
      <c r="E27" s="612"/>
      <c r="F27" s="612"/>
      <c r="G27" s="612"/>
    </row>
    <row r="28" spans="2:9" ht="16.5">
      <c r="B28" s="240" t="s">
        <v>380</v>
      </c>
    </row>
    <row r="29" spans="2:9" s="610" customFormat="1" ht="16.5">
      <c r="B29" s="611" t="s">
        <v>381</v>
      </c>
      <c r="E29" s="612"/>
      <c r="F29" s="612"/>
      <c r="G29" s="612"/>
    </row>
    <row r="30" spans="2:9" ht="31.15" customHeight="1">
      <c r="B30" s="664" t="s">
        <v>382</v>
      </c>
      <c r="C30" s="664"/>
      <c r="D30" s="664"/>
      <c r="E30" s="664"/>
      <c r="F30" s="664"/>
      <c r="G30" s="664"/>
      <c r="H30" s="664"/>
      <c r="I30" s="664"/>
    </row>
    <row r="31" spans="2:9" s="610" customFormat="1" ht="16.5">
      <c r="B31" s="611" t="s">
        <v>383</v>
      </c>
      <c r="E31" s="612"/>
      <c r="F31" s="612"/>
      <c r="G31" s="612"/>
    </row>
    <row r="32" spans="2:9" ht="16.5">
      <c r="B32" s="240" t="s">
        <v>541</v>
      </c>
    </row>
    <row r="33" spans="2:10" s="610" customFormat="1" ht="16.5">
      <c r="B33" s="611" t="s">
        <v>542</v>
      </c>
      <c r="E33" s="612"/>
      <c r="F33" s="612"/>
      <c r="G33" s="612"/>
    </row>
    <row r="34" spans="2:10" ht="16.5">
      <c r="B34" s="240" t="s">
        <v>378</v>
      </c>
    </row>
    <row r="35" spans="2:10" s="610" customFormat="1" ht="16.5">
      <c r="B35" s="611" t="s">
        <v>379</v>
      </c>
      <c r="E35" s="612"/>
      <c r="F35" s="612"/>
      <c r="G35" s="612"/>
    </row>
    <row r="36" spans="2:10" ht="16.5"/>
    <row r="39" spans="2:10" ht="16.5" hidden="1">
      <c r="J39" s="109"/>
    </row>
    <row r="40" spans="2:10" ht="16.5" hidden="1">
      <c r="J40" s="109"/>
    </row>
    <row r="41" spans="2:10" ht="16.5" hidden="1">
      <c r="J41" s="109"/>
    </row>
    <row r="42" spans="2:10" ht="16.5" hidden="1">
      <c r="J42" s="109"/>
    </row>
    <row r="43" spans="2:10" ht="16.5" hidden="1">
      <c r="J43" s="109"/>
    </row>
    <row r="44" spans="2:10" ht="16.5" hidden="1">
      <c r="J44" s="109"/>
    </row>
    <row r="45" spans="2:10" ht="16.5" hidden="1">
      <c r="J45" s="109"/>
    </row>
    <row r="46" spans="2:10" ht="16.5" hidden="1">
      <c r="J46" s="109"/>
    </row>
    <row r="47" spans="2:10" ht="16.5" hidden="1">
      <c r="J47" s="109"/>
    </row>
    <row r="48" spans="2:10" ht="16.5" hidden="1">
      <c r="J48" s="109"/>
    </row>
    <row r="49" spans="10:10" ht="16.5" hidden="1">
      <c r="J49" s="109"/>
    </row>
    <row r="50" spans="10:10" ht="16.5" hidden="1">
      <c r="J50" s="109"/>
    </row>
    <row r="51" spans="10:10" ht="16.5" hidden="1">
      <c r="J51" s="109"/>
    </row>
    <row r="52" spans="10:10" ht="16.5" hidden="1">
      <c r="J52" s="109"/>
    </row>
    <row r="53" spans="10:10" ht="16.5" hidden="1">
      <c r="J53" s="109"/>
    </row>
    <row r="54" spans="10:10" ht="16.5"/>
    <row r="55" spans="10:10" ht="16.5"/>
    <row r="56" spans="10:10" ht="16.5"/>
    <row r="57" spans="10:10" ht="16.5"/>
    <row r="58" spans="10:10" ht="16.5"/>
    <row r="59" spans="10:10" ht="16.5"/>
    <row r="60" spans="10:10" ht="16.5"/>
    <row r="61" spans="10:10" ht="14.45" customHeight="1"/>
    <row r="62" spans="10:10" ht="14.45" customHeight="1"/>
  </sheetData>
  <sheetProtection algorithmName="SHA-512" hashValue="+8ejw+pP//i5RfK32+vQT+9d7Janb4KvDgC1fsiy6S6WCU/3iNUwn8hsPRxeQgHhBEqd9XwK5TmSbga66LF7qw==" saltValue="8bAT8brnCZ9Lo1op7nml3g==" spinCount="100000" sheet="1" objects="1" scenarios="1" formatCells="0" formatColumns="0"/>
  <mergeCells count="2">
    <mergeCell ref="B30:I30"/>
    <mergeCell ref="B18:G18"/>
  </mergeCells>
  <hyperlinks>
    <hyperlink ref="B8" location="'Conto economico'!B2" display="Dati di conto economico"/>
    <hyperlink ref="B9" location="'SIR in perimetro'!B2" display="Dati di conto economico"/>
    <hyperlink ref="B10" location="'Cespiti (pre 2018)'!B12" display="Cespiti prima del 31dic207-Gestore1"/>
    <hyperlink ref="B11" location="'Cespiti (post 2018)'!B12" display="Cespiti 2018-Gestore1"/>
    <hyperlink ref="B13" location="'LIC e PRdelCCN'!A14" display="'LIC e PRdelCCN'!A14"/>
    <hyperlink ref="B14" location="'LIC e PRdelCCN'!D31" display="Poste Rettificative del CCN-Gestore1"/>
    <hyperlink ref="B12" location="'LIC e PRdelCCN'!A5" display="'LIC e PRdelCCN'!A5"/>
    <hyperlink ref="B15" location="AcquistoServizi_CTS_CTR!A2" display="Dettagli di CTS e CTR"/>
    <hyperlink ref="B4" location="Definizioni!A1" display="Definizioni"/>
    <hyperlink ref="B5" location="Previsionali!D9" display="Dati da PEF"/>
    <hyperlink ref="B6" location="Previsionali!D27" display="Informazioni aggiuntive"/>
    <hyperlink ref="B7" location="Previsionali!F32" display="Componenti previsionali di costo"/>
    <hyperlink ref="B23" r:id="rId1"/>
    <hyperlink ref="B19" r:id="rId2"/>
    <hyperlink ref="B25" r:id="rId3"/>
    <hyperlink ref="B35" r:id="rId4"/>
    <hyperlink ref="B27" r:id="rId5"/>
    <hyperlink ref="B29" r:id="rId6"/>
    <hyperlink ref="B31" r:id="rId7"/>
    <hyperlink ref="B33" r:id="rId8"/>
    <hyperlink ref="B21" r:id="rId9"/>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theme="5" tint="-0.249977111117893"/>
    <pageSetUpPr fitToPage="1"/>
  </sheetPr>
  <dimension ref="A1:D43"/>
  <sheetViews>
    <sheetView showGridLines="0" zoomScale="75" zoomScaleNormal="75" workbookViewId="0">
      <selection activeCell="B66" sqref="B66"/>
    </sheetView>
  </sheetViews>
  <sheetFormatPr defaultColWidth="0" defaultRowHeight="16.5"/>
  <cols>
    <col min="1" max="1" width="26.140625" style="108" customWidth="1"/>
    <col min="2" max="2" width="114.5703125" style="108" bestFit="1" customWidth="1"/>
    <col min="3" max="3" width="56.7109375" style="108" customWidth="1"/>
    <col min="4" max="4" width="22.28515625" style="108" customWidth="1"/>
    <col min="5" max="16384" width="9.140625" style="108" hidden="1"/>
  </cols>
  <sheetData>
    <row r="1" spans="1:4" ht="18.75">
      <c r="A1" s="136" t="s">
        <v>231</v>
      </c>
    </row>
    <row r="2" spans="1:4">
      <c r="A2" s="137"/>
    </row>
    <row r="3" spans="1:4" s="109" customFormat="1" ht="39.75" customHeight="1">
      <c r="A3" s="138" t="s">
        <v>232</v>
      </c>
      <c r="B3" s="139" t="s">
        <v>233</v>
      </c>
      <c r="C3" s="343" t="s">
        <v>234</v>
      </c>
      <c r="D3" s="108"/>
    </row>
    <row r="4" spans="1:4" ht="115.5">
      <c r="A4" s="140" t="s">
        <v>235</v>
      </c>
      <c r="B4" s="141" t="s">
        <v>283</v>
      </c>
      <c r="C4" s="142" t="s">
        <v>236</v>
      </c>
    </row>
    <row r="5" spans="1:4" ht="99">
      <c r="A5" s="140" t="s">
        <v>237</v>
      </c>
      <c r="B5" s="143" t="s">
        <v>284</v>
      </c>
      <c r="C5" s="142" t="s">
        <v>238</v>
      </c>
    </row>
    <row r="6" spans="1:4" ht="115.5">
      <c r="A6" s="144" t="s">
        <v>239</v>
      </c>
      <c r="B6" s="145" t="s">
        <v>346</v>
      </c>
      <c r="C6" s="142" t="s">
        <v>240</v>
      </c>
    </row>
    <row r="7" spans="1:4" ht="132">
      <c r="A7" s="140" t="s">
        <v>241</v>
      </c>
      <c r="B7" s="146" t="s">
        <v>285</v>
      </c>
      <c r="C7" s="142" t="s">
        <v>242</v>
      </c>
    </row>
    <row r="8" spans="1:4" ht="82.5">
      <c r="A8" s="140" t="s">
        <v>243</v>
      </c>
      <c r="B8" s="147" t="s">
        <v>286</v>
      </c>
      <c r="C8" s="142" t="s">
        <v>244</v>
      </c>
    </row>
    <row r="9" spans="1:4" ht="66">
      <c r="A9" s="148" t="s">
        <v>245</v>
      </c>
      <c r="B9" s="149" t="s">
        <v>287</v>
      </c>
      <c r="C9" s="150" t="s">
        <v>246</v>
      </c>
    </row>
    <row r="10" spans="1:4" ht="33">
      <c r="A10" s="151" t="s">
        <v>247</v>
      </c>
      <c r="B10" s="152" t="s">
        <v>345</v>
      </c>
      <c r="C10" s="150" t="s">
        <v>248</v>
      </c>
    </row>
    <row r="11" spans="1:4" ht="82.5">
      <c r="A11" s="151" t="s">
        <v>249</v>
      </c>
      <c r="B11" s="153" t="s">
        <v>288</v>
      </c>
      <c r="C11" s="150" t="s">
        <v>250</v>
      </c>
    </row>
    <row r="12" spans="1:4" ht="234" customHeight="1">
      <c r="A12" s="151" t="s">
        <v>289</v>
      </c>
      <c r="B12" s="153" t="s">
        <v>347</v>
      </c>
      <c r="C12" s="154" t="s">
        <v>350</v>
      </c>
    </row>
    <row r="13" spans="1:4" ht="115.5">
      <c r="A13" s="155" t="s">
        <v>290</v>
      </c>
      <c r="B13" s="156" t="s">
        <v>251</v>
      </c>
      <c r="C13" s="157" t="s">
        <v>252</v>
      </c>
    </row>
    <row r="14" spans="1:4" ht="102.75">
      <c r="A14" s="158" t="s">
        <v>291</v>
      </c>
      <c r="B14" s="159" t="s">
        <v>292</v>
      </c>
      <c r="C14" s="160" t="s">
        <v>253</v>
      </c>
    </row>
    <row r="15" spans="1:4" ht="68.25">
      <c r="A15" s="158" t="s">
        <v>293</v>
      </c>
      <c r="B15" s="159" t="s">
        <v>294</v>
      </c>
      <c r="C15" s="160" t="s">
        <v>253</v>
      </c>
    </row>
    <row r="16" spans="1:4" ht="159.75" customHeight="1">
      <c r="A16" s="158" t="s">
        <v>295</v>
      </c>
      <c r="B16" s="159" t="s">
        <v>316</v>
      </c>
      <c r="C16" s="160" t="s">
        <v>296</v>
      </c>
    </row>
    <row r="17" spans="1:3" ht="242.25" customHeight="1">
      <c r="A17" s="161" t="s">
        <v>254</v>
      </c>
      <c r="B17" s="159" t="s">
        <v>255</v>
      </c>
      <c r="C17" s="160" t="s">
        <v>256</v>
      </c>
    </row>
    <row r="18" spans="1:3" ht="220.5" customHeight="1">
      <c r="A18" s="161" t="s">
        <v>257</v>
      </c>
      <c r="B18" s="159" t="s">
        <v>258</v>
      </c>
      <c r="C18" s="160" t="s">
        <v>317</v>
      </c>
    </row>
    <row r="19" spans="1:3">
      <c r="A19" s="160" t="s">
        <v>70</v>
      </c>
      <c r="B19" s="164" t="s">
        <v>297</v>
      </c>
      <c r="C19" s="160" t="s">
        <v>298</v>
      </c>
    </row>
    <row r="20" spans="1:3" ht="49.5">
      <c r="A20" s="166" t="s">
        <v>71</v>
      </c>
      <c r="B20" s="164" t="s">
        <v>299</v>
      </c>
      <c r="C20" s="160" t="s">
        <v>298</v>
      </c>
    </row>
    <row r="21" spans="1:3" ht="86.25" customHeight="1">
      <c r="A21" s="167" t="s">
        <v>72</v>
      </c>
      <c r="B21" s="164" t="s">
        <v>315</v>
      </c>
      <c r="C21" s="160" t="s">
        <v>314</v>
      </c>
    </row>
    <row r="22" spans="1:3" ht="33">
      <c r="A22" s="166" t="s">
        <v>78</v>
      </c>
      <c r="B22" s="164" t="s">
        <v>313</v>
      </c>
      <c r="C22" s="160" t="s">
        <v>314</v>
      </c>
    </row>
    <row r="23" spans="1:3">
      <c r="A23" s="166" t="s">
        <v>79</v>
      </c>
      <c r="B23" s="159" t="s">
        <v>311</v>
      </c>
      <c r="C23" s="160" t="s">
        <v>314</v>
      </c>
    </row>
    <row r="24" spans="1:3" ht="33">
      <c r="A24" s="166" t="s">
        <v>80</v>
      </c>
      <c r="B24" s="159" t="s">
        <v>312</v>
      </c>
      <c r="C24" s="160" t="s">
        <v>314</v>
      </c>
    </row>
    <row r="25" spans="1:3" ht="33">
      <c r="A25" s="168" t="s">
        <v>74</v>
      </c>
      <c r="B25" s="159" t="s">
        <v>300</v>
      </c>
      <c r="C25" s="160" t="s">
        <v>298</v>
      </c>
    </row>
    <row r="26" spans="1:3" ht="33">
      <c r="A26" s="168" t="s">
        <v>73</v>
      </c>
      <c r="B26" s="159" t="s">
        <v>306</v>
      </c>
      <c r="C26" s="160" t="s">
        <v>304</v>
      </c>
    </row>
    <row r="27" spans="1:3" ht="33">
      <c r="A27" s="168" t="s">
        <v>81</v>
      </c>
      <c r="B27" s="159" t="s">
        <v>305</v>
      </c>
      <c r="C27" s="160" t="s">
        <v>307</v>
      </c>
    </row>
    <row r="28" spans="1:3" ht="33">
      <c r="A28" s="168" t="s">
        <v>98</v>
      </c>
      <c r="B28" s="159" t="s">
        <v>309</v>
      </c>
      <c r="C28" s="160" t="s">
        <v>307</v>
      </c>
    </row>
    <row r="29" spans="1:3" ht="33">
      <c r="A29" s="170" t="s">
        <v>74</v>
      </c>
      <c r="B29" s="159" t="s">
        <v>308</v>
      </c>
      <c r="C29" s="160" t="s">
        <v>303</v>
      </c>
    </row>
    <row r="30" spans="1:3" s="109" customFormat="1" ht="132">
      <c r="A30" s="171" t="s">
        <v>277</v>
      </c>
      <c r="B30" s="169" t="s">
        <v>302</v>
      </c>
      <c r="C30" s="160" t="s">
        <v>301</v>
      </c>
    </row>
    <row r="31" spans="1:3">
      <c r="A31" s="171" t="s">
        <v>97</v>
      </c>
      <c r="B31" s="165" t="s">
        <v>310</v>
      </c>
      <c r="C31" s="160" t="s">
        <v>303</v>
      </c>
    </row>
    <row r="32" spans="1:3" ht="168.75">
      <c r="A32" s="158" t="s">
        <v>409</v>
      </c>
      <c r="B32" s="159" t="s">
        <v>411</v>
      </c>
      <c r="C32" s="160" t="s">
        <v>412</v>
      </c>
    </row>
    <row r="33" spans="1:3" ht="135.75">
      <c r="A33" s="158" t="s">
        <v>410</v>
      </c>
      <c r="B33" s="159" t="s">
        <v>414</v>
      </c>
      <c r="C33" s="160" t="s">
        <v>413</v>
      </c>
    </row>
    <row r="34" spans="1:3" ht="69.75">
      <c r="A34" s="158" t="s">
        <v>415</v>
      </c>
      <c r="B34" s="159" t="s">
        <v>417</v>
      </c>
      <c r="C34" s="160" t="s">
        <v>416</v>
      </c>
    </row>
    <row r="35" spans="1:3" ht="134.25">
      <c r="A35" s="158" t="s">
        <v>418</v>
      </c>
      <c r="B35" s="159" t="s">
        <v>419</v>
      </c>
      <c r="C35" s="160" t="s">
        <v>420</v>
      </c>
    </row>
    <row r="43" spans="1:3">
      <c r="B43"/>
    </row>
  </sheetData>
  <sheetProtection algorithmName="SHA-512" hashValue="QPd5ml3RyLBHxT3kUAjc0IATkNcfGgSo4bkNPOqYm5tdP8ccn22PGW1lo1qQZJ4lfTQc7j14jrBodEZGNUo1Gw==" saltValue="aYqhwqijL09t8hNkb3dpRA==" spinCount="100000" sheet="1" objects="1" scenarios="1" formatCells="0" formatColumns="0"/>
  <hyperlinks>
    <hyperlink ref="C3" r:id="rId1"/>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0070C0"/>
  </sheetPr>
  <dimension ref="A1:AM46"/>
  <sheetViews>
    <sheetView zoomScale="55" zoomScaleNormal="55" workbookViewId="0">
      <selection activeCell="D31" sqref="D31"/>
    </sheetView>
  </sheetViews>
  <sheetFormatPr defaultRowHeight="15"/>
  <cols>
    <col min="3" max="4" width="12" bestFit="1" customWidth="1"/>
    <col min="5" max="5" width="17.42578125" bestFit="1" customWidth="1"/>
    <col min="6" max="6" width="13.42578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1" width="10.42578125" bestFit="1" customWidth="1"/>
    <col min="22" max="22" width="14.7109375" bestFit="1" customWidth="1"/>
    <col min="23" max="23" width="14.42578125" bestFit="1" customWidth="1"/>
    <col min="24" max="24" width="13.85546875" bestFit="1" customWidth="1"/>
    <col min="25" max="25" width="19.140625" bestFit="1" customWidth="1"/>
    <col min="28" max="28" width="52.140625" bestFit="1" customWidth="1"/>
    <col min="29" max="29" width="8.5703125" bestFit="1" customWidth="1"/>
  </cols>
  <sheetData>
    <row r="1" spans="1:39" ht="15.75" thickBot="1"/>
    <row r="2" spans="1:39" ht="16.5" thickTop="1" thickBot="1">
      <c r="A2" s="665" t="s">
        <v>165</v>
      </c>
      <c r="B2" s="666"/>
      <c r="C2" s="666"/>
      <c r="D2" s="666"/>
      <c r="E2" s="666"/>
      <c r="F2" s="666"/>
      <c r="G2" s="667"/>
      <c r="J2" s="17" t="s">
        <v>151</v>
      </c>
      <c r="K2" s="17"/>
      <c r="L2" s="17"/>
      <c r="M2" s="17"/>
      <c r="N2" s="17"/>
      <c r="S2" s="17" t="s">
        <v>150</v>
      </c>
      <c r="T2" s="17"/>
      <c r="U2" s="17"/>
      <c r="V2" s="17"/>
      <c r="W2" s="17"/>
    </row>
    <row r="3" spans="1:39" ht="15.75" thickTop="1">
      <c r="A3" s="25"/>
      <c r="B3" s="26"/>
      <c r="C3" s="43">
        <v>2018</v>
      </c>
      <c r="D3" s="43">
        <v>2019</v>
      </c>
      <c r="E3" s="43">
        <v>2020</v>
      </c>
      <c r="F3" s="43">
        <v>2021</v>
      </c>
      <c r="G3" s="27"/>
      <c r="K3" s="7">
        <v>2017</v>
      </c>
      <c r="L3" s="7">
        <v>2018</v>
      </c>
      <c r="M3" s="7">
        <v>2019</v>
      </c>
      <c r="N3" s="7">
        <v>2020</v>
      </c>
      <c r="T3" s="7">
        <v>2018</v>
      </c>
      <c r="U3" s="7">
        <v>2019</v>
      </c>
      <c r="V3" s="7">
        <v>2020</v>
      </c>
      <c r="W3" s="7">
        <v>2021</v>
      </c>
    </row>
    <row r="4" spans="1:39">
      <c r="A4" s="28"/>
      <c r="B4" s="6"/>
      <c r="C4" s="6"/>
      <c r="D4" s="6"/>
      <c r="E4" s="6"/>
      <c r="F4" s="6"/>
      <c r="G4" s="29"/>
      <c r="AG4" s="9"/>
      <c r="AH4" s="9"/>
      <c r="AI4" s="9"/>
      <c r="AJ4" s="9"/>
      <c r="AK4" s="9"/>
      <c r="AL4" s="9"/>
      <c r="AM4" s="9"/>
    </row>
    <row r="5" spans="1:39">
      <c r="A5" s="28"/>
      <c r="B5" s="6"/>
      <c r="C5" s="6"/>
      <c r="D5" s="6" t="s">
        <v>70</v>
      </c>
      <c r="E5" s="362"/>
      <c r="F5" s="362">
        <f>[1]Dashboard21!E9</f>
        <v>0</v>
      </c>
      <c r="G5" s="29"/>
      <c r="J5" t="s">
        <v>75</v>
      </c>
      <c r="L5" s="24">
        <f t="shared" ref="L5:N5" si="0">+L7+L8</f>
        <v>0</v>
      </c>
      <c r="M5" s="24">
        <f t="shared" si="0"/>
        <v>0</v>
      </c>
      <c r="N5" s="24">
        <f t="shared" si="0"/>
        <v>0</v>
      </c>
      <c r="S5" t="s">
        <v>75</v>
      </c>
      <c r="T5" s="364">
        <f t="shared" ref="T5:U5" si="1">+T7+T8</f>
        <v>0</v>
      </c>
      <c r="U5" s="364">
        <f t="shared" si="1"/>
        <v>0</v>
      </c>
      <c r="V5" s="599"/>
      <c r="W5" s="599" t="e">
        <f>+W7+W8</f>
        <v>#DIV/0!</v>
      </c>
      <c r="AG5" s="9"/>
      <c r="AH5" s="9"/>
      <c r="AI5" s="9"/>
      <c r="AJ5" s="9"/>
      <c r="AK5" s="9"/>
      <c r="AL5" s="9"/>
      <c r="AM5" s="9"/>
    </row>
    <row r="6" spans="1:39">
      <c r="A6" s="28"/>
      <c r="B6" s="6"/>
      <c r="C6" s="6"/>
      <c r="D6" s="42" t="s">
        <v>71</v>
      </c>
      <c r="E6" s="362"/>
      <c r="F6" s="362">
        <f>[1]Dashboard21!E10</f>
        <v>0</v>
      </c>
      <c r="G6" s="29"/>
      <c r="L6" s="19"/>
      <c r="M6" s="19"/>
      <c r="N6" s="19"/>
      <c r="T6" s="9"/>
      <c r="U6" s="9"/>
      <c r="V6" s="600"/>
      <c r="W6" s="600"/>
      <c r="AG6" s="9"/>
      <c r="AH6" s="9"/>
      <c r="AI6" s="9"/>
      <c r="AJ6" s="9"/>
      <c r="AK6" s="9"/>
      <c r="AL6" s="9"/>
      <c r="AM6" s="9"/>
    </row>
    <row r="7" spans="1:39">
      <c r="A7" s="28"/>
      <c r="B7" s="6"/>
      <c r="C7" s="6"/>
      <c r="D7" s="38" t="s">
        <v>72</v>
      </c>
      <c r="E7" s="363"/>
      <c r="F7" s="363">
        <f>[1]Dashboard21!E11</f>
        <v>0</v>
      </c>
      <c r="G7" s="29"/>
      <c r="J7" t="s">
        <v>68</v>
      </c>
      <c r="L7" s="24">
        <f>+Previsionali!F12</f>
        <v>0</v>
      </c>
      <c r="M7" s="24">
        <f>+Previsionali!G12</f>
        <v>0</v>
      </c>
      <c r="N7" s="596">
        <f>[1]Previsionali!H11</f>
        <v>0</v>
      </c>
      <c r="S7" t="s">
        <v>68</v>
      </c>
      <c r="T7" s="174">
        <f>+T20+T21+T22+T23-C$31*(T24+T25)-T26</f>
        <v>0</v>
      </c>
      <c r="U7" s="174">
        <f>+U20+U21+U22+U23-D$31*(U24+U25)-U26</f>
        <v>0</v>
      </c>
      <c r="V7" s="601"/>
      <c r="W7" s="601" t="e">
        <f>+W20+W21+W22+W23+W15-F$5*W24-F$5*(1+F$6)*W25+(1+F$7)/F$11*W13-W26+W17+W19</f>
        <v>#DIV/0!</v>
      </c>
      <c r="X7" s="9" t="e">
        <f>+W7-[1]ModPEF21!$E$22</f>
        <v>#DIV/0!</v>
      </c>
      <c r="AG7" s="9"/>
      <c r="AH7" s="9"/>
      <c r="AI7" s="9"/>
      <c r="AJ7" s="9"/>
      <c r="AK7" s="9"/>
      <c r="AL7" s="9"/>
      <c r="AM7" s="9"/>
    </row>
    <row r="8" spans="1:39" ht="16.5">
      <c r="A8" s="28"/>
      <c r="B8" s="6"/>
      <c r="C8" s="6"/>
      <c r="D8" s="42" t="s">
        <v>78</v>
      </c>
      <c r="E8" s="362"/>
      <c r="F8" s="362">
        <f>[1]Dashboard21!E12</f>
        <v>0</v>
      </c>
      <c r="G8" s="29"/>
      <c r="J8" t="s">
        <v>69</v>
      </c>
      <c r="L8" s="24">
        <f>+Previsionali!F11</f>
        <v>0</v>
      </c>
      <c r="M8" s="24">
        <f>+Previsionali!G11</f>
        <v>0</v>
      </c>
      <c r="N8" s="596">
        <f>[1]Previsionali!H12</f>
        <v>0</v>
      </c>
      <c r="S8" t="s">
        <v>69</v>
      </c>
      <c r="T8" s="15">
        <f>+T27+T43+T42</f>
        <v>0</v>
      </c>
      <c r="U8" s="15">
        <f>+U27+U43+U42</f>
        <v>0</v>
      </c>
      <c r="V8" s="24"/>
      <c r="W8" s="24" t="e">
        <f>+W27+W43+W42+W16+(1+F$7)/F$11*W14+W18</f>
        <v>#DIV/0!</v>
      </c>
      <c r="X8" s="9" t="e">
        <f>+W8-[1]ModPEF21!$E$45</f>
        <v>#DIV/0!</v>
      </c>
      <c r="AG8" s="9"/>
      <c r="AH8" s="9"/>
      <c r="AI8" s="9"/>
      <c r="AJ8" s="9"/>
      <c r="AK8" s="9"/>
      <c r="AL8" s="9"/>
      <c r="AM8" s="9"/>
    </row>
    <row r="9" spans="1:39" ht="17.25" thickBot="1">
      <c r="A9" s="28"/>
      <c r="B9" s="6"/>
      <c r="C9" s="6"/>
      <c r="D9" s="42" t="s">
        <v>79</v>
      </c>
      <c r="E9" s="362"/>
      <c r="F9" s="362">
        <f>[1]Dashboard21!E13</f>
        <v>0</v>
      </c>
      <c r="G9" s="29"/>
      <c r="K9" s="19"/>
      <c r="L9" s="19"/>
      <c r="M9" s="19"/>
      <c r="N9" s="19"/>
      <c r="U9" s="9"/>
      <c r="W9" s="129"/>
      <c r="AG9" s="9"/>
      <c r="AH9" s="9"/>
      <c r="AI9" s="9"/>
      <c r="AJ9" s="9"/>
      <c r="AK9" s="9"/>
      <c r="AL9" s="9"/>
      <c r="AM9" s="9"/>
    </row>
    <row r="10" spans="1:39" ht="18.75" thickTop="1">
      <c r="A10" s="28"/>
      <c r="B10" s="6"/>
      <c r="C10" s="6"/>
      <c r="D10" s="42" t="s">
        <v>80</v>
      </c>
      <c r="E10" s="362"/>
      <c r="F10" s="362">
        <f>[1]Dashboard21!E14</f>
        <v>0</v>
      </c>
      <c r="G10" s="29"/>
      <c r="S10" s="46" t="s">
        <v>96</v>
      </c>
      <c r="T10" s="47"/>
      <c r="U10" s="47"/>
      <c r="V10" s="50"/>
      <c r="W10" s="50" t="e">
        <f>+W7/N7</f>
        <v>#DIV/0!</v>
      </c>
      <c r="X10" s="54"/>
      <c r="AG10" s="9"/>
      <c r="AH10" s="9"/>
      <c r="AI10" s="9"/>
      <c r="AJ10" s="9"/>
      <c r="AK10" s="9"/>
      <c r="AL10" s="9"/>
      <c r="AM10" s="9"/>
    </row>
    <row r="11" spans="1:39" ht="15.75" thickBot="1">
      <c r="A11" s="28"/>
      <c r="B11" s="6"/>
      <c r="C11" s="6"/>
      <c r="D11" s="6" t="s">
        <v>74</v>
      </c>
      <c r="E11" s="362"/>
      <c r="F11" s="362">
        <f>[1]Dashboard21!E15</f>
        <v>0</v>
      </c>
      <c r="G11" s="29"/>
      <c r="S11" s="48" t="s">
        <v>97</v>
      </c>
      <c r="T11" s="49"/>
      <c r="U11" s="49"/>
      <c r="V11" s="55"/>
      <c r="W11" s="55" t="e">
        <f>+W5/N5</f>
        <v>#DIV/0!</v>
      </c>
      <c r="AG11" s="9"/>
      <c r="AH11" s="9"/>
      <c r="AI11" s="9"/>
      <c r="AJ11" s="9"/>
      <c r="AK11" s="9"/>
      <c r="AL11" s="9"/>
      <c r="AM11" s="9"/>
    </row>
    <row r="12" spans="1:39" ht="15.75" thickTop="1">
      <c r="A12" s="28"/>
      <c r="B12" s="6"/>
      <c r="C12" s="6"/>
      <c r="D12" s="6"/>
      <c r="E12" s="6"/>
      <c r="F12" s="6"/>
      <c r="G12" s="29"/>
      <c r="AG12" s="9"/>
      <c r="AH12" s="9"/>
      <c r="AI12" s="9"/>
      <c r="AJ12" s="9"/>
      <c r="AK12" s="9"/>
      <c r="AL12" s="9"/>
      <c r="AM12" s="9"/>
    </row>
    <row r="13" spans="1:39">
      <c r="A13" s="597"/>
      <c r="B13" s="6"/>
      <c r="C13" s="6"/>
      <c r="D13" s="6"/>
      <c r="E13" s="6"/>
      <c r="F13" s="6"/>
      <c r="G13" s="29"/>
      <c r="S13" t="s">
        <v>76</v>
      </c>
      <c r="V13" s="10"/>
      <c r="W13" s="10">
        <f>+U7-M7</f>
        <v>0</v>
      </c>
      <c r="AG13" s="9"/>
      <c r="AH13" s="9"/>
      <c r="AI13" s="9"/>
      <c r="AJ13" s="9"/>
      <c r="AK13" s="9"/>
      <c r="AL13" s="9"/>
      <c r="AM13" s="9"/>
    </row>
    <row r="14" spans="1:39">
      <c r="A14" s="597"/>
      <c r="B14" s="6"/>
      <c r="C14" s="6"/>
      <c r="D14" s="6"/>
      <c r="E14" s="6"/>
      <c r="F14" s="6"/>
      <c r="G14" s="29"/>
      <c r="S14" t="s">
        <v>77</v>
      </c>
      <c r="V14" s="10"/>
      <c r="W14" s="10">
        <f>+U8-M8</f>
        <v>0</v>
      </c>
      <c r="AG14" s="9"/>
      <c r="AH14" s="9"/>
      <c r="AI14" s="9"/>
      <c r="AJ14" s="9"/>
      <c r="AK14" s="9"/>
      <c r="AL14" s="9"/>
      <c r="AM14" s="9"/>
    </row>
    <row r="15" spans="1:39">
      <c r="A15" s="597"/>
      <c r="B15" s="6"/>
      <c r="C15" s="6"/>
      <c r="D15" s="6"/>
      <c r="E15" s="6"/>
      <c r="F15" s="6"/>
      <c r="G15" s="29"/>
      <c r="S15" t="s">
        <v>86</v>
      </c>
      <c r="V15" s="10"/>
      <c r="W15" s="10">
        <f>Previsionali!G32</f>
        <v>0</v>
      </c>
      <c r="AG15" s="9"/>
      <c r="AH15" s="9"/>
      <c r="AI15" s="9"/>
      <c r="AJ15" s="9"/>
      <c r="AK15" s="9"/>
      <c r="AL15" s="9"/>
      <c r="AM15" s="9"/>
    </row>
    <row r="16" spans="1:39" ht="15.75" thickBot="1">
      <c r="A16" s="30"/>
      <c r="B16" s="31"/>
      <c r="C16" s="31"/>
      <c r="D16" s="31"/>
      <c r="E16" s="31"/>
      <c r="F16" s="31"/>
      <c r="G16" s="32"/>
      <c r="S16" t="s">
        <v>92</v>
      </c>
      <c r="V16" s="10"/>
      <c r="W16" s="10">
        <f>Previsionali!G33</f>
        <v>0</v>
      </c>
      <c r="AG16" s="9"/>
      <c r="AH16" s="9"/>
      <c r="AI16" s="9"/>
      <c r="AJ16" s="9"/>
      <c r="AK16" s="9"/>
      <c r="AL16" s="9"/>
      <c r="AM16" s="9"/>
    </row>
    <row r="17" spans="1:39" ht="16.5" thickTop="1" thickBot="1">
      <c r="A17" s="370" t="s">
        <v>169</v>
      </c>
      <c r="B17" s="370"/>
      <c r="C17" s="370"/>
      <c r="D17" s="370"/>
      <c r="E17" s="370"/>
      <c r="F17" s="370"/>
      <c r="G17" s="370"/>
      <c r="S17" t="s">
        <v>351</v>
      </c>
      <c r="V17" s="10"/>
      <c r="W17" s="10">
        <f>Previsionali!G37</f>
        <v>0</v>
      </c>
      <c r="AG17" s="9"/>
      <c r="AH17" s="9"/>
      <c r="AI17" s="9"/>
      <c r="AJ17" s="9"/>
      <c r="AK17" s="9"/>
      <c r="AL17" s="9"/>
      <c r="AM17" s="9"/>
    </row>
    <row r="18" spans="1:39" ht="15.75" thickTop="1">
      <c r="A18" s="25"/>
      <c r="B18" s="26"/>
      <c r="C18" s="26">
        <v>2018</v>
      </c>
      <c r="D18" s="26">
        <v>2019</v>
      </c>
      <c r="E18" s="26">
        <v>2020</v>
      </c>
      <c r="F18" s="26">
        <v>2021</v>
      </c>
      <c r="G18" s="27"/>
      <c r="K18" s="359"/>
      <c r="L18" s="359"/>
      <c r="M18" s="359"/>
      <c r="S18" t="s">
        <v>352</v>
      </c>
      <c r="V18" s="10"/>
      <c r="W18" s="10">
        <f>Previsionali!G38</f>
        <v>0</v>
      </c>
      <c r="AD18" s="9"/>
      <c r="AE18" s="9"/>
      <c r="AF18" s="9"/>
      <c r="AG18" s="9"/>
      <c r="AH18" s="9"/>
      <c r="AI18" s="9"/>
      <c r="AJ18" s="9"/>
      <c r="AK18" s="9"/>
      <c r="AL18" s="9"/>
      <c r="AM18" s="9"/>
    </row>
    <row r="19" spans="1:39" ht="15.6" customHeight="1">
      <c r="A19" s="28"/>
      <c r="B19" s="6"/>
      <c r="C19" s="6"/>
      <c r="D19" s="6" t="s">
        <v>99</v>
      </c>
      <c r="E19" s="36">
        <v>1.7000000000000001E-2</v>
      </c>
      <c r="F19" s="36">
        <v>1.7000000000000001E-2</v>
      </c>
      <c r="G19" s="29"/>
      <c r="K19" s="359"/>
      <c r="L19" s="359"/>
      <c r="M19" s="359"/>
      <c r="S19" t="s">
        <v>353</v>
      </c>
      <c r="V19" s="10"/>
      <c r="W19" s="10">
        <f>Previsionali!G39</f>
        <v>0</v>
      </c>
      <c r="AD19" s="9"/>
      <c r="AE19" s="9"/>
      <c r="AF19" s="9"/>
      <c r="AG19" s="9"/>
      <c r="AH19" s="9"/>
      <c r="AI19" s="9"/>
      <c r="AJ19" s="9"/>
      <c r="AK19" s="9"/>
      <c r="AL19" s="9"/>
      <c r="AM19" s="9"/>
    </row>
    <row r="20" spans="1:39">
      <c r="A20" s="28"/>
      <c r="B20" s="6"/>
      <c r="C20" s="6"/>
      <c r="D20" s="6" t="s">
        <v>73</v>
      </c>
      <c r="E20" s="37"/>
      <c r="F20" s="37">
        <f>[1]Dashboard21!E24</f>
        <v>0</v>
      </c>
      <c r="G20" s="29"/>
      <c r="J20" t="s">
        <v>82</v>
      </c>
      <c r="K20" s="360">
        <f>+'SIR in perimetro'!D38</f>
        <v>0</v>
      </c>
      <c r="L20" s="360">
        <f>+'SIR in perimetro'!R38</f>
        <v>0</v>
      </c>
      <c r="M20" s="360">
        <f>+'SIR in perimetro'!AF38</f>
        <v>0</v>
      </c>
      <c r="S20" t="s">
        <v>82</v>
      </c>
      <c r="T20" s="15">
        <f t="shared" ref="T20:T32" si="2">+K20*(1+$C$28)</f>
        <v>0</v>
      </c>
      <c r="U20" s="15">
        <f t="shared" ref="U20:U32" si="3">+K20*(1+$C$28)*(1+$D$28)</f>
        <v>0</v>
      </c>
      <c r="V20" s="10"/>
      <c r="W20" s="10">
        <f t="shared" ref="W20:W30" si="4">+M20*(1+$F$28)*(1+$E$28)</f>
        <v>0</v>
      </c>
      <c r="AD20" s="9"/>
      <c r="AE20" s="9"/>
      <c r="AF20" s="9"/>
      <c r="AG20" s="9"/>
      <c r="AH20" s="9"/>
      <c r="AI20" s="9"/>
      <c r="AJ20" s="9"/>
      <c r="AK20" s="9"/>
      <c r="AL20" s="9"/>
      <c r="AM20" s="9"/>
    </row>
    <row r="21" spans="1:39">
      <c r="A21" s="28"/>
      <c r="B21" s="6"/>
      <c r="C21" s="6"/>
      <c r="D21" s="6" t="s">
        <v>81</v>
      </c>
      <c r="E21" s="37"/>
      <c r="F21" s="37">
        <f>[1]Dashboard21!E25</f>
        <v>0</v>
      </c>
      <c r="G21" s="29"/>
      <c r="J21" t="s">
        <v>83</v>
      </c>
      <c r="K21" s="360">
        <f>+'SIR in perimetro'!E38</f>
        <v>0</v>
      </c>
      <c r="L21" s="360">
        <f>+'SIR in perimetro'!S38</f>
        <v>0</v>
      </c>
      <c r="M21" s="360">
        <f>+'SIR in perimetro'!AG38</f>
        <v>0</v>
      </c>
      <c r="S21" t="s">
        <v>83</v>
      </c>
      <c r="T21" s="15">
        <f t="shared" si="2"/>
        <v>0</v>
      </c>
      <c r="U21" s="15">
        <f t="shared" si="3"/>
        <v>0</v>
      </c>
      <c r="V21" s="10"/>
      <c r="W21" s="10">
        <f t="shared" si="4"/>
        <v>0</v>
      </c>
      <c r="AD21" s="9"/>
      <c r="AE21" s="9"/>
      <c r="AF21" s="9"/>
      <c r="AG21" s="9"/>
      <c r="AH21" s="9"/>
      <c r="AI21" s="9"/>
      <c r="AJ21" s="9"/>
      <c r="AK21" s="9"/>
      <c r="AL21" s="9"/>
      <c r="AM21" s="9"/>
    </row>
    <row r="22" spans="1:39">
      <c r="A22" s="28"/>
      <c r="B22" s="6"/>
      <c r="C22" s="6"/>
      <c r="D22" s="6" t="s">
        <v>98</v>
      </c>
      <c r="E22" s="37"/>
      <c r="F22" s="37">
        <f>[1]Dashboard21!E26</f>
        <v>0</v>
      </c>
      <c r="G22" s="29"/>
      <c r="J22" t="s">
        <v>84</v>
      </c>
      <c r="K22" s="360">
        <f>+'SIR in perimetro'!F38</f>
        <v>0</v>
      </c>
      <c r="L22" s="360">
        <f>+'SIR in perimetro'!T38</f>
        <v>0</v>
      </c>
      <c r="M22" s="360">
        <f>+'SIR in perimetro'!AH38</f>
        <v>0</v>
      </c>
      <c r="S22" t="s">
        <v>84</v>
      </c>
      <c r="T22" s="15">
        <f t="shared" si="2"/>
        <v>0</v>
      </c>
      <c r="U22" s="15">
        <f t="shared" si="3"/>
        <v>0</v>
      </c>
      <c r="V22" s="10"/>
      <c r="W22" s="10">
        <f t="shared" si="4"/>
        <v>0</v>
      </c>
      <c r="AD22" s="9"/>
      <c r="AE22" s="9"/>
      <c r="AF22" s="9"/>
      <c r="AG22" s="9"/>
      <c r="AH22" s="9"/>
      <c r="AI22" s="9"/>
      <c r="AJ22" s="9"/>
      <c r="AK22" s="9"/>
      <c r="AL22" s="9"/>
      <c r="AM22" s="9"/>
    </row>
    <row r="23" spans="1:39">
      <c r="A23" s="28"/>
      <c r="B23" s="6"/>
      <c r="C23" s="6"/>
      <c r="D23" s="241" t="s">
        <v>384</v>
      </c>
      <c r="E23" s="37"/>
      <c r="F23" s="37">
        <f>[1]Dashboard21!E27</f>
        <v>0</v>
      </c>
      <c r="G23" s="29"/>
      <c r="J23" t="s">
        <v>85</v>
      </c>
      <c r="K23" s="360">
        <f>+'SIR in perimetro'!G38</f>
        <v>0</v>
      </c>
      <c r="L23" s="360">
        <f>+'SIR in perimetro'!U38</f>
        <v>0</v>
      </c>
      <c r="M23" s="360">
        <f>+'SIR in perimetro'!AI38</f>
        <v>0</v>
      </c>
      <c r="S23" t="s">
        <v>85</v>
      </c>
      <c r="T23" s="15">
        <f t="shared" si="2"/>
        <v>0</v>
      </c>
      <c r="U23" s="15">
        <f t="shared" si="3"/>
        <v>0</v>
      </c>
      <c r="V23" s="10"/>
      <c r="W23" s="10">
        <f t="shared" si="4"/>
        <v>0</v>
      </c>
      <c r="AD23" s="9"/>
      <c r="AE23" s="9"/>
      <c r="AF23" s="9"/>
      <c r="AG23" s="9"/>
      <c r="AH23" s="9"/>
      <c r="AI23" s="9"/>
      <c r="AJ23" s="9"/>
      <c r="AK23" s="9"/>
      <c r="AL23" s="9"/>
      <c r="AM23" s="9"/>
    </row>
    <row r="24" spans="1:39" s="129" customFormat="1">
      <c r="A24" s="28"/>
      <c r="B24" s="6"/>
      <c r="C24" s="6"/>
      <c r="D24" s="38" t="s">
        <v>74</v>
      </c>
      <c r="E24" s="39">
        <f>+IF(E19-E20+E21+E22&lt;6.6%,E19-E20+E21+E22,6.6%)</f>
        <v>1.7000000000000001E-2</v>
      </c>
      <c r="F24" s="39">
        <f>+IF(F19-F20+F21+F22&lt;6.6%,F19-F20+F21+F22,6.6%)</f>
        <v>1.7000000000000001E-2</v>
      </c>
      <c r="G24" s="29"/>
      <c r="J24" t="s">
        <v>87</v>
      </c>
      <c r="K24" s="360">
        <f>+'SIR in perimetro'!C7+'SIR in perimetro'!C8</f>
        <v>0</v>
      </c>
      <c r="L24" s="360">
        <f>+'SIR in perimetro'!Q7+'SIR in perimetro'!Q8</f>
        <v>0</v>
      </c>
      <c r="M24" s="360">
        <f>+'SIR in perimetro'!AE7+'SIR in perimetro'!AE8</f>
        <v>0</v>
      </c>
      <c r="N24"/>
      <c r="O24"/>
      <c r="P24"/>
      <c r="Q24"/>
      <c r="R24"/>
      <c r="S24" t="s">
        <v>87</v>
      </c>
      <c r="T24" s="15">
        <f t="shared" si="2"/>
        <v>0</v>
      </c>
      <c r="U24" s="15">
        <f t="shared" si="3"/>
        <v>0</v>
      </c>
      <c r="V24" s="10"/>
      <c r="W24" s="10">
        <f t="shared" si="4"/>
        <v>0</v>
      </c>
      <c r="Y24"/>
      <c r="Z24"/>
      <c r="AA24"/>
      <c r="AB24"/>
      <c r="AC24"/>
      <c r="AD24" s="9"/>
      <c r="AE24" s="9"/>
      <c r="AF24" s="9"/>
      <c r="AG24" s="9"/>
      <c r="AH24" s="9"/>
      <c r="AI24" s="9"/>
      <c r="AJ24" s="9"/>
      <c r="AK24" s="9"/>
      <c r="AL24" s="9"/>
      <c r="AM24" s="9"/>
    </row>
    <row r="25" spans="1:39" ht="15.75" thickBot="1">
      <c r="A25" s="30"/>
      <c r="B25" s="31"/>
      <c r="C25" s="31"/>
      <c r="D25" s="40"/>
      <c r="E25" s="41"/>
      <c r="F25" s="41"/>
      <c r="G25" s="32"/>
      <c r="J25" t="s">
        <v>88</v>
      </c>
      <c r="K25" s="360">
        <f>+'SIR in perimetro'!C10</f>
        <v>0</v>
      </c>
      <c r="L25" s="360">
        <f>+'SIR in perimetro'!Q10</f>
        <v>0</v>
      </c>
      <c r="M25" s="360">
        <f>+'SIR in perimetro'!AE10</f>
        <v>0</v>
      </c>
      <c r="S25" t="s">
        <v>88</v>
      </c>
      <c r="T25" s="15">
        <f t="shared" si="2"/>
        <v>0</v>
      </c>
      <c r="U25" s="15">
        <f t="shared" si="3"/>
        <v>0</v>
      </c>
      <c r="V25" s="10"/>
      <c r="W25" s="10">
        <f t="shared" si="4"/>
        <v>0</v>
      </c>
      <c r="AD25" s="9"/>
      <c r="AE25" s="9"/>
      <c r="AF25" s="9"/>
      <c r="AG25" s="9"/>
      <c r="AH25" s="9"/>
      <c r="AI25" s="9"/>
      <c r="AJ25" s="9"/>
      <c r="AK25" s="9"/>
      <c r="AL25" s="9"/>
      <c r="AM25" s="9"/>
    </row>
    <row r="26" spans="1:39" ht="16.5" thickTop="1" thickBot="1">
      <c r="A26" s="370" t="s">
        <v>170</v>
      </c>
      <c r="B26" s="370"/>
      <c r="C26" s="370"/>
      <c r="D26" s="370"/>
      <c r="E26" s="370"/>
      <c r="F26" s="370"/>
      <c r="G26" s="370"/>
      <c r="J26" s="75" t="s">
        <v>344</v>
      </c>
      <c r="K26" s="360">
        <f>+'SIR in perimetro'!C9</f>
        <v>0</v>
      </c>
      <c r="L26" s="360">
        <f>+'SIR in perimetro'!Q9</f>
        <v>0</v>
      </c>
      <c r="M26" s="360">
        <f>+'SIR in perimetro'!AE9</f>
        <v>0</v>
      </c>
      <c r="O26" s="129"/>
      <c r="P26" s="129"/>
      <c r="Q26" s="129"/>
      <c r="R26" s="129"/>
      <c r="S26" s="129" t="s">
        <v>344</v>
      </c>
      <c r="T26" s="15">
        <f t="shared" si="2"/>
        <v>0</v>
      </c>
      <c r="U26" s="15">
        <f t="shared" si="3"/>
        <v>0</v>
      </c>
      <c r="V26" s="10"/>
      <c r="W26" s="10">
        <f t="shared" si="4"/>
        <v>0</v>
      </c>
      <c r="AD26" s="9"/>
      <c r="AE26" s="9"/>
      <c r="AF26" s="9"/>
      <c r="AG26" s="9"/>
      <c r="AH26" s="9"/>
      <c r="AI26" s="9"/>
      <c r="AJ26" s="9"/>
      <c r="AK26" s="9"/>
      <c r="AL26" s="9"/>
      <c r="AM26" s="9"/>
    </row>
    <row r="27" spans="1:39" ht="15.75" thickTop="1">
      <c r="A27" s="25"/>
      <c r="B27" s="26"/>
      <c r="C27" s="26">
        <v>2018</v>
      </c>
      <c r="D27" s="26">
        <v>2019</v>
      </c>
      <c r="E27" s="26">
        <v>2020</v>
      </c>
      <c r="F27" s="26">
        <v>2021</v>
      </c>
      <c r="G27" s="27"/>
      <c r="J27" t="s">
        <v>89</v>
      </c>
      <c r="K27" s="360">
        <f>+'SIR in perimetro'!H38</f>
        <v>0</v>
      </c>
      <c r="L27" s="360">
        <f>+'SIR in perimetro'!V38</f>
        <v>0</v>
      </c>
      <c r="M27" s="360">
        <f>+'SIR in perimetro'!AJ38</f>
        <v>0</v>
      </c>
      <c r="S27" t="s">
        <v>89</v>
      </c>
      <c r="T27" s="15">
        <f t="shared" si="2"/>
        <v>0</v>
      </c>
      <c r="U27" s="15">
        <f t="shared" si="3"/>
        <v>0</v>
      </c>
      <c r="V27" s="10"/>
      <c r="W27" s="10">
        <f t="shared" si="4"/>
        <v>0</v>
      </c>
      <c r="AD27" s="9"/>
      <c r="AE27" s="9"/>
      <c r="AF27" s="9"/>
      <c r="AG27" s="9"/>
      <c r="AH27" s="9"/>
      <c r="AI27" s="9"/>
      <c r="AJ27" s="9"/>
      <c r="AK27" s="9"/>
      <c r="AL27" s="9"/>
      <c r="AM27" s="9"/>
    </row>
    <row r="28" spans="1:39" ht="15.75" thickBot="1">
      <c r="A28" s="30"/>
      <c r="B28" s="31" t="s">
        <v>166</v>
      </c>
      <c r="C28" s="34">
        <v>7.0000000000000001E-3</v>
      </c>
      <c r="D28" s="34">
        <v>8.9999999999999993E-3</v>
      </c>
      <c r="E28" s="34">
        <v>1.0999999999999999E-2</v>
      </c>
      <c r="F28" s="361">
        <v>1E-3</v>
      </c>
      <c r="G28" s="32"/>
      <c r="J28" t="s">
        <v>93</v>
      </c>
      <c r="K28" s="360">
        <f>+'SIR in perimetro'!I38</f>
        <v>0</v>
      </c>
      <c r="L28" s="360">
        <f>+'SIR in perimetro'!W38</f>
        <v>0</v>
      </c>
      <c r="M28" s="360">
        <f>+'SIR in perimetro'!AK38</f>
        <v>0</v>
      </c>
      <c r="S28" t="s">
        <v>93</v>
      </c>
      <c r="T28" s="15">
        <f t="shared" si="2"/>
        <v>0</v>
      </c>
      <c r="U28" s="15">
        <f t="shared" si="3"/>
        <v>0</v>
      </c>
      <c r="V28" s="10"/>
      <c r="W28" s="10">
        <f t="shared" si="4"/>
        <v>0</v>
      </c>
      <c r="AD28" s="9"/>
      <c r="AE28" s="9"/>
      <c r="AF28" s="9"/>
      <c r="AG28" s="9"/>
      <c r="AH28" s="9"/>
      <c r="AI28" s="9"/>
      <c r="AJ28" s="9"/>
      <c r="AK28" s="9"/>
      <c r="AL28" s="9"/>
      <c r="AM28" s="9"/>
    </row>
    <row r="29" spans="1:39" ht="16.5" thickTop="1" thickBot="1">
      <c r="A29" s="370" t="s">
        <v>167</v>
      </c>
      <c r="B29" s="370"/>
      <c r="C29" s="370"/>
      <c r="D29" s="370"/>
      <c r="E29" s="370"/>
      <c r="F29" s="370"/>
      <c r="G29" s="370"/>
      <c r="J29" t="s">
        <v>94</v>
      </c>
      <c r="K29" s="360">
        <f>+'SIR in perimetro'!J38</f>
        <v>0</v>
      </c>
      <c r="L29" s="360">
        <f>+'SIR in perimetro'!X38</f>
        <v>0</v>
      </c>
      <c r="M29" s="360">
        <f>+'SIR in perimetro'!AL38</f>
        <v>0</v>
      </c>
      <c r="S29" t="s">
        <v>94</v>
      </c>
      <c r="T29" s="15">
        <f t="shared" si="2"/>
        <v>0</v>
      </c>
      <c r="U29" s="15">
        <f t="shared" si="3"/>
        <v>0</v>
      </c>
      <c r="V29" s="10"/>
      <c r="W29" s="10">
        <f t="shared" si="4"/>
        <v>0</v>
      </c>
      <c r="AD29" s="9"/>
      <c r="AE29" s="9"/>
      <c r="AF29" s="9"/>
      <c r="AG29" s="9"/>
      <c r="AH29" s="9"/>
      <c r="AI29" s="9"/>
      <c r="AJ29" s="9"/>
      <c r="AK29" s="9"/>
      <c r="AL29" s="9"/>
      <c r="AM29" s="9"/>
    </row>
    <row r="30" spans="1:39" ht="15.75" thickTop="1">
      <c r="A30" s="25"/>
      <c r="B30" s="26"/>
      <c r="C30" s="26">
        <v>2018</v>
      </c>
      <c r="D30" s="26">
        <v>2019</v>
      </c>
      <c r="E30" s="26"/>
      <c r="F30" s="26"/>
      <c r="G30" s="27"/>
      <c r="J30" t="s">
        <v>95</v>
      </c>
      <c r="K30" s="360">
        <f>+'SIR in perimetro'!K38</f>
        <v>0</v>
      </c>
      <c r="L30" s="360">
        <f>+'SIR in perimetro'!Y38</f>
        <v>0</v>
      </c>
      <c r="M30" s="360">
        <f>+'SIR in perimetro'!AM38</f>
        <v>0</v>
      </c>
      <c r="S30" t="s">
        <v>95</v>
      </c>
      <c r="T30" s="15">
        <f t="shared" si="2"/>
        <v>0</v>
      </c>
      <c r="U30" s="15">
        <f t="shared" si="3"/>
        <v>0</v>
      </c>
      <c r="V30" s="10"/>
      <c r="W30" s="10">
        <f t="shared" si="4"/>
        <v>0</v>
      </c>
      <c r="AD30" s="9"/>
      <c r="AE30" s="9"/>
      <c r="AF30" s="9"/>
      <c r="AG30" s="9"/>
      <c r="AH30" s="9"/>
      <c r="AI30" s="9"/>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360">
        <f>+'SIR in perimetro'!L38</f>
        <v>0</v>
      </c>
      <c r="L31" s="360">
        <f>+'SIR in perimetro'!Z38</f>
        <v>0</v>
      </c>
      <c r="M31" s="360">
        <f>+'SIR in perimetro'!AN38</f>
        <v>0</v>
      </c>
      <c r="S31" t="s">
        <v>102</v>
      </c>
      <c r="T31" s="15">
        <f t="shared" si="2"/>
        <v>0</v>
      </c>
      <c r="U31" s="15">
        <f t="shared" si="3"/>
        <v>0</v>
      </c>
      <c r="V31" s="173"/>
      <c r="W31" s="173">
        <f>+M31*(1+$F$28)*(1+$E$28)+Previsionali!G28</f>
        <v>0</v>
      </c>
      <c r="AD31" s="9"/>
      <c r="AE31" s="9"/>
      <c r="AF31" s="9"/>
      <c r="AG31" s="9"/>
      <c r="AH31" s="9"/>
      <c r="AI31" s="9"/>
      <c r="AJ31" s="9"/>
      <c r="AK31" s="9"/>
      <c r="AL31" s="9"/>
      <c r="AM31" s="9"/>
    </row>
    <row r="32" spans="1:39" ht="15.75" thickBot="1">
      <c r="A32" s="30"/>
      <c r="B32" s="33"/>
      <c r="C32" s="31"/>
      <c r="D32" s="31"/>
      <c r="E32" s="31"/>
      <c r="F32" s="31"/>
      <c r="G32" s="32"/>
      <c r="J32" t="s">
        <v>104</v>
      </c>
      <c r="K32" s="360">
        <f>+'SIR in perimetro'!M38</f>
        <v>0</v>
      </c>
      <c r="L32" s="360">
        <f>+'SIR in perimetro'!AA38</f>
        <v>0</v>
      </c>
      <c r="M32" s="360">
        <f>+'SIR in perimetro'!AO38</f>
        <v>0</v>
      </c>
      <c r="S32" t="s">
        <v>104</v>
      </c>
      <c r="T32" s="56">
        <f t="shared" si="2"/>
        <v>0</v>
      </c>
      <c r="U32" s="56">
        <f t="shared" si="3"/>
        <v>0</v>
      </c>
      <c r="V32" s="53"/>
      <c r="W32" s="53">
        <f>+M32*(1+$F$28)*(1+$E$28)</f>
        <v>0</v>
      </c>
      <c r="AD32" s="9"/>
      <c r="AE32" s="9"/>
      <c r="AF32" s="9"/>
      <c r="AG32" s="9"/>
      <c r="AH32" s="9"/>
      <c r="AI32" s="9"/>
      <c r="AJ32" s="9"/>
      <c r="AK32" s="9"/>
      <c r="AL32" s="9"/>
      <c r="AM32" s="9"/>
    </row>
    <row r="33" spans="1:39" ht="16.5" thickTop="1" thickBot="1">
      <c r="A33" s="370" t="s">
        <v>168</v>
      </c>
      <c r="B33" s="370"/>
      <c r="C33" s="370"/>
      <c r="D33" s="370"/>
      <c r="E33" s="370"/>
      <c r="F33" s="370"/>
      <c r="G33" s="370"/>
      <c r="S33" s="57" t="s">
        <v>103</v>
      </c>
      <c r="T33" s="58">
        <f>+CK!O8</f>
        <v>0</v>
      </c>
      <c r="U33" s="58">
        <f>+CK!P8</f>
        <v>0</v>
      </c>
      <c r="V33" s="59"/>
      <c r="W33" s="59">
        <f>+CK!R8</f>
        <v>0</v>
      </c>
      <c r="AD33" s="9"/>
      <c r="AE33" s="9"/>
      <c r="AF33" s="9"/>
      <c r="AG33" s="9"/>
      <c r="AH33" s="9"/>
      <c r="AI33" s="9"/>
      <c r="AJ33" s="9"/>
      <c r="AK33" s="9"/>
      <c r="AL33" s="9"/>
      <c r="AM33" s="9"/>
    </row>
    <row r="34" spans="1:39" ht="15.75" thickTop="1">
      <c r="A34" s="25"/>
      <c r="B34" s="26"/>
      <c r="C34" s="26">
        <v>2018</v>
      </c>
      <c r="D34" s="26">
        <v>2019</v>
      </c>
      <c r="E34" s="26">
        <v>2020</v>
      </c>
      <c r="F34" s="26">
        <v>2021</v>
      </c>
      <c r="G34" s="27"/>
      <c r="S34" s="60" t="s">
        <v>105</v>
      </c>
      <c r="T34" s="61">
        <f>+CK!O9</f>
        <v>0</v>
      </c>
      <c r="U34" s="61">
        <f>+CK!P9</f>
        <v>0</v>
      </c>
      <c r="V34" s="62"/>
      <c r="W34" s="62">
        <f>+CK!R9</f>
        <v>0</v>
      </c>
      <c r="AD34" s="9"/>
      <c r="AE34" s="9"/>
      <c r="AF34" s="9"/>
      <c r="AG34" s="9"/>
      <c r="AH34" s="9"/>
      <c r="AI34" s="9"/>
      <c r="AJ34" s="9"/>
      <c r="AK34" s="9"/>
      <c r="AL34" s="9"/>
      <c r="AM34" s="9"/>
    </row>
    <row r="35" spans="1:39">
      <c r="A35" s="28"/>
      <c r="B35" s="6" t="s">
        <v>153</v>
      </c>
      <c r="C35" s="23">
        <v>5.8000000000000003E-2</v>
      </c>
      <c r="D35" s="23">
        <v>6.3E-2</v>
      </c>
      <c r="E35" s="23">
        <v>6.3E-2</v>
      </c>
      <c r="F35" s="23">
        <v>6.3E-2</v>
      </c>
      <c r="G35" s="29"/>
      <c r="S35" s="60" t="s">
        <v>106</v>
      </c>
      <c r="T35" s="61">
        <f>++CK!O10</f>
        <v>0</v>
      </c>
      <c r="U35" s="61">
        <f>++CK!P10</f>
        <v>0</v>
      </c>
      <c r="V35" s="62"/>
      <c r="W35" s="62">
        <f>++CK!R10</f>
        <v>0</v>
      </c>
      <c r="AD35" s="9"/>
      <c r="AE35" s="9"/>
      <c r="AF35" s="9"/>
      <c r="AG35" s="9"/>
      <c r="AH35" s="9"/>
      <c r="AI35" s="9"/>
      <c r="AJ35" s="9"/>
      <c r="AK35" s="9"/>
      <c r="AL35" s="9"/>
      <c r="AM35" s="9"/>
    </row>
    <row r="36" spans="1:39">
      <c r="A36" s="28"/>
      <c r="B36" s="6" t="s">
        <v>158</v>
      </c>
      <c r="C36" s="6"/>
      <c r="D36" s="6"/>
      <c r="E36" s="23">
        <f>+E35+1%</f>
        <v>7.2999999999999995E-2</v>
      </c>
      <c r="F36" s="23">
        <f>+F35+1%</f>
        <v>7.2999999999999995E-2</v>
      </c>
      <c r="G36" s="29"/>
      <c r="AD36" s="9"/>
      <c r="AE36" s="9"/>
      <c r="AF36" s="9"/>
      <c r="AG36" s="9"/>
      <c r="AH36" s="9"/>
      <c r="AI36" s="9"/>
      <c r="AJ36" s="9"/>
      <c r="AK36" s="9"/>
      <c r="AL36" s="9"/>
      <c r="AM36" s="9"/>
    </row>
    <row r="37" spans="1:39">
      <c r="A37" s="28"/>
      <c r="B37" s="6"/>
      <c r="C37" s="6"/>
      <c r="D37" s="6"/>
      <c r="E37" s="6"/>
      <c r="F37" s="6"/>
      <c r="G37" s="29"/>
      <c r="AD37" s="9"/>
      <c r="AE37" s="9"/>
      <c r="AF37" s="9"/>
      <c r="AG37" s="9"/>
      <c r="AH37" s="9"/>
      <c r="AI37" s="9"/>
      <c r="AJ37" s="9"/>
      <c r="AK37" s="9"/>
      <c r="AL37" s="9"/>
      <c r="AM37" s="9"/>
    </row>
    <row r="38" spans="1:39">
      <c r="A38" s="28"/>
      <c r="B38" s="6" t="s">
        <v>162</v>
      </c>
      <c r="C38" s="6">
        <v>2018</v>
      </c>
      <c r="D38" s="6">
        <v>2019</v>
      </c>
      <c r="E38" s="6">
        <v>2020</v>
      </c>
      <c r="F38" s="6">
        <v>2021</v>
      </c>
      <c r="G38" s="29"/>
      <c r="AF38" s="9"/>
      <c r="AG38" s="9"/>
      <c r="AH38" s="9"/>
      <c r="AI38" s="9"/>
      <c r="AJ38" s="9"/>
      <c r="AK38" s="9"/>
      <c r="AL38" s="9"/>
      <c r="AM38" s="9"/>
    </row>
    <row r="39" spans="1:39">
      <c r="A39" s="28" t="s">
        <v>163</v>
      </c>
      <c r="B39" s="22" t="s">
        <v>156</v>
      </c>
      <c r="C39" s="23">
        <v>5.2999999999999999E-2</v>
      </c>
      <c r="D39" s="23">
        <v>5.8000000000000003E-2</v>
      </c>
      <c r="E39" s="23">
        <v>5.8000000000000003E-2</v>
      </c>
      <c r="F39" s="23">
        <v>5.8000000000000003E-2</v>
      </c>
      <c r="G39" s="29"/>
      <c r="AF39" s="9"/>
      <c r="AG39" s="9"/>
      <c r="AH39" s="9"/>
      <c r="AI39" s="9"/>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AF40" s="9"/>
      <c r="AG40" s="9"/>
      <c r="AH40" s="9"/>
      <c r="AI40" s="9"/>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9"/>
      <c r="AF41" s="9"/>
      <c r="AG41" s="9"/>
      <c r="AH41" s="9"/>
      <c r="AI41" s="9"/>
      <c r="AJ41" s="9"/>
      <c r="AK41" s="9"/>
      <c r="AL41" s="9"/>
      <c r="AM41" s="9"/>
    </row>
    <row r="42" spans="1:39" ht="18">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75" thickBot="1">
      <c r="A43" s="30"/>
      <c r="B43" s="31"/>
      <c r="C43" s="31"/>
      <c r="D43" s="31"/>
      <c r="E43" s="31"/>
      <c r="F43" s="31"/>
      <c r="G43" s="32"/>
      <c r="S43" s="7" t="s">
        <v>90</v>
      </c>
      <c r="T43" s="21">
        <f>+T28+T29+T30+T31</f>
        <v>0</v>
      </c>
      <c r="U43" s="21">
        <f>+U28+U29+U30+U31</f>
        <v>0</v>
      </c>
      <c r="V43" s="11"/>
      <c r="W43" s="11">
        <f>+W28+W29+W30+W31</f>
        <v>0</v>
      </c>
    </row>
    <row r="44" spans="1:39" ht="15.75" thickTop="1">
      <c r="S44" s="7" t="s">
        <v>101</v>
      </c>
      <c r="T44" s="21">
        <f>+T27+T20+T21+T23+T22+T16+T15</f>
        <v>0</v>
      </c>
      <c r="U44" s="21">
        <f>+U27+U20+U21+U23+U22+U16+U15</f>
        <v>0</v>
      </c>
      <c r="V44" s="11"/>
      <c r="W44" s="11">
        <f>+W27+W20+W21+W23+W22+W16+W15+W17+W18+W19</f>
        <v>0</v>
      </c>
    </row>
    <row r="45" spans="1:39">
      <c r="W45" s="129"/>
    </row>
    <row r="46" spans="1:39" ht="57" customHeight="1">
      <c r="W46" s="129"/>
    </row>
  </sheetData>
  <sheetProtection algorithmName="SHA-512" hashValue="vmnbI94nTDaOTXs/MlC168A7iWJBUpSYx8qdguopzrPwOFF5OjtbSrbcPwI/WycImRduacykpFm1/uDM6agd0A==" saltValue="28S1O8pNAF/+GTu656J17w==" spinCount="100000" sheet="1" objects="1" scenarios="1" formatCells="0" formatColumns="0"/>
  <mergeCells count="1">
    <mergeCell ref="A2:G2"/>
  </mergeCells>
  <conditionalFormatting sqref="V10:W10">
    <cfRule type="cellIs" dxfId="1" priority="11" operator="notBetween">
      <formula>0.8</formula>
      <formula>1.2</formula>
    </cfRule>
  </conditionalFormatting>
  <conditionalFormatting sqref="V11:W11">
    <cfRule type="cellIs" dxfId="0" priority="13" operator="greaterThan">
      <formula>1+E24</formula>
    </cfRule>
  </conditionalFormatting>
  <dataValidations count="2">
    <dataValidation type="decimal" allowBlank="1" showInputMessage="1" showErrorMessage="1" error="Il valore delle essere ricompreso fra 0.3 e 0.6" sqref="E5:F5">
      <formula1>0.3</formula1>
      <formula2>0.6</formula2>
    </dataValidation>
    <dataValidation type="decimal" allowBlank="1" showInputMessage="1" showErrorMessage="1" error="Il valore delle essere ricompreso fra 0.1 e 0.4" sqref="E6:F6">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
    <tabColor theme="2" tint="-0.499984740745262"/>
  </sheetPr>
  <dimension ref="A1:I52"/>
  <sheetViews>
    <sheetView showGridLines="0" zoomScale="55" zoomScaleNormal="55" workbookViewId="0">
      <pane ySplit="5" topLeftCell="A6" activePane="bottomLeft" state="frozen"/>
      <selection activeCell="B66" sqref="B66"/>
      <selection pane="bottomLeft" activeCell="E18" sqref="E18"/>
    </sheetView>
  </sheetViews>
  <sheetFormatPr defaultColWidth="0" defaultRowHeight="15" zeroHeight="1"/>
  <cols>
    <col min="1" max="1" width="9.140625" style="306" customWidth="1"/>
    <col min="2" max="2" width="14.85546875" style="306" customWidth="1"/>
    <col min="3" max="3" width="56.42578125" style="306" customWidth="1"/>
    <col min="4" max="7" width="25.5703125" style="306" customWidth="1"/>
    <col min="8" max="8" width="9.140625" style="306" customWidth="1"/>
    <col min="9" max="9" width="9.140625" style="175" customWidth="1"/>
    <col min="10" max="16384" width="9.140625" style="175" hidden="1"/>
  </cols>
  <sheetData>
    <row r="1" spans="1:8" ht="16.5" thickBot="1">
      <c r="A1" s="66" t="s">
        <v>259</v>
      </c>
      <c r="B1" s="178"/>
      <c r="C1" s="130" t="s">
        <v>260</v>
      </c>
      <c r="D1" s="175"/>
      <c r="E1" s="175"/>
      <c r="F1" s="175"/>
      <c r="G1" s="175"/>
      <c r="H1" s="66"/>
    </row>
    <row r="2" spans="1:8" ht="17.25" thickTop="1" thickBot="1">
      <c r="A2" s="303" t="s">
        <v>201</v>
      </c>
      <c r="B2" s="178"/>
      <c r="C2" s="130" t="s">
        <v>319</v>
      </c>
      <c r="D2" s="175"/>
      <c r="E2" s="175"/>
      <c r="F2" s="175"/>
      <c r="G2" s="175"/>
      <c r="H2" s="66"/>
    </row>
    <row r="3" spans="1:8" ht="17.25" thickTop="1" thickBot="1">
      <c r="A3" s="303"/>
      <c r="B3" s="178"/>
      <c r="C3" s="130" t="s">
        <v>218</v>
      </c>
      <c r="D3" s="175"/>
      <c r="E3" s="175"/>
      <c r="F3" s="175"/>
      <c r="G3" s="175"/>
      <c r="H3" s="66"/>
    </row>
    <row r="4" spans="1:8" ht="16.5" thickTop="1" thickBot="1">
      <c r="A4" s="178"/>
      <c r="B4" s="178"/>
      <c r="C4" s="132" t="s">
        <v>278</v>
      </c>
      <c r="D4" s="175"/>
      <c r="E4" s="175"/>
      <c r="F4" s="175"/>
      <c r="G4" s="175"/>
      <c r="H4" s="178"/>
    </row>
    <row r="5" spans="1:8" ht="15.75" thickTop="1">
      <c r="A5" s="304"/>
      <c r="B5" s="304"/>
      <c r="C5" s="305"/>
      <c r="D5" s="304"/>
      <c r="E5" s="304"/>
      <c r="F5" s="304"/>
      <c r="G5" s="304"/>
      <c r="H5" s="305"/>
    </row>
    <row r="6" spans="1:8">
      <c r="A6" s="90" t="s">
        <v>227</v>
      </c>
      <c r="B6" s="90" t="s">
        <v>210</v>
      </c>
      <c r="C6" s="91"/>
      <c r="D6" s="90"/>
      <c r="E6" s="90"/>
      <c r="F6" s="90"/>
      <c r="G6" s="90"/>
      <c r="H6" s="91"/>
    </row>
    <row r="7" spans="1:8">
      <c r="A7" s="175"/>
      <c r="B7" s="175"/>
      <c r="C7" s="175"/>
      <c r="D7" s="175"/>
      <c r="E7" s="175"/>
      <c r="F7" s="175"/>
      <c r="G7" s="175"/>
      <c r="H7" s="175"/>
    </row>
    <row r="8" spans="1:8" ht="15.75" thickBot="1">
      <c r="F8" s="175"/>
      <c r="G8" s="175"/>
    </row>
    <row r="9" spans="1:8">
      <c r="D9" s="307">
        <v>2018</v>
      </c>
      <c r="E9" s="307">
        <v>2019</v>
      </c>
      <c r="F9" s="668" t="s">
        <v>385</v>
      </c>
      <c r="G9" s="669"/>
    </row>
    <row r="10" spans="1:8" ht="15.75" thickBot="1">
      <c r="C10" s="224" t="s">
        <v>58</v>
      </c>
      <c r="D10" s="615"/>
      <c r="E10" s="229">
        <f>[1]Previsionali!E10</f>
        <v>0</v>
      </c>
      <c r="F10" s="308">
        <v>2018</v>
      </c>
      <c r="G10" s="309">
        <v>2019</v>
      </c>
    </row>
    <row r="11" spans="1:8">
      <c r="C11" s="227" t="s">
        <v>56</v>
      </c>
      <c r="D11" s="616"/>
      <c r="E11" s="230">
        <f>[1]Previsionali!E11</f>
        <v>0</v>
      </c>
      <c r="F11" s="621"/>
      <c r="G11" s="355">
        <f>+E11-[2]Previsionali!G11</f>
        <v>0</v>
      </c>
    </row>
    <row r="12" spans="1:8" ht="15.75" thickBot="1">
      <c r="C12" s="228" t="s">
        <v>57</v>
      </c>
      <c r="D12" s="617"/>
      <c r="E12" s="231">
        <f>[1]Previsionali!E12</f>
        <v>0</v>
      </c>
      <c r="F12" s="622"/>
      <c r="G12" s="356">
        <f>+E12-[2]Previsionali!G12</f>
        <v>0</v>
      </c>
    </row>
    <row r="13" spans="1:8">
      <c r="C13" s="225" t="s">
        <v>59</v>
      </c>
      <c r="D13" s="618"/>
      <c r="E13" s="226">
        <f>[1]Previsionali!E13</f>
        <v>0</v>
      </c>
      <c r="F13" s="175"/>
      <c r="G13" s="175"/>
    </row>
    <row r="14" spans="1:8">
      <c r="C14" s="87" t="s">
        <v>56</v>
      </c>
      <c r="D14" s="619"/>
      <c r="E14" s="216">
        <f>[1]Previsionali!E14</f>
        <v>0</v>
      </c>
      <c r="F14" s="175"/>
      <c r="G14" s="175"/>
    </row>
    <row r="15" spans="1:8">
      <c r="C15" s="87" t="s">
        <v>57</v>
      </c>
      <c r="D15" s="619"/>
      <c r="E15" s="216">
        <f>[1]Previsionali!E15</f>
        <v>0</v>
      </c>
    </row>
    <row r="16" spans="1:8">
      <c r="A16" s="175"/>
      <c r="B16" s="175"/>
      <c r="C16" s="175"/>
      <c r="D16" s="175"/>
      <c r="E16" s="175"/>
      <c r="F16" s="175"/>
      <c r="G16" s="175"/>
      <c r="H16" s="175"/>
    </row>
    <row r="17" spans="1:8">
      <c r="A17" s="175"/>
      <c r="B17" s="175"/>
      <c r="C17" s="310" t="s">
        <v>349</v>
      </c>
      <c r="D17" s="307">
        <v>2018</v>
      </c>
      <c r="E17" s="307">
        <v>2019</v>
      </c>
      <c r="F17" s="307">
        <v>2020</v>
      </c>
      <c r="G17" s="307">
        <v>2021</v>
      </c>
      <c r="H17" s="175"/>
    </row>
    <row r="18" spans="1:8" ht="30">
      <c r="A18" s="175"/>
      <c r="B18" s="175"/>
      <c r="C18" s="133" t="s">
        <v>279</v>
      </c>
      <c r="D18" s="619"/>
      <c r="E18" s="216">
        <f>[1]Previsionali!E18</f>
        <v>0</v>
      </c>
      <c r="F18" s="619"/>
      <c r="G18" s="216">
        <f>[1]Previsionali!G18</f>
        <v>0</v>
      </c>
      <c r="H18" s="175"/>
    </row>
    <row r="19" spans="1:8" ht="30">
      <c r="A19" s="175"/>
      <c r="B19" s="175"/>
      <c r="C19" s="133" t="s">
        <v>280</v>
      </c>
      <c r="D19" s="619"/>
      <c r="E19" s="216">
        <f>[1]Previsionali!E19</f>
        <v>0</v>
      </c>
      <c r="F19" s="619"/>
      <c r="G19" s="216">
        <f>[1]Previsionali!G19</f>
        <v>0</v>
      </c>
      <c r="H19" s="175"/>
    </row>
    <row r="20" spans="1:8">
      <c r="A20" s="175"/>
      <c r="B20" s="175"/>
      <c r="C20" s="131" t="s">
        <v>281</v>
      </c>
      <c r="D20" s="619"/>
      <c r="E20" s="216">
        <f>[1]Previsionali!E20</f>
        <v>0</v>
      </c>
      <c r="F20" s="619"/>
      <c r="G20" s="216">
        <f>[1]Previsionali!G20</f>
        <v>0</v>
      </c>
      <c r="H20" s="175"/>
    </row>
    <row r="21" spans="1:8" ht="27.75" customHeight="1">
      <c r="A21" s="175"/>
      <c r="B21" s="175"/>
      <c r="C21" s="133" t="s">
        <v>282</v>
      </c>
      <c r="D21" s="619"/>
      <c r="E21" s="216">
        <f>[1]Previsionali!E21</f>
        <v>0</v>
      </c>
      <c r="F21" s="619"/>
      <c r="G21" s="216">
        <f>[1]Previsionali!G21</f>
        <v>0</v>
      </c>
      <c r="H21" s="175"/>
    </row>
    <row r="22" spans="1:8">
      <c r="D22" s="311"/>
      <c r="E22" s="311"/>
    </row>
    <row r="23" spans="1:8">
      <c r="C23" s="87" t="s">
        <v>212</v>
      </c>
      <c r="D23" s="619"/>
      <c r="E23" s="216">
        <f>[1]Previsionali!E23</f>
        <v>0</v>
      </c>
      <c r="F23" s="619"/>
      <c r="G23" s="216">
        <f>[1]Previsionali!G23</f>
        <v>0</v>
      </c>
    </row>
    <row r="24" spans="1:8">
      <c r="C24" s="175"/>
      <c r="D24" s="175"/>
      <c r="E24" s="175"/>
      <c r="F24" s="175"/>
      <c r="G24" s="175"/>
    </row>
    <row r="25" spans="1:8">
      <c r="A25" s="90" t="s">
        <v>227</v>
      </c>
      <c r="B25" s="90" t="s">
        <v>320</v>
      </c>
      <c r="C25" s="91"/>
      <c r="D25" s="90"/>
      <c r="E25" s="90"/>
      <c r="F25" s="90"/>
      <c r="G25" s="90"/>
      <c r="H25" s="91"/>
    </row>
    <row r="26" spans="1:8">
      <c r="A26" s="175"/>
      <c r="B26" s="175"/>
      <c r="C26" s="175"/>
      <c r="D26" s="175"/>
      <c r="E26" s="175"/>
      <c r="F26" s="175"/>
      <c r="G26" s="175"/>
      <c r="H26" s="175"/>
    </row>
    <row r="27" spans="1:8">
      <c r="C27" s="131" t="s">
        <v>321</v>
      </c>
      <c r="D27" s="619"/>
      <c r="E27" s="216">
        <f>[1]Previsionali!E27</f>
        <v>0</v>
      </c>
      <c r="F27" s="619"/>
      <c r="G27" s="216">
        <f>[1]Previsionali!G27</f>
        <v>0</v>
      </c>
    </row>
    <row r="28" spans="1:8" ht="30">
      <c r="C28" s="598" t="s">
        <v>543</v>
      </c>
      <c r="D28" s="620"/>
      <c r="E28" s="620"/>
      <c r="F28" s="619"/>
      <c r="G28" s="216"/>
    </row>
    <row r="29" spans="1:8"/>
    <row r="30" spans="1:8">
      <c r="A30" s="90" t="s">
        <v>227</v>
      </c>
      <c r="B30" s="90" t="s">
        <v>218</v>
      </c>
      <c r="C30" s="91"/>
      <c r="D30" s="90"/>
      <c r="E30" s="90"/>
      <c r="F30" s="90"/>
      <c r="G30" s="90"/>
      <c r="H30" s="91"/>
    </row>
    <row r="31" spans="1:8"/>
    <row r="32" spans="1:8">
      <c r="C32" s="218" t="s">
        <v>86</v>
      </c>
      <c r="D32" s="620"/>
      <c r="E32" s="620"/>
      <c r="F32" s="619"/>
      <c r="G32" s="216"/>
    </row>
    <row r="33" spans="1:8">
      <c r="C33" s="218" t="s">
        <v>92</v>
      </c>
      <c r="D33" s="620"/>
      <c r="E33" s="620"/>
      <c r="F33" s="619"/>
      <c r="G33" s="216"/>
    </row>
    <row r="34" spans="1:8"/>
    <row r="35" spans="1:8">
      <c r="A35" s="90" t="s">
        <v>227</v>
      </c>
      <c r="B35" s="90" t="s">
        <v>355</v>
      </c>
      <c r="C35" s="91"/>
      <c r="D35" s="90"/>
      <c r="E35" s="90"/>
      <c r="F35" s="90"/>
      <c r="G35" s="90"/>
      <c r="H35" s="91"/>
    </row>
    <row r="36" spans="1:8"/>
    <row r="37" spans="1:8">
      <c r="C37" s="218" t="s">
        <v>351</v>
      </c>
      <c r="D37" s="620"/>
      <c r="E37" s="620"/>
      <c r="F37" s="620"/>
      <c r="G37" s="162"/>
    </row>
    <row r="38" spans="1:8">
      <c r="C38" s="218" t="s">
        <v>352</v>
      </c>
      <c r="D38" s="620"/>
      <c r="E38" s="620"/>
      <c r="F38" s="620"/>
      <c r="G38" s="162"/>
    </row>
    <row r="39" spans="1:8">
      <c r="C39" s="218" t="s">
        <v>353</v>
      </c>
      <c r="D39" s="620"/>
      <c r="E39" s="620"/>
      <c r="F39" s="620"/>
      <c r="G39" s="162"/>
    </row>
    <row r="40" spans="1:8"/>
    <row r="41" spans="1:8"/>
    <row r="42" spans="1:8" ht="15.75" customHeight="1">
      <c r="A42" s="175"/>
      <c r="B42" s="175"/>
      <c r="G42" s="175"/>
      <c r="H42" s="175"/>
    </row>
    <row r="43" spans="1:8">
      <c r="A43" s="175"/>
      <c r="B43" s="175"/>
      <c r="G43" s="175"/>
      <c r="H43" s="175"/>
    </row>
    <row r="44" spans="1:8"/>
    <row r="45" spans="1:8"/>
    <row r="46" spans="1:8"/>
    <row r="47" spans="1:8"/>
    <row r="48" spans="1:8"/>
    <row r="49"/>
    <row r="50"/>
    <row r="51"/>
    <row r="52"/>
  </sheetData>
  <sheetProtection algorithmName="SHA-512" hashValue="zHv5EuYSoHU+K8TUMEns1EhRd43kI/nFiJrvjJbC/ibd9huorF0cvK/FRCLC93HXf2gYQQgG7geV2kk6jqgLwQ==" saltValue="Qrxbjp770FCLdoXWrKu11g==" spinCount="100000" sheet="1" objects="1" scenarios="1" formatCells="0" formatColumns="0"/>
  <mergeCells count="1">
    <mergeCell ref="F9:G9"/>
  </mergeCells>
  <hyperlinks>
    <hyperlink ref="C1" location="Previsionali!D9" display="Dati da PEF"/>
    <hyperlink ref="C2" location="Previsionali!D27" display="Informazioni aggiuntive"/>
    <hyperlink ref="C4" location="Dashboard!C3" display="Torna a Pannello di controllo"/>
    <hyperlink ref="C3" location="Previsionali!F32" display="Componenti previsionali di costo"/>
    <hyperlink ref="C32" location="Definizioni!A14" display="COITV"/>
    <hyperlink ref="C33" location="Previsionali!A15" display="COITF"/>
    <hyperlink ref="C37" location="Definizioni!A32" display="COVTV"/>
    <hyperlink ref="C38" location="Definizioni!A33" display="COVTF"/>
    <hyperlink ref="C39" location="Definizioni!A34" display="COSTV"/>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
    <tabColor rgb="FF00B050"/>
    <pageSetUpPr fitToPage="1"/>
  </sheetPr>
  <dimension ref="A1:LN61"/>
  <sheetViews>
    <sheetView showGridLines="0" zoomScale="40" zoomScaleNormal="40" workbookViewId="0">
      <pane xSplit="2" ySplit="4" topLeftCell="C5"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5" zeroHeight="1"/>
  <cols>
    <col min="1" max="1" width="8.7109375" style="242" customWidth="1"/>
    <col min="2" max="2" width="58.7109375" style="242" customWidth="1"/>
    <col min="3" max="3" width="18.5703125" style="243" customWidth="1"/>
    <col min="4" max="5" width="18.5703125" style="242" customWidth="1"/>
    <col min="6" max="6" width="19.5703125" style="242" customWidth="1"/>
    <col min="7" max="7" width="1.85546875" style="242" customWidth="1"/>
    <col min="8" max="8" width="18.5703125" style="243" customWidth="1"/>
    <col min="9" max="10" width="18.5703125" style="242" customWidth="1"/>
    <col min="11" max="11" width="19.5703125" style="242" customWidth="1"/>
    <col min="12" max="12" width="1.85546875" style="242" customWidth="1"/>
    <col min="13" max="13" width="18.5703125" style="243" customWidth="1"/>
    <col min="14" max="15" width="18.5703125" style="242" customWidth="1"/>
    <col min="16" max="16" width="19.5703125" style="242" customWidth="1"/>
    <col min="17" max="17" width="9.140625" style="175" customWidth="1"/>
    <col min="18" max="18" width="18.140625" style="242" bestFit="1" customWidth="1"/>
    <col min="19" max="19" width="18.5703125" style="242" customWidth="1"/>
    <col min="20" max="20" width="9.140625" style="242" customWidth="1"/>
    <col min="21" max="173" width="0" style="242" hidden="1" customWidth="1"/>
    <col min="174" max="174" width="24.5703125" style="242" hidden="1" customWidth="1"/>
    <col min="175" max="225" width="0" style="242" hidden="1" customWidth="1"/>
    <col min="226" max="231" width="1.28515625" style="242" customWidth="1"/>
    <col min="232" max="244" width="1.28515625" style="242" hidden="1" customWidth="1"/>
    <col min="245" max="245" width="34.28515625" style="242" hidden="1" customWidth="1"/>
    <col min="246" max="286" width="1.28515625" style="242" hidden="1" customWidth="1"/>
    <col min="287" max="296" width="1.28515625" style="242" customWidth="1"/>
    <col min="297" max="297" width="1.28515625" style="242" hidden="1" customWidth="1"/>
    <col min="298" max="300" width="1.28515625" style="242" customWidth="1"/>
    <col min="301" max="314" width="1.28515625" style="242" hidden="1" customWidth="1"/>
    <col min="315" max="321" width="1.28515625" style="242" customWidth="1"/>
    <col min="322" max="326" width="9.140625" style="242" hidden="1" customWidth="1"/>
    <col min="327" max="16384" width="0" style="242" hidden="1"/>
  </cols>
  <sheetData>
    <row r="1" spans="1:19">
      <c r="A1" s="110" t="s">
        <v>278</v>
      </c>
      <c r="B1" s="248"/>
      <c r="C1" s="278"/>
      <c r="D1" s="248"/>
      <c r="E1" s="248"/>
      <c r="F1" s="248"/>
      <c r="G1" s="248"/>
      <c r="H1" s="278"/>
      <c r="I1" s="248"/>
      <c r="J1" s="248"/>
      <c r="K1" s="248"/>
      <c r="L1" s="248"/>
      <c r="M1" s="278"/>
      <c r="N1" s="248"/>
      <c r="O1" s="248"/>
      <c r="P1" s="248"/>
      <c r="R1" s="248"/>
      <c r="S1" s="248"/>
    </row>
    <row r="2" spans="1:19" s="277" customFormat="1">
      <c r="A2" s="90" t="s">
        <v>227</v>
      </c>
      <c r="B2" s="79" t="s">
        <v>363</v>
      </c>
      <c r="C2" s="80"/>
      <c r="D2" s="79"/>
      <c r="E2" s="79"/>
      <c r="F2" s="79"/>
      <c r="G2" s="79"/>
      <c r="H2" s="80"/>
      <c r="I2" s="79"/>
      <c r="J2" s="79"/>
      <c r="K2" s="79"/>
      <c r="L2" s="79"/>
      <c r="M2" s="80"/>
      <c r="N2" s="79"/>
      <c r="O2" s="79"/>
      <c r="P2" s="79"/>
      <c r="Q2" s="175"/>
      <c r="R2" s="248"/>
      <c r="S2" s="248"/>
    </row>
    <row r="3" spans="1:19" s="255" customFormat="1" ht="18.95" customHeight="1">
      <c r="A3" s="276"/>
      <c r="B3" s="275"/>
      <c r="C3" s="680" t="s">
        <v>0</v>
      </c>
      <c r="D3" s="680"/>
      <c r="E3" s="680"/>
      <c r="F3" s="680"/>
      <c r="G3" s="248"/>
      <c r="H3" s="680" t="s">
        <v>9</v>
      </c>
      <c r="I3" s="680"/>
      <c r="J3" s="680"/>
      <c r="K3" s="680"/>
      <c r="L3" s="248"/>
      <c r="M3" s="680" t="s">
        <v>422</v>
      </c>
      <c r="N3" s="680"/>
      <c r="O3" s="680"/>
      <c r="P3" s="680"/>
      <c r="Q3" s="175"/>
      <c r="R3" s="274"/>
      <c r="S3" s="274"/>
    </row>
    <row r="4" spans="1:19" s="252" customFormat="1" ht="67.5" customHeight="1">
      <c r="B4" s="602"/>
      <c r="C4" s="273" t="s">
        <v>399</v>
      </c>
      <c r="D4" s="273" t="s">
        <v>20</v>
      </c>
      <c r="E4" s="273" t="s">
        <v>21</v>
      </c>
      <c r="F4" s="273" t="s">
        <v>398</v>
      </c>
      <c r="G4" s="248"/>
      <c r="H4" s="273" t="s">
        <v>399</v>
      </c>
      <c r="I4" s="273" t="s">
        <v>20</v>
      </c>
      <c r="J4" s="273" t="s">
        <v>21</v>
      </c>
      <c r="K4" s="273" t="s">
        <v>398</v>
      </c>
      <c r="L4" s="248"/>
      <c r="M4" s="273" t="s">
        <v>399</v>
      </c>
      <c r="N4" s="273" t="s">
        <v>20</v>
      </c>
      <c r="O4" s="273" t="s">
        <v>21</v>
      </c>
      <c r="P4" s="273" t="s">
        <v>398</v>
      </c>
      <c r="Q4" s="175"/>
      <c r="R4" s="272" t="s">
        <v>397</v>
      </c>
      <c r="S4" s="272" t="s">
        <v>396</v>
      </c>
    </row>
    <row r="5" spans="1:19" s="252" customFormat="1" ht="40.5" customHeight="1">
      <c r="A5" s="679" t="s">
        <v>67</v>
      </c>
      <c r="B5" s="679"/>
      <c r="C5" s="261">
        <f t="shared" ref="C5:C11" si="0">+SUM(D5:F5)</f>
        <v>0</v>
      </c>
      <c r="D5" s="260">
        <f>+SUM(D6:D11)</f>
        <v>0</v>
      </c>
      <c r="E5" s="260">
        <f>+SUM(E6:E11)</f>
        <v>0</v>
      </c>
      <c r="F5" s="260">
        <f>+SUM(F6:F11)</f>
        <v>0</v>
      </c>
      <c r="G5" s="253"/>
      <c r="H5" s="261">
        <f t="shared" ref="H5:H11" si="1">+SUM(I5:K5)</f>
        <v>0</v>
      </c>
      <c r="I5" s="260">
        <f>+SUM(I6:I11)</f>
        <v>0</v>
      </c>
      <c r="J5" s="260">
        <f>+SUM(J6:J11)</f>
        <v>0</v>
      </c>
      <c r="K5" s="260">
        <f>+SUM(K6:K11)</f>
        <v>0</v>
      </c>
      <c r="L5" s="253"/>
      <c r="M5" s="261">
        <f t="shared" ref="M5:M11" si="2">+SUM(N5:P5)</f>
        <v>0</v>
      </c>
      <c r="N5" s="260">
        <f>+SUM(N6:N11)</f>
        <v>0</v>
      </c>
      <c r="O5" s="260">
        <f>+SUM(O6:O11)</f>
        <v>0</v>
      </c>
      <c r="P5" s="260">
        <f>+SUM(P6:P11)</f>
        <v>0</v>
      </c>
      <c r="Q5" s="175"/>
      <c r="R5" s="84"/>
      <c r="S5" s="84"/>
    </row>
    <row r="6" spans="1:19" s="255" customFormat="1" ht="25.5">
      <c r="A6" s="78"/>
      <c r="B6" s="81" t="s">
        <v>211</v>
      </c>
      <c r="C6" s="257">
        <f t="shared" si="0"/>
        <v>0</v>
      </c>
      <c r="D6" s="271"/>
      <c r="E6" s="259"/>
      <c r="F6" s="258"/>
      <c r="G6" s="253"/>
      <c r="H6" s="257">
        <f t="shared" si="1"/>
        <v>0</v>
      </c>
      <c r="I6" s="630"/>
      <c r="J6" s="623"/>
      <c r="K6" s="624"/>
      <c r="L6" s="253"/>
      <c r="M6" s="257">
        <f t="shared" si="2"/>
        <v>0</v>
      </c>
      <c r="N6" s="271"/>
      <c r="O6" s="259"/>
      <c r="P6" s="258"/>
      <c r="Q6" s="175"/>
      <c r="R6" s="84"/>
      <c r="S6" s="84"/>
    </row>
    <row r="7" spans="1:19" s="255" customFormat="1">
      <c r="A7" s="78"/>
      <c r="B7" s="81" t="s">
        <v>10</v>
      </c>
      <c r="C7" s="257">
        <f t="shared" si="0"/>
        <v>0</v>
      </c>
      <c r="D7" s="270"/>
      <c r="E7" s="84"/>
      <c r="F7" s="256"/>
      <c r="G7" s="253"/>
      <c r="H7" s="257">
        <f t="shared" si="1"/>
        <v>0</v>
      </c>
      <c r="I7" s="631"/>
      <c r="J7" s="625"/>
      <c r="K7" s="626"/>
      <c r="L7" s="253"/>
      <c r="M7" s="257">
        <f t="shared" si="2"/>
        <v>0</v>
      </c>
      <c r="N7" s="271"/>
      <c r="O7" s="84"/>
      <c r="P7" s="256"/>
      <c r="Q7" s="175"/>
      <c r="R7" s="84"/>
      <c r="S7" s="84"/>
    </row>
    <row r="8" spans="1:19" s="255" customFormat="1">
      <c r="A8" s="78"/>
      <c r="B8" s="81" t="s">
        <v>11</v>
      </c>
      <c r="C8" s="257">
        <f t="shared" si="0"/>
        <v>0</v>
      </c>
      <c r="D8" s="270"/>
      <c r="E8" s="84"/>
      <c r="F8" s="256"/>
      <c r="G8" s="253"/>
      <c r="H8" s="257">
        <f t="shared" si="1"/>
        <v>0</v>
      </c>
      <c r="I8" s="631"/>
      <c r="J8" s="625"/>
      <c r="K8" s="626"/>
      <c r="L8" s="253"/>
      <c r="M8" s="257">
        <f t="shared" si="2"/>
        <v>0</v>
      </c>
      <c r="N8" s="271"/>
      <c r="O8" s="84"/>
      <c r="P8" s="256"/>
      <c r="Q8" s="175"/>
      <c r="R8" s="84"/>
      <c r="S8" s="84"/>
    </row>
    <row r="9" spans="1:19" s="255" customFormat="1" ht="25.5">
      <c r="A9" s="78"/>
      <c r="B9" s="81" t="s">
        <v>322</v>
      </c>
      <c r="C9" s="257">
        <f t="shared" si="0"/>
        <v>0</v>
      </c>
      <c r="D9" s="270"/>
      <c r="E9" s="84"/>
      <c r="F9" s="256"/>
      <c r="G9" s="253"/>
      <c r="H9" s="257">
        <f t="shared" si="1"/>
        <v>0</v>
      </c>
      <c r="I9" s="631"/>
      <c r="J9" s="625"/>
      <c r="K9" s="626"/>
      <c r="L9" s="253"/>
      <c r="M9" s="257">
        <f t="shared" si="2"/>
        <v>0</v>
      </c>
      <c r="N9" s="271"/>
      <c r="O9" s="84"/>
      <c r="P9" s="256"/>
      <c r="Q9" s="175"/>
      <c r="R9" s="84"/>
      <c r="S9" s="84"/>
    </row>
    <row r="10" spans="1:19" s="255" customFormat="1">
      <c r="A10" s="78"/>
      <c r="B10" s="81" t="s">
        <v>12</v>
      </c>
      <c r="C10" s="257">
        <f t="shared" si="0"/>
        <v>0</v>
      </c>
      <c r="D10" s="270"/>
      <c r="E10" s="84"/>
      <c r="F10" s="256"/>
      <c r="G10" s="253"/>
      <c r="H10" s="257">
        <f t="shared" si="1"/>
        <v>0</v>
      </c>
      <c r="I10" s="631"/>
      <c r="J10" s="625"/>
      <c r="K10" s="626"/>
      <c r="L10" s="253"/>
      <c r="M10" s="257">
        <f t="shared" si="2"/>
        <v>0</v>
      </c>
      <c r="N10" s="271"/>
      <c r="O10" s="84"/>
      <c r="P10" s="256"/>
      <c r="Q10" s="175"/>
      <c r="R10" s="84"/>
      <c r="S10" s="84"/>
    </row>
    <row r="11" spans="1:19" s="255" customFormat="1">
      <c r="A11" s="78"/>
      <c r="B11" s="81" t="s">
        <v>209</v>
      </c>
      <c r="C11" s="257">
        <f t="shared" si="0"/>
        <v>0</v>
      </c>
      <c r="D11" s="269"/>
      <c r="E11" s="86"/>
      <c r="F11" s="268"/>
      <c r="G11" s="253"/>
      <c r="H11" s="257">
        <f t="shared" si="1"/>
        <v>0</v>
      </c>
      <c r="I11" s="632"/>
      <c r="J11" s="633"/>
      <c r="K11" s="634"/>
      <c r="L11" s="253"/>
      <c r="M11" s="257">
        <f t="shared" si="2"/>
        <v>0</v>
      </c>
      <c r="N11" s="271"/>
      <c r="O11" s="86"/>
      <c r="P11" s="268"/>
      <c r="Q11" s="175"/>
      <c r="R11" s="84"/>
      <c r="S11" s="84"/>
    </row>
    <row r="12" spans="1:19" s="175" customFormat="1">
      <c r="R12" s="84"/>
      <c r="S12" s="84"/>
    </row>
    <row r="13" spans="1:19">
      <c r="A13" s="248"/>
      <c r="B13" s="248"/>
      <c r="C13" s="254"/>
      <c r="D13" s="253"/>
      <c r="E13" s="253"/>
      <c r="F13" s="253"/>
      <c r="G13" s="253"/>
      <c r="H13" s="254"/>
      <c r="I13" s="253"/>
      <c r="J13" s="253"/>
      <c r="K13" s="253"/>
      <c r="L13" s="253"/>
      <c r="M13" s="254"/>
      <c r="N13" s="253"/>
      <c r="O13" s="253"/>
      <c r="P13" s="253"/>
      <c r="R13" s="84"/>
      <c r="S13" s="84"/>
    </row>
    <row r="14" spans="1:19" s="252" customFormat="1" ht="40.5" customHeight="1">
      <c r="A14" s="679" t="s">
        <v>60</v>
      </c>
      <c r="B14" s="679"/>
      <c r="C14" s="261">
        <f t="shared" ref="C14:C34" si="3">+SUM(D14:F14)</f>
        <v>0</v>
      </c>
      <c r="D14" s="260">
        <f>+D15+D16+D18+D20+D21+D24+D25+D27+D32+D33+D34</f>
        <v>0</v>
      </c>
      <c r="E14" s="260">
        <f>+E15+E16+E18+E20+E21+E24+E25+E27+E32+E33+E34</f>
        <v>0</v>
      </c>
      <c r="F14" s="260">
        <f>+F15+F16+F18+F20+F21+F24+F25+F27+F32+F33+F34</f>
        <v>0</v>
      </c>
      <c r="G14" s="253"/>
      <c r="H14" s="261">
        <f t="shared" ref="H14:H34" si="4">+SUM(I14:K14)</f>
        <v>0</v>
      </c>
      <c r="I14" s="260">
        <f>+I15+I16+I18+I20+I21+I24+I25+I27+I32+I33+I34</f>
        <v>0</v>
      </c>
      <c r="J14" s="260">
        <f>+J15+J16+J18+J20+J21+J24+J25+J27+J32+J33+J34</f>
        <v>0</v>
      </c>
      <c r="K14" s="260">
        <f>+K15+K16+K18+K20+K21+K24+K25+K27+K32+K33+K34</f>
        <v>0</v>
      </c>
      <c r="L14" s="253"/>
      <c r="M14" s="261">
        <f t="shared" ref="M14:M34" si="5">+SUM(N14:P14)</f>
        <v>0</v>
      </c>
      <c r="N14" s="260">
        <f>+N15+N16+N18+N20+N21+N24+N25+N27+N32+N33+N34</f>
        <v>0</v>
      </c>
      <c r="O14" s="260">
        <f>+O15+O16+O18+O20+O21+O24+O25+O27+O32+O33+O34</f>
        <v>0</v>
      </c>
      <c r="P14" s="260">
        <f>+P15+P16+P18+P20+P21+P24+P25+P27+P32+P33+P34</f>
        <v>0</v>
      </c>
      <c r="Q14" s="175"/>
      <c r="R14" s="84"/>
      <c r="S14" s="84"/>
    </row>
    <row r="15" spans="1:19" s="255" customFormat="1">
      <c r="A15" s="78"/>
      <c r="B15" s="81" t="s">
        <v>1</v>
      </c>
      <c r="C15" s="263">
        <f t="shared" si="3"/>
        <v>0</v>
      </c>
      <c r="D15" s="267"/>
      <c r="E15" s="267"/>
      <c r="F15" s="266"/>
      <c r="G15" s="253"/>
      <c r="H15" s="263">
        <f t="shared" si="4"/>
        <v>0</v>
      </c>
      <c r="I15" s="627"/>
      <c r="J15" s="627"/>
      <c r="K15" s="628"/>
      <c r="L15" s="253"/>
      <c r="M15" s="263">
        <f t="shared" si="5"/>
        <v>0</v>
      </c>
      <c r="N15" s="267"/>
      <c r="O15" s="267"/>
      <c r="P15" s="266"/>
      <c r="Q15" s="175"/>
      <c r="R15" s="84"/>
      <c r="S15" s="84"/>
    </row>
    <row r="16" spans="1:19" s="255" customFormat="1">
      <c r="A16" s="78"/>
      <c r="B16" s="81" t="s">
        <v>2</v>
      </c>
      <c r="C16" s="263">
        <f t="shared" si="3"/>
        <v>0</v>
      </c>
      <c r="D16" s="84"/>
      <c r="E16" s="84"/>
      <c r="F16" s="256"/>
      <c r="G16" s="253"/>
      <c r="H16" s="263">
        <f t="shared" si="4"/>
        <v>0</v>
      </c>
      <c r="I16" s="625"/>
      <c r="J16" s="625"/>
      <c r="K16" s="626"/>
      <c r="L16" s="253"/>
      <c r="M16" s="263">
        <f t="shared" si="5"/>
        <v>0</v>
      </c>
      <c r="N16" s="84"/>
      <c r="O16" s="84"/>
      <c r="P16" s="256"/>
      <c r="Q16" s="175"/>
      <c r="R16" s="84"/>
      <c r="S16" s="84"/>
    </row>
    <row r="17" spans="1:19" s="255" customFormat="1" ht="25.5">
      <c r="A17" s="78"/>
      <c r="B17" s="100" t="s">
        <v>213</v>
      </c>
      <c r="C17" s="263">
        <f t="shared" si="3"/>
        <v>0</v>
      </c>
      <c r="D17" s="84"/>
      <c r="E17" s="84"/>
      <c r="F17" s="256"/>
      <c r="G17" s="253"/>
      <c r="H17" s="263">
        <f t="shared" si="4"/>
        <v>0</v>
      </c>
      <c r="I17" s="625"/>
      <c r="J17" s="625"/>
      <c r="K17" s="626"/>
      <c r="L17" s="253"/>
      <c r="M17" s="263">
        <f t="shared" si="5"/>
        <v>0</v>
      </c>
      <c r="N17" s="84"/>
      <c r="O17" s="84"/>
      <c r="P17" s="256"/>
      <c r="Q17" s="175"/>
      <c r="R17" s="84"/>
      <c r="S17" s="84"/>
    </row>
    <row r="18" spans="1:19" s="255" customFormat="1">
      <c r="A18" s="78"/>
      <c r="B18" s="81" t="s">
        <v>3</v>
      </c>
      <c r="C18" s="263">
        <f t="shared" si="3"/>
        <v>0</v>
      </c>
      <c r="D18" s="84"/>
      <c r="E18" s="84"/>
      <c r="F18" s="256"/>
      <c r="G18" s="253"/>
      <c r="H18" s="263">
        <f t="shared" si="4"/>
        <v>0</v>
      </c>
      <c r="I18" s="625"/>
      <c r="J18" s="625"/>
      <c r="K18" s="626"/>
      <c r="L18" s="253"/>
      <c r="M18" s="263">
        <f t="shared" si="5"/>
        <v>0</v>
      </c>
      <c r="N18" s="84"/>
      <c r="O18" s="84"/>
      <c r="P18" s="256"/>
      <c r="Q18" s="175"/>
      <c r="R18" s="84"/>
      <c r="S18" s="84"/>
    </row>
    <row r="19" spans="1:19" s="255" customFormat="1">
      <c r="A19" s="78"/>
      <c r="B19" s="100" t="s">
        <v>214</v>
      </c>
      <c r="C19" s="263">
        <f t="shared" si="3"/>
        <v>0</v>
      </c>
      <c r="D19" s="84"/>
      <c r="E19" s="84"/>
      <c r="F19" s="256"/>
      <c r="G19" s="253"/>
      <c r="H19" s="263">
        <f t="shared" si="4"/>
        <v>0</v>
      </c>
      <c r="I19" s="625"/>
      <c r="J19" s="625"/>
      <c r="K19" s="626"/>
      <c r="L19" s="253"/>
      <c r="M19" s="263">
        <f t="shared" si="5"/>
        <v>0</v>
      </c>
      <c r="N19" s="84"/>
      <c r="O19" s="84"/>
      <c r="P19" s="256"/>
      <c r="Q19" s="175"/>
      <c r="R19" s="84"/>
      <c r="S19" s="84"/>
    </row>
    <row r="20" spans="1:19" s="255" customFormat="1">
      <c r="A20" s="78"/>
      <c r="B20" s="81" t="s">
        <v>4</v>
      </c>
      <c r="C20" s="263">
        <f t="shared" si="3"/>
        <v>0</v>
      </c>
      <c r="D20" s="84"/>
      <c r="E20" s="84"/>
      <c r="F20" s="256"/>
      <c r="G20" s="253"/>
      <c r="H20" s="263">
        <f t="shared" si="4"/>
        <v>0</v>
      </c>
      <c r="I20" s="625"/>
      <c r="J20" s="625"/>
      <c r="K20" s="629"/>
      <c r="L20" s="253"/>
      <c r="M20" s="263">
        <f t="shared" si="5"/>
        <v>0</v>
      </c>
      <c r="N20" s="84"/>
      <c r="O20" s="84"/>
      <c r="P20" s="265"/>
      <c r="Q20" s="175"/>
      <c r="R20" s="84"/>
      <c r="S20" s="84"/>
    </row>
    <row r="21" spans="1:19" s="255" customFormat="1">
      <c r="A21" s="78"/>
      <c r="B21" s="85" t="s">
        <v>216</v>
      </c>
      <c r="C21" s="263">
        <f t="shared" si="3"/>
        <v>0</v>
      </c>
      <c r="D21" s="88"/>
      <c r="E21" s="88"/>
      <c r="F21" s="264"/>
      <c r="G21" s="253"/>
      <c r="H21" s="263">
        <f t="shared" si="4"/>
        <v>0</v>
      </c>
      <c r="I21" s="625"/>
      <c r="J21" s="625"/>
      <c r="K21" s="626"/>
      <c r="L21" s="253"/>
      <c r="M21" s="263">
        <f t="shared" si="5"/>
        <v>0</v>
      </c>
      <c r="N21" s="88"/>
      <c r="O21" s="88"/>
      <c r="P21" s="262"/>
      <c r="Q21" s="175"/>
      <c r="R21" s="84"/>
      <c r="S21" s="84"/>
    </row>
    <row r="22" spans="1:19" s="255" customFormat="1" ht="38.25">
      <c r="A22" s="78"/>
      <c r="B22" s="101" t="s">
        <v>215</v>
      </c>
      <c r="C22" s="263">
        <f t="shared" si="3"/>
        <v>0</v>
      </c>
      <c r="D22" s="84"/>
      <c r="E22" s="84"/>
      <c r="F22" s="256"/>
      <c r="G22" s="253"/>
      <c r="H22" s="263">
        <f t="shared" si="4"/>
        <v>0</v>
      </c>
      <c r="I22" s="625"/>
      <c r="J22" s="625"/>
      <c r="K22" s="626"/>
      <c r="L22" s="253"/>
      <c r="M22" s="263">
        <f t="shared" si="5"/>
        <v>0</v>
      </c>
      <c r="N22" s="84"/>
      <c r="O22" s="84"/>
      <c r="P22" s="256"/>
      <c r="Q22" s="175"/>
      <c r="R22" s="84"/>
      <c r="S22" s="84"/>
    </row>
    <row r="23" spans="1:19" s="255" customFormat="1" ht="25.5">
      <c r="A23" s="78"/>
      <c r="B23" s="101" t="s">
        <v>261</v>
      </c>
      <c r="C23" s="263">
        <f t="shared" si="3"/>
        <v>0</v>
      </c>
      <c r="D23" s="84"/>
      <c r="E23" s="84"/>
      <c r="F23" s="256"/>
      <c r="G23" s="253"/>
      <c r="H23" s="263">
        <f t="shared" si="4"/>
        <v>0</v>
      </c>
      <c r="I23" s="625"/>
      <c r="J23" s="625"/>
      <c r="K23" s="626"/>
      <c r="L23" s="253"/>
      <c r="M23" s="263">
        <f t="shared" si="5"/>
        <v>0</v>
      </c>
      <c r="N23" s="84"/>
      <c r="O23" s="84"/>
      <c r="P23" s="256"/>
      <c r="Q23" s="175"/>
      <c r="R23" s="84"/>
      <c r="S23" s="84"/>
    </row>
    <row r="24" spans="1:19" s="255" customFormat="1">
      <c r="A24" s="78"/>
      <c r="B24" s="81" t="s">
        <v>5</v>
      </c>
      <c r="C24" s="263">
        <f t="shared" si="3"/>
        <v>0</v>
      </c>
      <c r="D24" s="84"/>
      <c r="E24" s="84"/>
      <c r="F24" s="256"/>
      <c r="G24" s="253"/>
      <c r="H24" s="263">
        <f t="shared" si="4"/>
        <v>0</v>
      </c>
      <c r="I24" s="625"/>
      <c r="J24" s="625"/>
      <c r="K24" s="626"/>
      <c r="L24" s="253"/>
      <c r="M24" s="263">
        <f t="shared" si="5"/>
        <v>0</v>
      </c>
      <c r="N24" s="84"/>
      <c r="O24" s="84"/>
      <c r="P24" s="256"/>
      <c r="Q24" s="175"/>
      <c r="R24" s="84"/>
      <c r="S24" s="84"/>
    </row>
    <row r="25" spans="1:19" s="255" customFormat="1">
      <c r="A25" s="78"/>
      <c r="B25" s="85" t="s">
        <v>6</v>
      </c>
      <c r="C25" s="263">
        <f t="shared" si="3"/>
        <v>0</v>
      </c>
      <c r="D25" s="88"/>
      <c r="E25" s="88"/>
      <c r="F25" s="262"/>
      <c r="G25" s="253"/>
      <c r="H25" s="263">
        <f t="shared" si="4"/>
        <v>0</v>
      </c>
      <c r="I25" s="625"/>
      <c r="J25" s="625"/>
      <c r="K25" s="626"/>
      <c r="L25" s="253"/>
      <c r="M25" s="263">
        <f t="shared" si="5"/>
        <v>0</v>
      </c>
      <c r="N25" s="88"/>
      <c r="O25" s="88"/>
      <c r="P25" s="262"/>
      <c r="Q25" s="175"/>
      <c r="R25" s="84"/>
      <c r="S25" s="84"/>
    </row>
    <row r="26" spans="1:19" s="255" customFormat="1" ht="25.5">
      <c r="A26" s="78"/>
      <c r="B26" s="101" t="s">
        <v>262</v>
      </c>
      <c r="C26" s="263">
        <f t="shared" si="3"/>
        <v>0</v>
      </c>
      <c r="D26" s="84"/>
      <c r="E26" s="84"/>
      <c r="F26" s="256"/>
      <c r="G26" s="253"/>
      <c r="H26" s="263">
        <f t="shared" si="4"/>
        <v>0</v>
      </c>
      <c r="I26" s="625"/>
      <c r="J26" s="625"/>
      <c r="K26" s="626"/>
      <c r="L26" s="253"/>
      <c r="M26" s="263">
        <f t="shared" si="5"/>
        <v>0</v>
      </c>
      <c r="N26" s="84"/>
      <c r="O26" s="84"/>
      <c r="P26" s="256"/>
      <c r="Q26" s="175"/>
      <c r="R26" s="84"/>
      <c r="S26" s="84"/>
    </row>
    <row r="27" spans="1:19" s="255" customFormat="1">
      <c r="A27" s="78"/>
      <c r="B27" s="85" t="s">
        <v>7</v>
      </c>
      <c r="C27" s="263">
        <f t="shared" si="3"/>
        <v>0</v>
      </c>
      <c r="D27" s="88"/>
      <c r="E27" s="88"/>
      <c r="F27" s="262"/>
      <c r="G27" s="253"/>
      <c r="H27" s="263">
        <f t="shared" si="4"/>
        <v>0</v>
      </c>
      <c r="I27" s="625"/>
      <c r="J27" s="625"/>
      <c r="K27" s="626"/>
      <c r="L27" s="253"/>
      <c r="M27" s="263">
        <f t="shared" si="5"/>
        <v>0</v>
      </c>
      <c r="N27" s="88"/>
      <c r="O27" s="88"/>
      <c r="P27" s="262"/>
      <c r="Q27" s="175"/>
      <c r="R27" s="84"/>
      <c r="S27" s="84"/>
    </row>
    <row r="28" spans="1:19" s="255" customFormat="1" ht="27.75" customHeight="1">
      <c r="A28" s="78"/>
      <c r="B28" s="101" t="s">
        <v>263</v>
      </c>
      <c r="C28" s="263">
        <f t="shared" si="3"/>
        <v>0</v>
      </c>
      <c r="D28" s="84"/>
      <c r="E28" s="84"/>
      <c r="F28" s="256"/>
      <c r="G28" s="253"/>
      <c r="H28" s="263">
        <f t="shared" si="4"/>
        <v>0</v>
      </c>
      <c r="I28" s="625"/>
      <c r="J28" s="625"/>
      <c r="K28" s="626"/>
      <c r="L28" s="253"/>
      <c r="M28" s="263">
        <f t="shared" si="5"/>
        <v>0</v>
      </c>
      <c r="N28" s="84"/>
      <c r="O28" s="84"/>
      <c r="P28" s="256"/>
      <c r="Q28" s="175"/>
      <c r="R28" s="84"/>
      <c r="S28" s="84"/>
    </row>
    <row r="29" spans="1:19" s="255" customFormat="1">
      <c r="A29" s="78"/>
      <c r="B29" s="101" t="s">
        <v>264</v>
      </c>
      <c r="C29" s="263">
        <f t="shared" si="3"/>
        <v>0</v>
      </c>
      <c r="D29" s="84"/>
      <c r="E29" s="84"/>
      <c r="F29" s="256"/>
      <c r="G29" s="253"/>
      <c r="H29" s="263">
        <f t="shared" si="4"/>
        <v>0</v>
      </c>
      <c r="I29" s="625"/>
      <c r="J29" s="625"/>
      <c r="K29" s="626"/>
      <c r="L29" s="253"/>
      <c r="M29" s="263">
        <f t="shared" si="5"/>
        <v>0</v>
      </c>
      <c r="N29" s="84"/>
      <c r="O29" s="84"/>
      <c r="P29" s="256"/>
      <c r="Q29" s="175"/>
      <c r="R29" s="84"/>
      <c r="S29" s="84"/>
    </row>
    <row r="30" spans="1:19" s="255" customFormat="1" ht="25.5">
      <c r="A30" s="78"/>
      <c r="B30" s="101" t="s">
        <v>265</v>
      </c>
      <c r="C30" s="263">
        <f t="shared" si="3"/>
        <v>0</v>
      </c>
      <c r="D30" s="84"/>
      <c r="E30" s="84"/>
      <c r="F30" s="256"/>
      <c r="G30" s="253"/>
      <c r="H30" s="263">
        <f t="shared" si="4"/>
        <v>0</v>
      </c>
      <c r="I30" s="625"/>
      <c r="J30" s="625"/>
      <c r="K30" s="626"/>
      <c r="L30" s="253"/>
      <c r="M30" s="263">
        <f t="shared" si="5"/>
        <v>0</v>
      </c>
      <c r="N30" s="84"/>
      <c r="O30" s="84"/>
      <c r="P30" s="256"/>
      <c r="Q30" s="175"/>
      <c r="R30" s="84"/>
      <c r="S30" s="84"/>
    </row>
    <row r="31" spans="1:19" s="255" customFormat="1" ht="25.5">
      <c r="A31" s="78"/>
      <c r="B31" s="101" t="s">
        <v>266</v>
      </c>
      <c r="C31" s="263">
        <f t="shared" si="3"/>
        <v>0</v>
      </c>
      <c r="D31" s="84"/>
      <c r="E31" s="84"/>
      <c r="F31" s="256"/>
      <c r="G31" s="253"/>
      <c r="H31" s="263">
        <f t="shared" si="4"/>
        <v>0</v>
      </c>
      <c r="I31" s="625"/>
      <c r="J31" s="625"/>
      <c r="K31" s="626"/>
      <c r="L31" s="253"/>
      <c r="M31" s="263">
        <f t="shared" si="5"/>
        <v>0</v>
      </c>
      <c r="N31" s="84"/>
      <c r="O31" s="84"/>
      <c r="P31" s="256"/>
      <c r="Q31" s="175"/>
      <c r="R31" s="84"/>
      <c r="S31" s="84"/>
    </row>
    <row r="32" spans="1:19" s="255" customFormat="1">
      <c r="A32" s="78"/>
      <c r="B32" s="81" t="s">
        <v>8</v>
      </c>
      <c r="C32" s="263">
        <f t="shared" si="3"/>
        <v>0</v>
      </c>
      <c r="D32" s="84"/>
      <c r="E32" s="84"/>
      <c r="F32" s="256"/>
      <c r="G32" s="253"/>
      <c r="H32" s="263">
        <f t="shared" si="4"/>
        <v>0</v>
      </c>
      <c r="I32" s="625"/>
      <c r="J32" s="625"/>
      <c r="K32" s="626"/>
      <c r="L32" s="253"/>
      <c r="M32" s="263">
        <f t="shared" si="5"/>
        <v>0</v>
      </c>
      <c r="N32" s="84"/>
      <c r="O32" s="84"/>
      <c r="P32" s="256"/>
      <c r="Q32" s="175"/>
      <c r="R32" s="84"/>
      <c r="S32" s="84"/>
    </row>
    <row r="33" spans="1:19" s="255" customFormat="1">
      <c r="A33" s="78"/>
      <c r="B33" s="85" t="s">
        <v>208</v>
      </c>
      <c r="C33" s="263">
        <f t="shared" si="3"/>
        <v>0</v>
      </c>
      <c r="D33" s="88"/>
      <c r="E33" s="88"/>
      <c r="F33" s="262"/>
      <c r="G33" s="253"/>
      <c r="H33" s="263">
        <f t="shared" si="4"/>
        <v>0</v>
      </c>
      <c r="I33" s="625"/>
      <c r="J33" s="625"/>
      <c r="K33" s="626"/>
      <c r="L33" s="253"/>
      <c r="M33" s="263">
        <f t="shared" si="5"/>
        <v>0</v>
      </c>
      <c r="N33" s="88"/>
      <c r="O33" s="88"/>
      <c r="P33" s="262"/>
      <c r="Q33" s="175"/>
      <c r="R33" s="84"/>
      <c r="S33" s="84"/>
    </row>
    <row r="34" spans="1:19" s="255" customFormat="1">
      <c r="A34" s="78"/>
      <c r="B34" s="85" t="s">
        <v>100</v>
      </c>
      <c r="C34" s="257">
        <f t="shared" si="3"/>
        <v>0</v>
      </c>
      <c r="D34" s="88"/>
      <c r="E34" s="88"/>
      <c r="F34" s="262"/>
      <c r="G34" s="253"/>
      <c r="H34" s="263">
        <f t="shared" si="4"/>
        <v>0</v>
      </c>
      <c r="I34" s="625"/>
      <c r="J34" s="625"/>
      <c r="K34" s="626"/>
      <c r="L34" s="253"/>
      <c r="M34" s="263">
        <f t="shared" si="5"/>
        <v>0</v>
      </c>
      <c r="N34" s="88"/>
      <c r="O34" s="88"/>
      <c r="P34" s="262"/>
      <c r="Q34" s="175"/>
      <c r="R34" s="84"/>
      <c r="S34" s="84"/>
    </row>
    <row r="35" spans="1:19">
      <c r="A35" s="248"/>
      <c r="B35" s="248"/>
      <c r="C35" s="254"/>
      <c r="D35" s="253"/>
      <c r="E35" s="253"/>
      <c r="F35" s="253"/>
      <c r="G35" s="253"/>
      <c r="H35" s="254"/>
      <c r="I35" s="253"/>
      <c r="J35" s="253"/>
      <c r="K35" s="253"/>
      <c r="L35" s="253"/>
      <c r="M35" s="254"/>
      <c r="N35" s="253"/>
      <c r="O35" s="253"/>
      <c r="P35" s="253"/>
      <c r="R35" s="84"/>
      <c r="S35" s="84"/>
    </row>
    <row r="36" spans="1:19" s="252" customFormat="1" ht="62.25" customHeight="1">
      <c r="A36" s="679" t="s">
        <v>267</v>
      </c>
      <c r="B36" s="679"/>
      <c r="C36" s="261">
        <f t="shared" ref="C36:C46" si="6">+SUM(D36:F36)</f>
        <v>0</v>
      </c>
      <c r="D36" s="260">
        <f>+SUM(D37:D46)</f>
        <v>0</v>
      </c>
      <c r="E36" s="260">
        <f>+SUM(E37:E46)</f>
        <v>0</v>
      </c>
      <c r="F36" s="260">
        <f>+SUM(F37:F46)</f>
        <v>0</v>
      </c>
      <c r="G36" s="253"/>
      <c r="H36" s="261">
        <f t="shared" ref="H36:H46" si="7">+SUM(I36:K36)</f>
        <v>0</v>
      </c>
      <c r="I36" s="260">
        <f>+SUM(I37:I46)</f>
        <v>0</v>
      </c>
      <c r="J36" s="260">
        <f>+SUM(J37:J46)</f>
        <v>0</v>
      </c>
      <c r="K36" s="260">
        <f>+SUM(K37:K46)</f>
        <v>0</v>
      </c>
      <c r="L36" s="253"/>
      <c r="M36" s="261">
        <f t="shared" ref="M36:M46" si="8">+SUM(N36:P36)</f>
        <v>0</v>
      </c>
      <c r="N36" s="260">
        <f>+SUM(N37:N46)</f>
        <v>0</v>
      </c>
      <c r="O36" s="260">
        <f>+SUM(O37:O46)</f>
        <v>0</v>
      </c>
      <c r="P36" s="260">
        <f>+SUM(P37:P46)</f>
        <v>0</v>
      </c>
      <c r="Q36" s="175"/>
      <c r="R36" s="84"/>
      <c r="S36" s="84"/>
    </row>
    <row r="37" spans="1:19" s="255" customFormat="1" ht="38.25">
      <c r="A37" s="78"/>
      <c r="B37" s="81" t="s">
        <v>395</v>
      </c>
      <c r="C37" s="257">
        <f t="shared" si="6"/>
        <v>0</v>
      </c>
      <c r="D37" s="259"/>
      <c r="E37" s="259"/>
      <c r="F37" s="258"/>
      <c r="G37" s="253"/>
      <c r="H37" s="257">
        <f t="shared" si="7"/>
        <v>0</v>
      </c>
      <c r="I37" s="623"/>
      <c r="J37" s="623"/>
      <c r="K37" s="624"/>
      <c r="L37" s="253"/>
      <c r="M37" s="257">
        <f t="shared" si="8"/>
        <v>0</v>
      </c>
      <c r="N37" s="259"/>
      <c r="O37" s="259"/>
      <c r="P37" s="258"/>
      <c r="Q37" s="175"/>
      <c r="R37" s="84"/>
      <c r="S37" s="84"/>
    </row>
    <row r="38" spans="1:19" s="255" customFormat="1">
      <c r="A38" s="78"/>
      <c r="B38" s="81" t="s">
        <v>394</v>
      </c>
      <c r="C38" s="257">
        <f t="shared" si="6"/>
        <v>0</v>
      </c>
      <c r="D38" s="84"/>
      <c r="E38" s="84"/>
      <c r="F38" s="256"/>
      <c r="G38" s="253"/>
      <c r="H38" s="257">
        <f t="shared" si="7"/>
        <v>0</v>
      </c>
      <c r="I38" s="625"/>
      <c r="J38" s="625"/>
      <c r="K38" s="626"/>
      <c r="L38" s="253"/>
      <c r="M38" s="257">
        <f t="shared" si="8"/>
        <v>0</v>
      </c>
      <c r="N38" s="84"/>
      <c r="O38" s="84"/>
      <c r="P38" s="256"/>
      <c r="Q38" s="175"/>
      <c r="R38" s="84"/>
      <c r="S38" s="84"/>
    </row>
    <row r="39" spans="1:19" s="255" customFormat="1">
      <c r="A39" s="78"/>
      <c r="B39" s="81" t="s">
        <v>393</v>
      </c>
      <c r="C39" s="257">
        <f t="shared" si="6"/>
        <v>0</v>
      </c>
      <c r="D39" s="84"/>
      <c r="E39" s="84"/>
      <c r="F39" s="256"/>
      <c r="G39" s="253"/>
      <c r="H39" s="257">
        <f t="shared" si="7"/>
        <v>0</v>
      </c>
      <c r="I39" s="625"/>
      <c r="J39" s="625"/>
      <c r="K39" s="626"/>
      <c r="L39" s="253"/>
      <c r="M39" s="257">
        <f t="shared" si="8"/>
        <v>0</v>
      </c>
      <c r="N39" s="84"/>
      <c r="O39" s="84"/>
      <c r="P39" s="256"/>
      <c r="Q39" s="175"/>
      <c r="R39" s="84"/>
      <c r="S39" s="84"/>
    </row>
    <row r="40" spans="1:19" s="255" customFormat="1">
      <c r="A40" s="78"/>
      <c r="B40" s="81" t="s">
        <v>392</v>
      </c>
      <c r="C40" s="257">
        <f t="shared" si="6"/>
        <v>0</v>
      </c>
      <c r="D40" s="84"/>
      <c r="E40" s="84"/>
      <c r="F40" s="256"/>
      <c r="G40" s="253"/>
      <c r="H40" s="257">
        <f t="shared" si="7"/>
        <v>0</v>
      </c>
      <c r="I40" s="625"/>
      <c r="J40" s="625"/>
      <c r="K40" s="626"/>
      <c r="L40" s="253"/>
      <c r="M40" s="257">
        <f t="shared" si="8"/>
        <v>0</v>
      </c>
      <c r="N40" s="84"/>
      <c r="O40" s="84"/>
      <c r="P40" s="256"/>
      <c r="Q40" s="175"/>
      <c r="R40" s="84"/>
      <c r="S40" s="84"/>
    </row>
    <row r="41" spans="1:19" s="255" customFormat="1" ht="25.5">
      <c r="A41" s="78"/>
      <c r="B41" s="81" t="s">
        <v>391</v>
      </c>
      <c r="C41" s="257">
        <f t="shared" si="6"/>
        <v>0</v>
      </c>
      <c r="D41" s="84"/>
      <c r="E41" s="84"/>
      <c r="F41" s="256"/>
      <c r="G41" s="253"/>
      <c r="H41" s="257">
        <f t="shared" si="7"/>
        <v>0</v>
      </c>
      <c r="I41" s="625"/>
      <c r="J41" s="625"/>
      <c r="K41" s="626"/>
      <c r="L41" s="253"/>
      <c r="M41" s="257">
        <f t="shared" si="8"/>
        <v>0</v>
      </c>
      <c r="N41" s="84"/>
      <c r="O41" s="84"/>
      <c r="P41" s="256"/>
      <c r="Q41" s="175"/>
      <c r="R41" s="84"/>
      <c r="S41" s="84"/>
    </row>
    <row r="42" spans="1:19" s="255" customFormat="1" ht="25.5">
      <c r="A42" s="78"/>
      <c r="B42" s="81" t="s">
        <v>390</v>
      </c>
      <c r="C42" s="257">
        <f t="shared" si="6"/>
        <v>0</v>
      </c>
      <c r="D42" s="84"/>
      <c r="E42" s="84"/>
      <c r="F42" s="256"/>
      <c r="G42" s="253"/>
      <c r="H42" s="257">
        <f t="shared" si="7"/>
        <v>0</v>
      </c>
      <c r="I42" s="625"/>
      <c r="J42" s="625"/>
      <c r="K42" s="626"/>
      <c r="L42" s="253"/>
      <c r="M42" s="257">
        <f t="shared" si="8"/>
        <v>0</v>
      </c>
      <c r="N42" s="84"/>
      <c r="O42" s="84"/>
      <c r="P42" s="256"/>
      <c r="Q42" s="175"/>
      <c r="R42" s="84"/>
      <c r="S42" s="84"/>
    </row>
    <row r="43" spans="1:19" s="255" customFormat="1">
      <c r="A43" s="78"/>
      <c r="B43" s="81" t="s">
        <v>389</v>
      </c>
      <c r="C43" s="257">
        <f t="shared" si="6"/>
        <v>0</v>
      </c>
      <c r="D43" s="84"/>
      <c r="E43" s="84"/>
      <c r="F43" s="256"/>
      <c r="G43" s="253"/>
      <c r="H43" s="257">
        <f t="shared" si="7"/>
        <v>0</v>
      </c>
      <c r="I43" s="625"/>
      <c r="J43" s="625"/>
      <c r="K43" s="626"/>
      <c r="L43" s="253"/>
      <c r="M43" s="257">
        <f t="shared" si="8"/>
        <v>0</v>
      </c>
      <c r="N43" s="84"/>
      <c r="O43" s="84"/>
      <c r="P43" s="256"/>
      <c r="Q43" s="175"/>
      <c r="R43" s="84"/>
      <c r="S43" s="84"/>
    </row>
    <row r="44" spans="1:19" s="255" customFormat="1" ht="25.5">
      <c r="A44" s="78"/>
      <c r="B44" s="81" t="s">
        <v>388</v>
      </c>
      <c r="C44" s="257">
        <f t="shared" si="6"/>
        <v>0</v>
      </c>
      <c r="D44" s="84"/>
      <c r="E44" s="84"/>
      <c r="F44" s="256"/>
      <c r="G44" s="253"/>
      <c r="H44" s="257">
        <f t="shared" si="7"/>
        <v>0</v>
      </c>
      <c r="I44" s="625"/>
      <c r="J44" s="625"/>
      <c r="K44" s="626"/>
      <c r="L44" s="253"/>
      <c r="M44" s="257">
        <f t="shared" si="8"/>
        <v>0</v>
      </c>
      <c r="N44" s="84"/>
      <c r="O44" s="84"/>
      <c r="P44" s="256"/>
      <c r="Q44" s="175"/>
      <c r="R44" s="84"/>
      <c r="S44" s="84"/>
    </row>
    <row r="45" spans="1:19" s="255" customFormat="1">
      <c r="A45" s="78"/>
      <c r="B45" s="81" t="s">
        <v>387</v>
      </c>
      <c r="C45" s="257">
        <f t="shared" si="6"/>
        <v>0</v>
      </c>
      <c r="D45" s="84"/>
      <c r="E45" s="84"/>
      <c r="F45" s="256"/>
      <c r="G45" s="253"/>
      <c r="H45" s="257">
        <f t="shared" si="7"/>
        <v>0</v>
      </c>
      <c r="I45" s="625"/>
      <c r="J45" s="625"/>
      <c r="K45" s="626"/>
      <c r="L45" s="253"/>
      <c r="M45" s="257">
        <f t="shared" si="8"/>
        <v>0</v>
      </c>
      <c r="N45" s="84"/>
      <c r="O45" s="84"/>
      <c r="P45" s="256"/>
      <c r="Q45" s="175"/>
      <c r="R45" s="84"/>
      <c r="S45" s="84"/>
    </row>
    <row r="46" spans="1:19" s="255" customFormat="1">
      <c r="A46" s="78"/>
      <c r="B46" s="81" t="s">
        <v>386</v>
      </c>
      <c r="C46" s="257">
        <f t="shared" si="6"/>
        <v>0</v>
      </c>
      <c r="D46" s="84"/>
      <c r="E46" s="84"/>
      <c r="F46" s="256"/>
      <c r="G46" s="253"/>
      <c r="H46" s="257">
        <f t="shared" si="7"/>
        <v>0</v>
      </c>
      <c r="I46" s="625"/>
      <c r="J46" s="625"/>
      <c r="K46" s="626"/>
      <c r="L46" s="253"/>
      <c r="M46" s="257">
        <f t="shared" si="8"/>
        <v>0</v>
      </c>
      <c r="N46" s="84"/>
      <c r="O46" s="84"/>
      <c r="P46" s="256"/>
      <c r="Q46" s="175"/>
      <c r="R46" s="84"/>
      <c r="S46" s="84"/>
    </row>
    <row r="47" spans="1:19">
      <c r="A47" s="248"/>
      <c r="B47" s="248"/>
      <c r="C47" s="254"/>
      <c r="D47" s="253"/>
      <c r="E47" s="253"/>
      <c r="F47" s="253"/>
      <c r="G47" s="253"/>
      <c r="H47" s="254"/>
      <c r="I47" s="253"/>
      <c r="J47" s="253"/>
      <c r="K47" s="253"/>
      <c r="L47" s="253"/>
      <c r="M47" s="254"/>
      <c r="N47" s="253"/>
      <c r="O47" s="253"/>
      <c r="P47" s="253"/>
      <c r="R47" s="175"/>
      <c r="S47" s="175"/>
    </row>
    <row r="48" spans="1:19" s="252"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53"/>
      <c r="H48" s="82">
        <f>+H15+H16-H17+H18+H20+H22+H23+H24+H26+H28+H32+H33-H36+H29+H30+H31</f>
        <v>0</v>
      </c>
      <c r="I48" s="82">
        <f>+I15+I16-I17+I18+I20+I22+I23+I24+I26+I28+I32+I33-I36+I29+I30+I31</f>
        <v>0</v>
      </c>
      <c r="J48" s="82">
        <f t="shared" ref="J48:K48" si="10">+J15+J16-J17+J18+J20+J22+J23+J24+J26+J28+J32+J33-J36+J29+J30+J31</f>
        <v>0</v>
      </c>
      <c r="K48" s="82">
        <f t="shared" si="10"/>
        <v>0</v>
      </c>
      <c r="L48" s="253"/>
      <c r="M48" s="82">
        <f>+M15+M16-M17+M18+M20+M22+M23+M24+M26+M28+M32+M33-M36+M29+M30+M31</f>
        <v>0</v>
      </c>
      <c r="N48" s="82">
        <f>+N15+N16-N17+N18+N20+N22+N23+N24+N26+N28+N32+N33-N36+N29+N30+N31</f>
        <v>0</v>
      </c>
      <c r="O48" s="82">
        <f t="shared" ref="O48:P48" si="11">+O15+O16-O17+O18+O20+O22+O23+O24+O26+O28+O32+O33-O36+O29+O30+O31</f>
        <v>0</v>
      </c>
      <c r="P48" s="82">
        <f t="shared" si="11"/>
        <v>0</v>
      </c>
      <c r="Q48" s="175"/>
      <c r="R48" s="175"/>
      <c r="S48" s="175"/>
    </row>
    <row r="49" spans="1:19">
      <c r="A49" s="248"/>
      <c r="B49" s="251" t="s">
        <v>217</v>
      </c>
      <c r="C49" s="249">
        <f>+C33</f>
        <v>0</v>
      </c>
      <c r="D49" s="249">
        <f>+D33</f>
        <v>0</v>
      </c>
      <c r="E49" s="249">
        <f>+E33</f>
        <v>0</v>
      </c>
      <c r="F49" s="249">
        <f>+F33</f>
        <v>0</v>
      </c>
      <c r="G49" s="249"/>
      <c r="H49" s="249">
        <f>+H33</f>
        <v>0</v>
      </c>
      <c r="I49" s="249">
        <f>+I33</f>
        <v>0</v>
      </c>
      <c r="J49" s="249">
        <f>+J33</f>
        <v>0</v>
      </c>
      <c r="K49" s="249">
        <f>+K33</f>
        <v>0</v>
      </c>
      <c r="L49" s="249"/>
      <c r="M49" s="249">
        <f>+M33</f>
        <v>0</v>
      </c>
      <c r="N49" s="249">
        <f>+N33</f>
        <v>0</v>
      </c>
      <c r="O49" s="249">
        <f>+O33</f>
        <v>0</v>
      </c>
      <c r="P49" s="249">
        <f>+P33</f>
        <v>0</v>
      </c>
      <c r="R49" s="175"/>
      <c r="S49" s="175"/>
    </row>
    <row r="50" spans="1:19">
      <c r="A50" s="248"/>
      <c r="B50" s="250"/>
      <c r="C50" s="249"/>
      <c r="D50" s="249"/>
      <c r="E50" s="249"/>
      <c r="F50" s="249"/>
      <c r="G50" s="249"/>
      <c r="H50" s="249"/>
      <c r="I50" s="249"/>
      <c r="J50" s="249"/>
      <c r="K50" s="249"/>
      <c r="L50" s="249"/>
      <c r="M50" s="249"/>
      <c r="N50" s="249"/>
      <c r="O50" s="249"/>
      <c r="P50" s="249"/>
      <c r="R50" s="175"/>
      <c r="S50" s="175"/>
    </row>
    <row r="51" spans="1:19">
      <c r="A51" s="248"/>
      <c r="B51" s="248"/>
      <c r="C51" s="247"/>
      <c r="D51" s="246"/>
      <c r="E51" s="246"/>
      <c r="F51" s="246"/>
      <c r="G51" s="246"/>
      <c r="H51" s="247"/>
      <c r="I51" s="246"/>
      <c r="J51" s="246"/>
      <c r="K51" s="246"/>
      <c r="L51" s="246"/>
      <c r="M51" s="247"/>
      <c r="N51" s="246"/>
      <c r="O51" s="246"/>
      <c r="P51" s="246"/>
      <c r="R51" s="175"/>
      <c r="S51" s="175"/>
    </row>
    <row r="52" spans="1:19" ht="15.75" thickBot="1">
      <c r="B52" s="83" t="s">
        <v>23</v>
      </c>
      <c r="C52" s="245"/>
      <c r="D52" s="244"/>
      <c r="E52" s="244"/>
      <c r="F52" s="244"/>
      <c r="G52" s="244"/>
      <c r="H52" s="245"/>
      <c r="I52" s="244"/>
      <c r="J52" s="244"/>
      <c r="K52" s="244"/>
      <c r="L52" s="244"/>
      <c r="M52" s="245"/>
      <c r="N52" s="244"/>
      <c r="O52" s="244"/>
      <c r="P52" s="244"/>
      <c r="R52" s="175"/>
      <c r="S52" s="175"/>
    </row>
    <row r="53" spans="1:19" ht="15.75" customHeight="1" thickTop="1">
      <c r="B53" s="670"/>
      <c r="C53" s="671"/>
      <c r="D53" s="671"/>
      <c r="E53" s="671"/>
      <c r="F53" s="671"/>
      <c r="G53" s="671"/>
      <c r="H53" s="671"/>
      <c r="I53" s="671"/>
      <c r="J53" s="671"/>
      <c r="K53" s="671"/>
      <c r="L53" s="671"/>
      <c r="M53" s="671"/>
      <c r="N53" s="671"/>
      <c r="O53" s="671"/>
      <c r="P53" s="672"/>
      <c r="R53" s="175"/>
      <c r="S53" s="175"/>
    </row>
    <row r="54" spans="1:19" ht="15" customHeight="1">
      <c r="B54" s="673"/>
      <c r="C54" s="674"/>
      <c r="D54" s="674"/>
      <c r="E54" s="674"/>
      <c r="F54" s="674"/>
      <c r="G54" s="674"/>
      <c r="H54" s="674"/>
      <c r="I54" s="674"/>
      <c r="J54" s="674"/>
      <c r="K54" s="674"/>
      <c r="L54" s="674"/>
      <c r="M54" s="674"/>
      <c r="N54" s="674"/>
      <c r="O54" s="674"/>
      <c r="P54" s="675"/>
      <c r="R54" s="175"/>
      <c r="S54" s="175"/>
    </row>
    <row r="55" spans="1:19" ht="15" customHeight="1">
      <c r="B55" s="673"/>
      <c r="C55" s="674"/>
      <c r="D55" s="674"/>
      <c r="E55" s="674"/>
      <c r="F55" s="674"/>
      <c r="G55" s="674"/>
      <c r="H55" s="674"/>
      <c r="I55" s="674"/>
      <c r="J55" s="674"/>
      <c r="K55" s="674"/>
      <c r="L55" s="674"/>
      <c r="M55" s="674"/>
      <c r="N55" s="674"/>
      <c r="O55" s="674"/>
      <c r="P55" s="675"/>
      <c r="R55" s="175"/>
      <c r="S55" s="175"/>
    </row>
    <row r="56" spans="1:19" ht="15" customHeight="1" thickBot="1">
      <c r="B56" s="676"/>
      <c r="C56" s="677"/>
      <c r="D56" s="677"/>
      <c r="E56" s="677"/>
      <c r="F56" s="677"/>
      <c r="G56" s="677"/>
      <c r="H56" s="677"/>
      <c r="I56" s="677"/>
      <c r="J56" s="677"/>
      <c r="K56" s="677"/>
      <c r="L56" s="677"/>
      <c r="M56" s="677"/>
      <c r="N56" s="677"/>
      <c r="O56" s="677"/>
      <c r="P56" s="678"/>
      <c r="R56" s="175"/>
      <c r="S56" s="175"/>
    </row>
    <row r="57" spans="1:19" ht="15.75" thickTop="1">
      <c r="R57" s="175"/>
      <c r="S57" s="175"/>
    </row>
    <row r="58" spans="1:19">
      <c r="R58" s="175"/>
      <c r="S58" s="175"/>
    </row>
    <row r="59" spans="1:19"/>
    <row r="60" spans="1:19"/>
    <row r="61" spans="1:19" hidden="1">
      <c r="R61" s="243"/>
      <c r="S61" s="243"/>
    </row>
  </sheetData>
  <sheetProtection algorithmName="SHA-512" hashValue="aPjwRyyPG7/6nu9hlquLREUy/mkVQZzYi8MkCTP1mbkcmU631npjEVqhStDsGf3JhOBGsidnXDrMcyA6KkopSA==" saltValue="w/EKIDNVj5OcjeUV/zhvCg==" spinCount="100000" sheet="1" objects="1" scenarios="1" formatCells="0" formatColumns="0"/>
  <mergeCells count="7">
    <mergeCell ref="B53:P56"/>
    <mergeCell ref="A36:B36"/>
    <mergeCell ref="C3:F3"/>
    <mergeCell ref="M3:P3"/>
    <mergeCell ref="A5:B5"/>
    <mergeCell ref="A14:B14"/>
    <mergeCell ref="H3:K3"/>
  </mergeCells>
  <hyperlinks>
    <hyperlink ref="A1" location="Dashboard!C3" display="Torna a Pannello di controllo"/>
    <hyperlink ref="E4" location="Definizioni!A17" display="Attività rifiuti extra perimetro"/>
    <hyperlink ref="O4" location="Definizioni!A17" display="Attività rifiuti extra perimetro"/>
    <hyperlink ref="J4" location="Definizioni!A17" display="Attività rifiuti extra perimetro"/>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
    <tabColor rgb="FF00B050"/>
    <pageSetUpPr fitToPage="1"/>
  </sheetPr>
  <dimension ref="A1:XEP81"/>
  <sheetViews>
    <sheetView showGridLines="0" zoomScale="55" zoomScaleNormal="55" workbookViewId="0">
      <pane xSplit="3" ySplit="6" topLeftCell="L7"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6.5" zeroHeight="1"/>
  <cols>
    <col min="1" max="1" width="9.5703125" style="175" customWidth="1"/>
    <col min="2" max="2" width="61" style="175" customWidth="1"/>
    <col min="3" max="3" width="23.42578125" style="279" customWidth="1"/>
    <col min="4" max="12" width="18.5703125" style="175" customWidth="1"/>
    <col min="13" max="14" width="21.42578125" style="175" customWidth="1"/>
    <col min="15" max="15" width="21.42578125" style="279" customWidth="1"/>
    <col min="16" max="16" width="8.7109375" style="175" customWidth="1"/>
    <col min="17" max="17" width="23.42578125" style="279" customWidth="1"/>
    <col min="18" max="26" width="18.5703125" style="175" customWidth="1"/>
    <col min="27" max="27" width="18.42578125" style="175" customWidth="1"/>
    <col min="28" max="28" width="21.42578125" style="175" customWidth="1"/>
    <col min="29" max="29" width="21.42578125" style="279" customWidth="1"/>
    <col min="30" max="30" width="7.140625" style="175" customWidth="1"/>
    <col min="31" max="31" width="23.42578125" style="279" customWidth="1"/>
    <col min="32" max="40" width="18.5703125" style="175" customWidth="1"/>
    <col min="41" max="41" width="18.42578125" style="175" customWidth="1"/>
    <col min="42" max="42" width="21.42578125" style="175" customWidth="1"/>
    <col min="43" max="43" width="21.42578125" style="279" customWidth="1"/>
    <col min="44" max="44" width="18.5703125" style="175" customWidth="1"/>
    <col min="45" max="49" width="18.5703125" style="175" hidden="1"/>
    <col min="50" max="50" width="13.140625" style="175" hidden="1"/>
    <col min="51" max="16370" width="0" style="175" hidden="1"/>
    <col min="16371" max="16384" width="9.140625" style="175" hidden="1"/>
  </cols>
  <sheetData>
    <row r="1" spans="1:16368">
      <c r="A1" s="110" t="s">
        <v>278</v>
      </c>
    </row>
    <row r="2" spans="1:16368" s="277" customFormat="1" ht="15">
      <c r="A2" s="90" t="s">
        <v>227</v>
      </c>
      <c r="B2" s="79" t="s">
        <v>65</v>
      </c>
      <c r="C2" s="280"/>
      <c r="D2" s="79"/>
      <c r="E2" s="79"/>
      <c r="F2" s="79"/>
      <c r="G2" s="79"/>
      <c r="H2" s="80"/>
      <c r="I2" s="79"/>
      <c r="J2" s="79"/>
      <c r="K2" s="79"/>
      <c r="L2" s="79"/>
      <c r="M2" s="80"/>
      <c r="N2" s="80"/>
      <c r="O2" s="280"/>
      <c r="P2" s="80"/>
      <c r="Q2" s="284"/>
      <c r="R2" s="79"/>
      <c r="S2" s="79"/>
      <c r="T2" s="79"/>
      <c r="U2" s="79"/>
      <c r="V2" s="79"/>
      <c r="W2" s="79"/>
      <c r="X2" s="79"/>
      <c r="Y2" s="79"/>
      <c r="Z2" s="79"/>
      <c r="AA2" s="79"/>
      <c r="AB2" s="80"/>
      <c r="AC2" s="280"/>
      <c r="AD2" s="80"/>
      <c r="AE2" s="284"/>
      <c r="AF2" s="79"/>
      <c r="AG2" s="79"/>
      <c r="AH2" s="79"/>
      <c r="AI2" s="79"/>
      <c r="AJ2" s="79"/>
      <c r="AK2" s="79"/>
      <c r="AL2" s="79"/>
      <c r="AM2" s="79"/>
      <c r="AN2" s="79"/>
      <c r="AO2" s="79"/>
      <c r="AP2" s="80"/>
      <c r="AQ2" s="280"/>
    </row>
    <row r="3" spans="1:16368" ht="15">
      <c r="B3" s="3"/>
      <c r="C3" s="681" t="s">
        <v>0</v>
      </c>
      <c r="D3" s="681"/>
      <c r="E3" s="681"/>
      <c r="F3" s="681"/>
      <c r="G3" s="681"/>
      <c r="H3" s="681"/>
      <c r="I3" s="681"/>
      <c r="J3" s="681"/>
      <c r="K3" s="681"/>
      <c r="L3" s="681"/>
      <c r="M3" s="681"/>
      <c r="N3" s="603"/>
      <c r="O3" s="281"/>
      <c r="Q3" s="681" t="s">
        <v>9</v>
      </c>
      <c r="R3" s="681"/>
      <c r="S3" s="681"/>
      <c r="T3" s="681"/>
      <c r="U3" s="681"/>
      <c r="V3" s="681"/>
      <c r="W3" s="681"/>
      <c r="X3" s="681"/>
      <c r="Y3" s="681"/>
      <c r="Z3" s="681"/>
      <c r="AA3" s="681"/>
      <c r="AB3" s="603"/>
      <c r="AC3" s="281"/>
      <c r="AE3" s="681" t="s">
        <v>422</v>
      </c>
      <c r="AF3" s="681"/>
      <c r="AG3" s="681"/>
      <c r="AH3" s="681"/>
      <c r="AI3" s="681"/>
      <c r="AJ3" s="681"/>
      <c r="AK3" s="681"/>
      <c r="AL3" s="681"/>
      <c r="AM3" s="681"/>
      <c r="AN3" s="681"/>
      <c r="AO3" s="681"/>
      <c r="AP3" s="603"/>
      <c r="AQ3" s="28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1">
      <c r="A4" s="2"/>
      <c r="B4" s="52"/>
      <c r="C4" s="134" t="s">
        <v>20</v>
      </c>
      <c r="D4" s="135" t="s">
        <v>14</v>
      </c>
      <c r="E4" s="135" t="s">
        <v>15</v>
      </c>
      <c r="F4" s="135" t="s">
        <v>171</v>
      </c>
      <c r="G4" s="135" t="s">
        <v>16</v>
      </c>
      <c r="H4" s="135" t="s">
        <v>13</v>
      </c>
      <c r="I4" s="135" t="s">
        <v>17</v>
      </c>
      <c r="J4" s="135" t="s">
        <v>18</v>
      </c>
      <c r="K4" s="135" t="s">
        <v>19</v>
      </c>
      <c r="L4" s="135" t="s">
        <v>318</v>
      </c>
      <c r="M4" s="135" t="s">
        <v>53</v>
      </c>
      <c r="N4" s="134" t="s">
        <v>225</v>
      </c>
      <c r="O4" s="134" t="s">
        <v>400</v>
      </c>
      <c r="P4" s="2"/>
      <c r="Q4" s="134" t="s">
        <v>20</v>
      </c>
      <c r="R4" s="135" t="s">
        <v>14</v>
      </c>
      <c r="S4" s="135" t="s">
        <v>15</v>
      </c>
      <c r="T4" s="135" t="s">
        <v>171</v>
      </c>
      <c r="U4" s="135" t="s">
        <v>16</v>
      </c>
      <c r="V4" s="135" t="s">
        <v>13</v>
      </c>
      <c r="W4" s="135" t="s">
        <v>17</v>
      </c>
      <c r="X4" s="135" t="s">
        <v>18</v>
      </c>
      <c r="Y4" s="135" t="s">
        <v>19</v>
      </c>
      <c r="Z4" s="135" t="s">
        <v>318</v>
      </c>
      <c r="AA4" s="135" t="s">
        <v>53</v>
      </c>
      <c r="AB4" s="134" t="s">
        <v>225</v>
      </c>
      <c r="AC4" s="134" t="s">
        <v>400</v>
      </c>
      <c r="AD4" s="2"/>
      <c r="AE4" s="134" t="s">
        <v>20</v>
      </c>
      <c r="AF4" s="135" t="s">
        <v>14</v>
      </c>
      <c r="AG4" s="135" t="s">
        <v>15</v>
      </c>
      <c r="AH4" s="135" t="s">
        <v>171</v>
      </c>
      <c r="AI4" s="135" t="s">
        <v>16</v>
      </c>
      <c r="AJ4" s="135" t="s">
        <v>13</v>
      </c>
      <c r="AK4" s="135" t="s">
        <v>17</v>
      </c>
      <c r="AL4" s="135" t="s">
        <v>18</v>
      </c>
      <c r="AM4" s="135" t="s">
        <v>19</v>
      </c>
      <c r="AN4" s="135" t="s">
        <v>318</v>
      </c>
      <c r="AO4" s="135" t="s">
        <v>53</v>
      </c>
      <c r="AP4" s="134" t="s">
        <v>225</v>
      </c>
      <c r="AQ4" s="134" t="s">
        <v>400</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679" t="s">
        <v>67</v>
      </c>
      <c r="B5" s="679"/>
      <c r="C5" s="285">
        <f>'Conto economico'!D5</f>
        <v>0</v>
      </c>
      <c r="D5" s="342">
        <f>+SUM(D6:D11)</f>
        <v>0</v>
      </c>
      <c r="E5" s="342">
        <f t="shared" ref="E5:M5" si="0">+SUM(E6:E11)</f>
        <v>0</v>
      </c>
      <c r="F5" s="342">
        <f t="shared" si="0"/>
        <v>0</v>
      </c>
      <c r="G5" s="342">
        <f t="shared" si="0"/>
        <v>0</v>
      </c>
      <c r="H5" s="342">
        <f t="shared" si="0"/>
        <v>0</v>
      </c>
      <c r="I5" s="342">
        <f t="shared" si="0"/>
        <v>0</v>
      </c>
      <c r="J5" s="342">
        <f t="shared" si="0"/>
        <v>0</v>
      </c>
      <c r="K5" s="342">
        <f t="shared" si="0"/>
        <v>0</v>
      </c>
      <c r="L5" s="342">
        <f t="shared" si="0"/>
        <v>0</v>
      </c>
      <c r="M5" s="342">
        <f t="shared" si="0"/>
        <v>0</v>
      </c>
      <c r="N5" s="342">
        <f t="shared" ref="N5" si="1">+SUM(N6:N11)</f>
        <v>0</v>
      </c>
      <c r="O5" s="282">
        <f>+SUM(D5:N5)-C5</f>
        <v>0</v>
      </c>
      <c r="P5" s="602"/>
      <c r="Q5" s="285">
        <f>+'Conto economico'!I5</f>
        <v>0</v>
      </c>
      <c r="R5" s="342">
        <f>+SUM(R6:R11)</f>
        <v>0</v>
      </c>
      <c r="S5" s="342">
        <f t="shared" ref="S5:AB5" si="2">+SUM(S6:S11)</f>
        <v>0</v>
      </c>
      <c r="T5" s="342">
        <f t="shared" si="2"/>
        <v>0</v>
      </c>
      <c r="U5" s="342">
        <f t="shared" si="2"/>
        <v>0</v>
      </c>
      <c r="V5" s="342">
        <f t="shared" si="2"/>
        <v>0</v>
      </c>
      <c r="W5" s="342">
        <f t="shared" si="2"/>
        <v>0</v>
      </c>
      <c r="X5" s="342">
        <f t="shared" si="2"/>
        <v>0</v>
      </c>
      <c r="Y5" s="342">
        <f t="shared" si="2"/>
        <v>0</v>
      </c>
      <c r="Z5" s="342">
        <f t="shared" si="2"/>
        <v>0</v>
      </c>
      <c r="AA5" s="342">
        <f t="shared" si="2"/>
        <v>0</v>
      </c>
      <c r="AB5" s="342">
        <f t="shared" si="2"/>
        <v>0</v>
      </c>
      <c r="AC5" s="282">
        <f>+SUM(R5:AB5)-Q5</f>
        <v>0</v>
      </c>
      <c r="AD5" s="602"/>
      <c r="AE5" s="285">
        <f>'Conto economico'!N5</f>
        <v>0</v>
      </c>
      <c r="AF5" s="342">
        <f>+SUM(AF6:AF11)</f>
        <v>0</v>
      </c>
      <c r="AG5" s="342">
        <f t="shared" ref="AG5:AO5" si="3">+SUM(AG6:AG11)</f>
        <v>0</v>
      </c>
      <c r="AH5" s="342">
        <f t="shared" si="3"/>
        <v>0</v>
      </c>
      <c r="AI5" s="342">
        <f t="shared" si="3"/>
        <v>0</v>
      </c>
      <c r="AJ5" s="342">
        <f t="shared" si="3"/>
        <v>0</v>
      </c>
      <c r="AK5" s="342">
        <f t="shared" si="3"/>
        <v>0</v>
      </c>
      <c r="AL5" s="342">
        <f t="shared" si="3"/>
        <v>0</v>
      </c>
      <c r="AM5" s="342">
        <f t="shared" si="3"/>
        <v>0</v>
      </c>
      <c r="AN5" s="342">
        <f t="shared" si="3"/>
        <v>0</v>
      </c>
      <c r="AO5" s="342">
        <f t="shared" si="3"/>
        <v>0</v>
      </c>
      <c r="AP5" s="342">
        <f t="shared" ref="AP5" si="4">+SUM(AP6:AP11)</f>
        <v>0</v>
      </c>
      <c r="AQ5" s="282">
        <f>+SUM(AF5:AP5)-AE5</f>
        <v>0</v>
      </c>
      <c r="AR5" s="175"/>
      <c r="AS5" s="175"/>
      <c r="AT5" s="175"/>
      <c r="AU5" s="175"/>
      <c r="AV5" s="175"/>
      <c r="AW5" s="175"/>
      <c r="AX5" s="175"/>
      <c r="AY5" s="175"/>
      <c r="AZ5" s="175"/>
      <c r="BA5" s="175"/>
      <c r="BB5" s="175"/>
    </row>
    <row r="6" spans="1:16368" s="4" customFormat="1" ht="25.5">
      <c r="A6" s="78"/>
      <c r="B6" s="81" t="s">
        <v>211</v>
      </c>
      <c r="C6" s="282">
        <f>'Conto economico'!D6</f>
        <v>0</v>
      </c>
      <c r="D6" s="84"/>
      <c r="E6" s="84"/>
      <c r="F6" s="84"/>
      <c r="G6" s="84"/>
      <c r="H6" s="84"/>
      <c r="I6" s="84"/>
      <c r="J6" s="84"/>
      <c r="K6" s="84"/>
      <c r="L6" s="84"/>
      <c r="M6" s="84"/>
      <c r="N6" s="84"/>
      <c r="O6" s="282">
        <f>+SUM(D6:N6)-C6</f>
        <v>0</v>
      </c>
      <c r="P6" s="78"/>
      <c r="Q6" s="282">
        <f>+'Conto economico'!I6</f>
        <v>0</v>
      </c>
      <c r="R6" s="638"/>
      <c r="S6" s="639"/>
      <c r="T6" s="639"/>
      <c r="U6" s="639"/>
      <c r="V6" s="639"/>
      <c r="W6" s="639"/>
      <c r="X6" s="639"/>
      <c r="Y6" s="639"/>
      <c r="Z6" s="639"/>
      <c r="AA6" s="639"/>
      <c r="AB6" s="641"/>
      <c r="AC6" s="282">
        <f t="shared" ref="AC6" si="5">+SUM(R6:AB6)-Q6</f>
        <v>0</v>
      </c>
      <c r="AD6" s="78"/>
      <c r="AE6" s="282">
        <f>'Conto economico'!N6</f>
        <v>0</v>
      </c>
      <c r="AF6" s="84"/>
      <c r="AG6" s="84"/>
      <c r="AH6" s="84"/>
      <c r="AI6" s="84"/>
      <c r="AJ6" s="84"/>
      <c r="AK6" s="84"/>
      <c r="AL6" s="84"/>
      <c r="AM6" s="84"/>
      <c r="AN6" s="84"/>
      <c r="AO6" s="84"/>
      <c r="AP6" s="84"/>
      <c r="AQ6" s="282">
        <f t="shared" ref="AQ6" si="6">+SUM(AF6:AP6)-AE6</f>
        <v>0</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ht="15">
      <c r="A7" s="78"/>
      <c r="B7" s="81" t="s">
        <v>10</v>
      </c>
      <c r="C7" s="282">
        <f>'Conto economico'!D7</f>
        <v>0</v>
      </c>
      <c r="D7" s="84"/>
      <c r="E7" s="84"/>
      <c r="F7" s="84"/>
      <c r="G7" s="84"/>
      <c r="H7" s="84"/>
      <c r="I7" s="84"/>
      <c r="J7" s="84"/>
      <c r="K7" s="84"/>
      <c r="L7" s="84"/>
      <c r="M7" s="84"/>
      <c r="N7" s="84"/>
      <c r="O7" s="282">
        <f>+SUM(D7:N7)-C7</f>
        <v>0</v>
      </c>
      <c r="P7" s="78"/>
      <c r="Q7" s="282">
        <f>+'Conto economico'!I7</f>
        <v>0</v>
      </c>
      <c r="R7" s="642"/>
      <c r="S7" s="643"/>
      <c r="T7" s="643"/>
      <c r="U7" s="643"/>
      <c r="V7" s="643"/>
      <c r="W7" s="643"/>
      <c r="X7" s="643"/>
      <c r="Y7" s="643"/>
      <c r="Z7" s="643"/>
      <c r="AA7" s="643"/>
      <c r="AB7" s="644"/>
      <c r="AC7" s="282">
        <f>+SUM(R7:AB7)-Q7</f>
        <v>0</v>
      </c>
      <c r="AD7" s="78"/>
      <c r="AE7" s="282">
        <f>'Conto economico'!N7</f>
        <v>0</v>
      </c>
      <c r="AF7" s="84"/>
      <c r="AG7" s="84"/>
      <c r="AH7" s="84"/>
      <c r="AI7" s="84"/>
      <c r="AJ7" s="84"/>
      <c r="AK7" s="84"/>
      <c r="AL7" s="84"/>
      <c r="AM7" s="84"/>
      <c r="AN7" s="84"/>
      <c r="AO7" s="84"/>
      <c r="AP7" s="84"/>
      <c r="AQ7" s="282">
        <f>+SUM(AF7:AP7)-AE7</f>
        <v>0</v>
      </c>
      <c r="AR7" s="175"/>
      <c r="AS7" s="175"/>
      <c r="AT7" s="175"/>
      <c r="AU7" s="175"/>
      <c r="AV7" s="175"/>
      <c r="AW7" s="175"/>
      <c r="AX7" s="175"/>
      <c r="AY7" s="175"/>
      <c r="AZ7" s="175"/>
      <c r="BA7" s="175"/>
      <c r="BB7" s="175"/>
    </row>
    <row r="8" spans="1:16368" s="1" customFormat="1" ht="15">
      <c r="A8" s="78"/>
      <c r="B8" s="81" t="s">
        <v>11</v>
      </c>
      <c r="C8" s="282">
        <f>'Conto economico'!D8</f>
        <v>0</v>
      </c>
      <c r="D8" s="84"/>
      <c r="E8" s="84"/>
      <c r="F8" s="84"/>
      <c r="G8" s="84"/>
      <c r="H8" s="84"/>
      <c r="I8" s="84"/>
      <c r="J8" s="84"/>
      <c r="K8" s="84"/>
      <c r="L8" s="84"/>
      <c r="M8" s="84"/>
      <c r="N8" s="84"/>
      <c r="O8" s="282">
        <f t="shared" ref="O8:O11" si="7">+SUM(D8:N8)-C8</f>
        <v>0</v>
      </c>
      <c r="P8" s="78"/>
      <c r="Q8" s="282">
        <f>+'Conto economico'!I8</f>
        <v>0</v>
      </c>
      <c r="R8" s="642"/>
      <c r="S8" s="643"/>
      <c r="T8" s="643"/>
      <c r="U8" s="643"/>
      <c r="V8" s="643"/>
      <c r="W8" s="643"/>
      <c r="X8" s="643"/>
      <c r="Y8" s="643"/>
      <c r="Z8" s="643"/>
      <c r="AA8" s="643"/>
      <c r="AB8" s="644"/>
      <c r="AC8" s="282">
        <f t="shared" ref="AC8:AC9" si="8">+SUM(R8:AB8)-Q8</f>
        <v>0</v>
      </c>
      <c r="AD8" s="78"/>
      <c r="AE8" s="282">
        <f>'Conto economico'!N8</f>
        <v>0</v>
      </c>
      <c r="AF8" s="84"/>
      <c r="AG8" s="84"/>
      <c r="AH8" s="84"/>
      <c r="AI8" s="84"/>
      <c r="AJ8" s="84"/>
      <c r="AK8" s="84"/>
      <c r="AL8" s="84"/>
      <c r="AM8" s="84"/>
      <c r="AN8" s="84"/>
      <c r="AO8" s="84"/>
      <c r="AP8" s="84"/>
      <c r="AQ8" s="282">
        <f t="shared" ref="AQ8:AQ11" si="9">+SUM(AF8:AP8)-AE8</f>
        <v>0</v>
      </c>
      <c r="AR8" s="175"/>
      <c r="AS8" s="175"/>
      <c r="AT8" s="175"/>
      <c r="AU8" s="175"/>
      <c r="AV8" s="175"/>
      <c r="AW8" s="175"/>
      <c r="AX8" s="175"/>
      <c r="AY8" s="175"/>
      <c r="AZ8" s="175"/>
      <c r="BA8" s="175"/>
      <c r="BB8" s="175"/>
    </row>
    <row r="9" spans="1:16368" s="1" customFormat="1" ht="25.5">
      <c r="A9" s="78"/>
      <c r="B9" s="172" t="s">
        <v>322</v>
      </c>
      <c r="C9" s="282">
        <f>'Conto economico'!D9</f>
        <v>0</v>
      </c>
      <c r="D9" s="84"/>
      <c r="E9" s="84"/>
      <c r="F9" s="84"/>
      <c r="G9" s="84"/>
      <c r="H9" s="84"/>
      <c r="I9" s="84"/>
      <c r="J9" s="84"/>
      <c r="K9" s="84"/>
      <c r="L9" s="84"/>
      <c r="M9" s="84"/>
      <c r="N9" s="84"/>
      <c r="O9" s="282">
        <f t="shared" si="7"/>
        <v>0</v>
      </c>
      <c r="P9" s="78"/>
      <c r="Q9" s="282">
        <f>+'Conto economico'!I9</f>
        <v>0</v>
      </c>
      <c r="R9" s="642"/>
      <c r="S9" s="643"/>
      <c r="T9" s="643"/>
      <c r="U9" s="643"/>
      <c r="V9" s="643"/>
      <c r="W9" s="643"/>
      <c r="X9" s="643"/>
      <c r="Y9" s="643"/>
      <c r="Z9" s="643"/>
      <c r="AA9" s="643"/>
      <c r="AB9" s="644"/>
      <c r="AC9" s="282">
        <f t="shared" si="8"/>
        <v>0</v>
      </c>
      <c r="AD9" s="78"/>
      <c r="AE9" s="282">
        <f>'Conto economico'!N9</f>
        <v>0</v>
      </c>
      <c r="AF9" s="84"/>
      <c r="AG9" s="84"/>
      <c r="AH9" s="84"/>
      <c r="AI9" s="84"/>
      <c r="AJ9" s="84"/>
      <c r="AK9" s="84"/>
      <c r="AL9" s="84"/>
      <c r="AM9" s="84"/>
      <c r="AN9" s="84"/>
      <c r="AO9" s="84"/>
      <c r="AP9" s="84"/>
      <c r="AQ9" s="282">
        <f t="shared" si="9"/>
        <v>0</v>
      </c>
      <c r="AR9" s="175"/>
      <c r="AS9" s="175"/>
      <c r="AT9" s="175"/>
      <c r="AU9" s="175"/>
      <c r="AV9" s="175"/>
      <c r="AW9" s="175"/>
      <c r="AX9" s="175"/>
      <c r="AY9" s="175"/>
      <c r="AZ9" s="175"/>
      <c r="BA9" s="175"/>
      <c r="BB9" s="175"/>
    </row>
    <row r="10" spans="1:16368" s="1" customFormat="1" ht="15">
      <c r="A10" s="78"/>
      <c r="B10" s="81" t="s">
        <v>12</v>
      </c>
      <c r="C10" s="282">
        <f>'Conto economico'!D10</f>
        <v>0</v>
      </c>
      <c r="D10" s="84"/>
      <c r="E10" s="84"/>
      <c r="F10" s="84"/>
      <c r="G10" s="84"/>
      <c r="H10" s="84"/>
      <c r="I10" s="84"/>
      <c r="J10" s="84"/>
      <c r="K10" s="84"/>
      <c r="L10" s="84"/>
      <c r="M10" s="84"/>
      <c r="N10" s="84"/>
      <c r="O10" s="282">
        <f>+SUM(D10:N10)-C10</f>
        <v>0</v>
      </c>
      <c r="P10" s="78"/>
      <c r="Q10" s="282">
        <f>+'Conto economico'!I10</f>
        <v>0</v>
      </c>
      <c r="R10" s="642"/>
      <c r="S10" s="643"/>
      <c r="T10" s="643"/>
      <c r="U10" s="643"/>
      <c r="V10" s="643"/>
      <c r="W10" s="643"/>
      <c r="X10" s="643"/>
      <c r="Y10" s="643"/>
      <c r="Z10" s="643"/>
      <c r="AA10" s="643"/>
      <c r="AB10" s="644"/>
      <c r="AC10" s="282">
        <f>+SUM(R10:AB10)-Q10</f>
        <v>0</v>
      </c>
      <c r="AD10" s="78"/>
      <c r="AE10" s="282">
        <f>'Conto economico'!N10</f>
        <v>0</v>
      </c>
      <c r="AF10" s="84"/>
      <c r="AG10" s="84"/>
      <c r="AH10" s="84"/>
      <c r="AI10" s="84"/>
      <c r="AJ10" s="84"/>
      <c r="AK10" s="84"/>
      <c r="AL10" s="84"/>
      <c r="AM10" s="84"/>
      <c r="AN10" s="84"/>
      <c r="AO10" s="84"/>
      <c r="AP10" s="84"/>
      <c r="AQ10" s="282">
        <f>+SUM(AF10:AP10)-AE10</f>
        <v>0</v>
      </c>
      <c r="AR10" s="175"/>
      <c r="AS10" s="175"/>
      <c r="AT10" s="175"/>
      <c r="AU10" s="175"/>
      <c r="AV10" s="175"/>
      <c r="AW10" s="175"/>
      <c r="AX10" s="175"/>
      <c r="AY10" s="175"/>
      <c r="AZ10" s="175"/>
      <c r="BA10" s="175"/>
      <c r="BB10" s="175"/>
    </row>
    <row r="11" spans="1:16368" s="1" customFormat="1" ht="15">
      <c r="A11" s="78"/>
      <c r="B11" s="81" t="s">
        <v>209</v>
      </c>
      <c r="C11" s="282">
        <f>'Conto economico'!D11</f>
        <v>0</v>
      </c>
      <c r="D11" s="86"/>
      <c r="E11" s="86"/>
      <c r="F11" s="86"/>
      <c r="G11" s="86"/>
      <c r="H11" s="86"/>
      <c r="I11" s="86"/>
      <c r="J11" s="86"/>
      <c r="K11" s="86"/>
      <c r="L11" s="86"/>
      <c r="M11" s="86"/>
      <c r="N11" s="86"/>
      <c r="O11" s="282">
        <f t="shared" si="7"/>
        <v>0</v>
      </c>
      <c r="P11" s="78"/>
      <c r="Q11" s="282">
        <f>+'Conto economico'!I11</f>
        <v>0</v>
      </c>
      <c r="R11" s="645"/>
      <c r="S11" s="646"/>
      <c r="T11" s="646"/>
      <c r="U11" s="646"/>
      <c r="V11" s="646"/>
      <c r="W11" s="646"/>
      <c r="X11" s="646"/>
      <c r="Y11" s="646"/>
      <c r="Z11" s="646"/>
      <c r="AA11" s="646"/>
      <c r="AB11" s="647"/>
      <c r="AC11" s="282">
        <f t="shared" ref="AC11" si="10">+SUM(R11:AB11)-Q11</f>
        <v>0</v>
      </c>
      <c r="AD11" s="78"/>
      <c r="AE11" s="282">
        <f>'Conto economico'!N11</f>
        <v>0</v>
      </c>
      <c r="AF11" s="86"/>
      <c r="AG11" s="86"/>
      <c r="AH11" s="86"/>
      <c r="AI11" s="86"/>
      <c r="AJ11" s="86"/>
      <c r="AK11" s="86"/>
      <c r="AL11" s="86"/>
      <c r="AM11" s="86"/>
      <c r="AN11" s="86"/>
      <c r="AO11" s="86"/>
      <c r="AP11" s="86"/>
      <c r="AQ11" s="282">
        <f t="shared" si="9"/>
        <v>0</v>
      </c>
      <c r="AR11" s="175"/>
      <c r="AS11" s="175"/>
      <c r="AT11" s="175"/>
      <c r="AU11" s="175"/>
      <c r="AV11" s="175"/>
      <c r="AW11" s="175"/>
      <c r="AX11" s="175"/>
      <c r="AY11" s="175"/>
      <c r="AZ11" s="175"/>
      <c r="BA11" s="175"/>
      <c r="BB11" s="175"/>
    </row>
    <row r="12" spans="1:16368" s="1" customFormat="1">
      <c r="A12" s="5"/>
      <c r="B12" s="175"/>
      <c r="C12" s="279"/>
      <c r="D12" s="175"/>
      <c r="E12" s="175"/>
      <c r="F12" s="175"/>
      <c r="G12" s="175"/>
      <c r="H12" s="175"/>
      <c r="I12" s="175"/>
      <c r="J12" s="175"/>
      <c r="K12" s="175"/>
      <c r="L12" s="175"/>
      <c r="M12" s="175"/>
      <c r="N12" s="175"/>
      <c r="O12" s="279"/>
      <c r="P12" s="5"/>
      <c r="Q12" s="279"/>
      <c r="R12" s="175"/>
      <c r="S12" s="175"/>
      <c r="T12" s="175"/>
      <c r="U12" s="175"/>
      <c r="V12" s="175"/>
      <c r="W12" s="175"/>
      <c r="X12" s="175"/>
      <c r="Y12" s="175"/>
      <c r="Z12" s="175"/>
      <c r="AA12" s="175"/>
      <c r="AB12" s="175"/>
      <c r="AC12" s="279"/>
      <c r="AD12" s="5"/>
      <c r="AE12" s="279"/>
      <c r="AF12" s="175"/>
      <c r="AG12" s="175"/>
      <c r="AH12" s="175"/>
      <c r="AI12" s="175"/>
      <c r="AJ12" s="175"/>
      <c r="AK12" s="175"/>
      <c r="AL12" s="175"/>
      <c r="AM12" s="175"/>
      <c r="AN12" s="175"/>
      <c r="AO12" s="175"/>
      <c r="AP12" s="175"/>
      <c r="AQ12" s="279"/>
      <c r="AR12" s="175"/>
      <c r="AS12" s="175"/>
      <c r="AT12" s="175"/>
      <c r="AU12" s="175"/>
      <c r="AV12" s="175"/>
      <c r="AW12" s="175"/>
      <c r="AX12" s="175"/>
      <c r="AY12" s="175"/>
      <c r="AZ12" s="175"/>
      <c r="BA12" s="175"/>
      <c r="BB12" s="175"/>
      <c r="BC12" s="175"/>
    </row>
    <row r="13" spans="1:16368" s="1" customFormat="1">
      <c r="A13" s="5"/>
      <c r="B13" s="175"/>
      <c r="C13" s="283"/>
      <c r="D13" s="190"/>
      <c r="E13" s="190"/>
      <c r="F13" s="190"/>
      <c r="G13" s="190"/>
      <c r="H13" s="190"/>
      <c r="I13" s="190"/>
      <c r="J13" s="190"/>
      <c r="K13" s="190"/>
      <c r="L13" s="190"/>
      <c r="M13" s="190"/>
      <c r="N13" s="190"/>
      <c r="O13" s="283"/>
      <c r="P13" s="190"/>
      <c r="Q13" s="283"/>
      <c r="R13" s="190"/>
      <c r="S13" s="175"/>
      <c r="T13" s="175"/>
      <c r="U13" s="175"/>
      <c r="V13" s="175"/>
      <c r="W13" s="175"/>
      <c r="X13" s="175"/>
      <c r="Y13" s="175"/>
      <c r="Z13" s="175"/>
      <c r="AA13" s="175"/>
      <c r="AB13" s="190"/>
      <c r="AC13" s="283"/>
      <c r="AD13" s="190"/>
      <c r="AE13" s="283"/>
      <c r="AF13" s="190"/>
      <c r="AG13" s="175"/>
      <c r="AH13" s="175"/>
      <c r="AI13" s="175"/>
      <c r="AJ13" s="175"/>
      <c r="AK13" s="175"/>
      <c r="AL13" s="175"/>
      <c r="AM13" s="175"/>
      <c r="AN13" s="175"/>
      <c r="AO13" s="175"/>
      <c r="AP13" s="190"/>
      <c r="AQ13" s="283"/>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679" t="s">
        <v>60</v>
      </c>
      <c r="B14" s="679"/>
      <c r="C14" s="285">
        <f>'Conto economico'!D14</f>
        <v>0</v>
      </c>
      <c r="D14" s="342">
        <f t="shared" ref="D14:N14" si="11">+D15+D16+D18+D20+D21+D24+D25+D27+D32+D33+D34</f>
        <v>0</v>
      </c>
      <c r="E14" s="342">
        <f t="shared" si="11"/>
        <v>0</v>
      </c>
      <c r="F14" s="342">
        <f t="shared" si="11"/>
        <v>0</v>
      </c>
      <c r="G14" s="342">
        <f t="shared" si="11"/>
        <v>0</v>
      </c>
      <c r="H14" s="342">
        <f t="shared" si="11"/>
        <v>0</v>
      </c>
      <c r="I14" s="342">
        <f t="shared" si="11"/>
        <v>0</v>
      </c>
      <c r="J14" s="342">
        <f t="shared" si="11"/>
        <v>0</v>
      </c>
      <c r="K14" s="342">
        <f t="shared" si="11"/>
        <v>0</v>
      </c>
      <c r="L14" s="342">
        <f t="shared" si="11"/>
        <v>0</v>
      </c>
      <c r="M14" s="342">
        <f t="shared" si="11"/>
        <v>0</v>
      </c>
      <c r="N14" s="342">
        <f t="shared" si="11"/>
        <v>0</v>
      </c>
      <c r="O14" s="282">
        <f t="shared" ref="O14:O34" si="12">+SUM(D14:N14)-C14</f>
        <v>0</v>
      </c>
      <c r="P14" s="602"/>
      <c r="Q14" s="285">
        <f>+'Conto economico'!I14</f>
        <v>0</v>
      </c>
      <c r="R14" s="342">
        <f t="shared" ref="R14:AB14" si="13">+R15+R16+R18+R20+R21+R24+R25+R27+R32+R33+R34</f>
        <v>0</v>
      </c>
      <c r="S14" s="342">
        <f t="shared" si="13"/>
        <v>0</v>
      </c>
      <c r="T14" s="342">
        <f t="shared" si="13"/>
        <v>0</v>
      </c>
      <c r="U14" s="342">
        <f t="shared" si="13"/>
        <v>0</v>
      </c>
      <c r="V14" s="342">
        <f t="shared" si="13"/>
        <v>0</v>
      </c>
      <c r="W14" s="342">
        <f t="shared" si="13"/>
        <v>0</v>
      </c>
      <c r="X14" s="342">
        <f t="shared" si="13"/>
        <v>0</v>
      </c>
      <c r="Y14" s="342">
        <f t="shared" si="13"/>
        <v>0</v>
      </c>
      <c r="Z14" s="342">
        <f t="shared" si="13"/>
        <v>0</v>
      </c>
      <c r="AA14" s="342">
        <f t="shared" si="13"/>
        <v>0</v>
      </c>
      <c r="AB14" s="342">
        <f t="shared" si="13"/>
        <v>0</v>
      </c>
      <c r="AC14" s="282">
        <f t="shared" ref="AC14:AC34" si="14">+SUM(R14:AB14)-Q14</f>
        <v>0</v>
      </c>
      <c r="AD14" s="602"/>
      <c r="AE14" s="285">
        <f>'Conto economico'!N14</f>
        <v>0</v>
      </c>
      <c r="AF14" s="342">
        <f t="shared" ref="AF14:AP14" si="15">+AF15+AF16+AF18+AF20+AF21+AF24+AF25+AF27+AF32+AF33+AF34</f>
        <v>0</v>
      </c>
      <c r="AG14" s="342">
        <f t="shared" si="15"/>
        <v>0</v>
      </c>
      <c r="AH14" s="342">
        <f t="shared" si="15"/>
        <v>0</v>
      </c>
      <c r="AI14" s="342">
        <f t="shared" si="15"/>
        <v>0</v>
      </c>
      <c r="AJ14" s="342">
        <f t="shared" si="15"/>
        <v>0</v>
      </c>
      <c r="AK14" s="342">
        <f t="shared" si="15"/>
        <v>0</v>
      </c>
      <c r="AL14" s="342">
        <f t="shared" si="15"/>
        <v>0</v>
      </c>
      <c r="AM14" s="342">
        <f t="shared" si="15"/>
        <v>0</v>
      </c>
      <c r="AN14" s="342">
        <f t="shared" si="15"/>
        <v>0</v>
      </c>
      <c r="AO14" s="342">
        <f t="shared" si="15"/>
        <v>0</v>
      </c>
      <c r="AP14" s="342">
        <f t="shared" si="15"/>
        <v>0</v>
      </c>
      <c r="AQ14" s="282">
        <f t="shared" ref="AQ14:AQ34" si="16">+SUM(AF14:AP14)-AE14</f>
        <v>0</v>
      </c>
      <c r="BC14" s="1"/>
    </row>
    <row r="15" spans="1:16368" ht="15">
      <c r="A15" s="78"/>
      <c r="B15" s="81" t="s">
        <v>1</v>
      </c>
      <c r="C15" s="282">
        <f>'Conto economico'!D15</f>
        <v>0</v>
      </c>
      <c r="D15" s="84"/>
      <c r="E15" s="84"/>
      <c r="F15" s="84"/>
      <c r="G15" s="84"/>
      <c r="H15" s="84"/>
      <c r="I15" s="84"/>
      <c r="J15" s="84"/>
      <c r="K15" s="84"/>
      <c r="L15" s="84"/>
      <c r="M15" s="92"/>
      <c r="N15" s="84"/>
      <c r="O15" s="282">
        <f t="shared" si="12"/>
        <v>0</v>
      </c>
      <c r="P15" s="78"/>
      <c r="Q15" s="282">
        <f>+'Conto economico'!I15</f>
        <v>0</v>
      </c>
      <c r="R15" s="638"/>
      <c r="S15" s="639"/>
      <c r="T15" s="639"/>
      <c r="U15" s="639"/>
      <c r="V15" s="639"/>
      <c r="W15" s="639"/>
      <c r="X15" s="639"/>
      <c r="Y15" s="639"/>
      <c r="Z15" s="639"/>
      <c r="AA15" s="640"/>
      <c r="AB15" s="641"/>
      <c r="AC15" s="282">
        <f t="shared" si="14"/>
        <v>0</v>
      </c>
      <c r="AD15" s="78"/>
      <c r="AE15" s="282">
        <f>'Conto economico'!N15</f>
        <v>0</v>
      </c>
      <c r="AF15" s="84"/>
      <c r="AG15" s="84"/>
      <c r="AH15" s="84"/>
      <c r="AI15" s="84"/>
      <c r="AJ15" s="84"/>
      <c r="AK15" s="84"/>
      <c r="AL15" s="84"/>
      <c r="AM15" s="84"/>
      <c r="AN15" s="84"/>
      <c r="AO15" s="92"/>
      <c r="AP15" s="84"/>
      <c r="AQ15" s="282">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ht="15">
      <c r="A16" s="78"/>
      <c r="B16" s="81" t="s">
        <v>2</v>
      </c>
      <c r="C16" s="282">
        <f>'Conto economico'!D16</f>
        <v>0</v>
      </c>
      <c r="D16" s="84"/>
      <c r="E16" s="84"/>
      <c r="F16" s="84"/>
      <c r="G16" s="84"/>
      <c r="H16" s="84"/>
      <c r="I16" s="84"/>
      <c r="J16" s="84"/>
      <c r="K16" s="84"/>
      <c r="L16" s="84"/>
      <c r="M16" s="92"/>
      <c r="N16" s="84"/>
      <c r="O16" s="282">
        <f t="shared" si="12"/>
        <v>0</v>
      </c>
      <c r="P16" s="78"/>
      <c r="Q16" s="282">
        <f>+'Conto economico'!I16</f>
        <v>0</v>
      </c>
      <c r="R16" s="642"/>
      <c r="S16" s="643"/>
      <c r="T16" s="643"/>
      <c r="U16" s="643"/>
      <c r="V16" s="643"/>
      <c r="W16" s="643"/>
      <c r="X16" s="643"/>
      <c r="Y16" s="643"/>
      <c r="Z16" s="643"/>
      <c r="AA16" s="643"/>
      <c r="AB16" s="644"/>
      <c r="AC16" s="282">
        <f t="shared" si="14"/>
        <v>0</v>
      </c>
      <c r="AD16" s="78"/>
      <c r="AE16" s="282">
        <f>'Conto economico'!N16</f>
        <v>0</v>
      </c>
      <c r="AF16" s="84"/>
      <c r="AG16" s="84"/>
      <c r="AH16" s="84"/>
      <c r="AI16" s="84"/>
      <c r="AJ16" s="84"/>
      <c r="AK16" s="84"/>
      <c r="AL16" s="84"/>
      <c r="AM16" s="84"/>
      <c r="AN16" s="84"/>
      <c r="AO16" s="92"/>
      <c r="AP16" s="84"/>
      <c r="AQ16" s="282">
        <f t="shared" si="16"/>
        <v>0</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5.5">
      <c r="A17" s="78"/>
      <c r="B17" s="100" t="s">
        <v>213</v>
      </c>
      <c r="C17" s="282">
        <f>'Conto economico'!D17</f>
        <v>0</v>
      </c>
      <c r="D17" s="84"/>
      <c r="E17" s="84"/>
      <c r="F17" s="84"/>
      <c r="G17" s="84"/>
      <c r="H17" s="84"/>
      <c r="I17" s="84"/>
      <c r="J17" s="84"/>
      <c r="K17" s="84"/>
      <c r="L17" s="84"/>
      <c r="M17" s="92"/>
      <c r="N17" s="84"/>
      <c r="O17" s="282">
        <f t="shared" si="12"/>
        <v>0</v>
      </c>
      <c r="P17" s="78"/>
      <c r="Q17" s="282">
        <f>+'Conto economico'!I17</f>
        <v>0</v>
      </c>
      <c r="R17" s="642"/>
      <c r="S17" s="643"/>
      <c r="T17" s="643"/>
      <c r="U17" s="643"/>
      <c r="V17" s="643"/>
      <c r="W17" s="643"/>
      <c r="X17" s="643"/>
      <c r="Y17" s="643"/>
      <c r="Z17" s="643"/>
      <c r="AA17" s="643"/>
      <c r="AB17" s="644"/>
      <c r="AC17" s="282">
        <f t="shared" si="14"/>
        <v>0</v>
      </c>
      <c r="AD17" s="78"/>
      <c r="AE17" s="282">
        <f>'Conto economico'!N17</f>
        <v>0</v>
      </c>
      <c r="AF17" s="84"/>
      <c r="AG17" s="84"/>
      <c r="AH17" s="84"/>
      <c r="AI17" s="84"/>
      <c r="AJ17" s="84"/>
      <c r="AK17" s="84"/>
      <c r="AL17" s="84"/>
      <c r="AM17" s="84"/>
      <c r="AN17" s="84"/>
      <c r="AO17" s="92"/>
      <c r="AP17" s="84"/>
      <c r="AQ17" s="282">
        <f t="shared" si="16"/>
        <v>0</v>
      </c>
      <c r="AR17" s="175"/>
      <c r="AS17" s="175"/>
      <c r="AT17" s="175"/>
      <c r="AU17" s="175"/>
      <c r="AV17" s="175"/>
      <c r="AW17" s="175"/>
      <c r="AX17" s="175"/>
      <c r="AY17" s="175"/>
      <c r="AZ17" s="175"/>
      <c r="BA17" s="175"/>
      <c r="BB17" s="175"/>
    </row>
    <row r="18" spans="1:16368" s="1" customFormat="1" ht="15">
      <c r="A18" s="78"/>
      <c r="B18" s="81" t="s">
        <v>3</v>
      </c>
      <c r="C18" s="282">
        <f>'Conto economico'!D18</f>
        <v>0</v>
      </c>
      <c r="D18" s="84"/>
      <c r="E18" s="84"/>
      <c r="F18" s="84"/>
      <c r="G18" s="84"/>
      <c r="H18" s="84"/>
      <c r="I18" s="84"/>
      <c r="J18" s="84"/>
      <c r="K18" s="84"/>
      <c r="L18" s="84"/>
      <c r="M18" s="92"/>
      <c r="N18" s="84"/>
      <c r="O18" s="282">
        <f t="shared" si="12"/>
        <v>0</v>
      </c>
      <c r="P18" s="78"/>
      <c r="Q18" s="282">
        <f>+'Conto economico'!I18</f>
        <v>0</v>
      </c>
      <c r="R18" s="642"/>
      <c r="S18" s="643"/>
      <c r="T18" s="643"/>
      <c r="U18" s="643"/>
      <c r="V18" s="643"/>
      <c r="W18" s="643"/>
      <c r="X18" s="643"/>
      <c r="Y18" s="643"/>
      <c r="Z18" s="643"/>
      <c r="AA18" s="643"/>
      <c r="AB18" s="644"/>
      <c r="AC18" s="282">
        <f t="shared" si="14"/>
        <v>0</v>
      </c>
      <c r="AD18" s="78"/>
      <c r="AE18" s="282">
        <f>'Conto economico'!N18</f>
        <v>0</v>
      </c>
      <c r="AF18" s="84"/>
      <c r="AG18" s="84"/>
      <c r="AH18" s="84"/>
      <c r="AI18" s="84"/>
      <c r="AJ18" s="84"/>
      <c r="AK18" s="84"/>
      <c r="AL18" s="84"/>
      <c r="AM18" s="84"/>
      <c r="AN18" s="84"/>
      <c r="AO18" s="92"/>
      <c r="AP18" s="84"/>
      <c r="AQ18" s="282">
        <f t="shared" si="16"/>
        <v>0</v>
      </c>
      <c r="AR18" s="175"/>
      <c r="AS18" s="175"/>
      <c r="AT18" s="175"/>
      <c r="AU18" s="175"/>
      <c r="AV18" s="175"/>
      <c r="AW18" s="175"/>
      <c r="AX18" s="175"/>
      <c r="AY18" s="175"/>
      <c r="AZ18" s="175"/>
      <c r="BA18" s="175"/>
      <c r="BB18" s="175"/>
    </row>
    <row r="19" spans="1:16368" s="1" customFormat="1" ht="15">
      <c r="A19" s="78"/>
      <c r="B19" s="100" t="s">
        <v>214</v>
      </c>
      <c r="C19" s="282">
        <f>'Conto economico'!D19</f>
        <v>0</v>
      </c>
      <c r="D19" s="84"/>
      <c r="E19" s="84"/>
      <c r="F19" s="84"/>
      <c r="G19" s="84"/>
      <c r="H19" s="84"/>
      <c r="I19" s="84"/>
      <c r="J19" s="84"/>
      <c r="K19" s="84"/>
      <c r="L19" s="84"/>
      <c r="M19" s="92"/>
      <c r="N19" s="84"/>
      <c r="O19" s="282">
        <f t="shared" si="12"/>
        <v>0</v>
      </c>
      <c r="P19" s="78"/>
      <c r="Q19" s="282">
        <f>+'Conto economico'!I19</f>
        <v>0</v>
      </c>
      <c r="R19" s="642"/>
      <c r="S19" s="643"/>
      <c r="T19" s="643"/>
      <c r="U19" s="643"/>
      <c r="V19" s="643"/>
      <c r="W19" s="643"/>
      <c r="X19" s="643"/>
      <c r="Y19" s="643"/>
      <c r="Z19" s="643"/>
      <c r="AA19" s="643"/>
      <c r="AB19" s="644"/>
      <c r="AC19" s="282">
        <f t="shared" si="14"/>
        <v>0</v>
      </c>
      <c r="AD19" s="78"/>
      <c r="AE19" s="282">
        <f>'Conto economico'!N19</f>
        <v>0</v>
      </c>
      <c r="AF19" s="84"/>
      <c r="AG19" s="84"/>
      <c r="AH19" s="84"/>
      <c r="AI19" s="84"/>
      <c r="AJ19" s="84"/>
      <c r="AK19" s="84"/>
      <c r="AL19" s="84"/>
      <c r="AM19" s="84"/>
      <c r="AN19" s="84"/>
      <c r="AO19" s="92"/>
      <c r="AP19" s="84"/>
      <c r="AQ19" s="282">
        <f t="shared" si="16"/>
        <v>0</v>
      </c>
      <c r="AR19" s="175"/>
      <c r="AS19" s="175"/>
      <c r="AT19" s="175"/>
      <c r="AU19" s="175"/>
      <c r="AV19" s="175"/>
      <c r="AW19" s="175"/>
      <c r="AX19" s="175"/>
      <c r="AY19" s="175"/>
      <c r="AZ19" s="175"/>
      <c r="BA19" s="175"/>
      <c r="BB19" s="175"/>
    </row>
    <row r="20" spans="1:16368" s="1" customFormat="1" ht="15">
      <c r="A20" s="78"/>
      <c r="B20" s="81" t="s">
        <v>4</v>
      </c>
      <c r="C20" s="282">
        <f>'Conto economico'!D20</f>
        <v>0</v>
      </c>
      <c r="D20" s="84"/>
      <c r="E20" s="84"/>
      <c r="F20" s="84"/>
      <c r="G20" s="84"/>
      <c r="H20" s="84"/>
      <c r="I20" s="84"/>
      <c r="J20" s="84"/>
      <c r="K20" s="84"/>
      <c r="L20" s="84"/>
      <c r="M20" s="92"/>
      <c r="N20" s="84"/>
      <c r="O20" s="282">
        <f t="shared" si="12"/>
        <v>0</v>
      </c>
      <c r="P20" s="78"/>
      <c r="Q20" s="282">
        <f>+'Conto economico'!I20</f>
        <v>0</v>
      </c>
      <c r="R20" s="642"/>
      <c r="S20" s="643"/>
      <c r="T20" s="643"/>
      <c r="U20" s="643"/>
      <c r="V20" s="643"/>
      <c r="W20" s="643"/>
      <c r="X20" s="643"/>
      <c r="Y20" s="643"/>
      <c r="Z20" s="643"/>
      <c r="AA20" s="643"/>
      <c r="AB20" s="644"/>
      <c r="AC20" s="282">
        <f t="shared" si="14"/>
        <v>0</v>
      </c>
      <c r="AD20" s="78"/>
      <c r="AE20" s="282">
        <f>'Conto economico'!N20</f>
        <v>0</v>
      </c>
      <c r="AF20" s="84"/>
      <c r="AG20" s="84"/>
      <c r="AH20" s="84"/>
      <c r="AI20" s="84"/>
      <c r="AJ20" s="84"/>
      <c r="AK20" s="84"/>
      <c r="AL20" s="84"/>
      <c r="AM20" s="84"/>
      <c r="AN20" s="84"/>
      <c r="AO20" s="92"/>
      <c r="AP20" s="84"/>
      <c r="AQ20" s="282">
        <f t="shared" si="16"/>
        <v>0</v>
      </c>
      <c r="AR20" s="175"/>
      <c r="AS20" s="175"/>
      <c r="AT20" s="175"/>
      <c r="AU20" s="175"/>
      <c r="AV20" s="175"/>
      <c r="AW20" s="175"/>
      <c r="AX20" s="175"/>
      <c r="AY20" s="175"/>
      <c r="AZ20" s="175"/>
      <c r="BA20" s="175"/>
      <c r="BB20" s="175"/>
      <c r="BC20" s="4"/>
    </row>
    <row r="21" spans="1:16368" s="1" customFormat="1" ht="15">
      <c r="A21" s="78"/>
      <c r="B21" s="85" t="s">
        <v>216</v>
      </c>
      <c r="C21" s="282">
        <f>'Conto economico'!D21</f>
        <v>0</v>
      </c>
      <c r="D21" s="88"/>
      <c r="E21" s="88"/>
      <c r="F21" s="88"/>
      <c r="G21" s="88"/>
      <c r="H21" s="88"/>
      <c r="I21" s="88"/>
      <c r="J21" s="88"/>
      <c r="K21" s="88"/>
      <c r="L21" s="88"/>
      <c r="M21" s="88"/>
      <c r="N21" s="88"/>
      <c r="O21" s="282">
        <f t="shared" si="12"/>
        <v>0</v>
      </c>
      <c r="P21" s="78"/>
      <c r="Q21" s="282">
        <f>+'Conto economico'!I21</f>
        <v>0</v>
      </c>
      <c r="R21" s="642"/>
      <c r="S21" s="643"/>
      <c r="T21" s="643"/>
      <c r="U21" s="643"/>
      <c r="V21" s="643"/>
      <c r="W21" s="643"/>
      <c r="X21" s="643"/>
      <c r="Y21" s="643"/>
      <c r="Z21" s="643"/>
      <c r="AA21" s="643"/>
      <c r="AB21" s="644"/>
      <c r="AC21" s="282">
        <f t="shared" si="14"/>
        <v>0</v>
      </c>
      <c r="AD21" s="78"/>
      <c r="AE21" s="282">
        <f>'Conto economico'!N21</f>
        <v>0</v>
      </c>
      <c r="AF21" s="88"/>
      <c r="AG21" s="88"/>
      <c r="AH21" s="88"/>
      <c r="AI21" s="88"/>
      <c r="AJ21" s="88"/>
      <c r="AK21" s="88"/>
      <c r="AL21" s="88"/>
      <c r="AM21" s="88"/>
      <c r="AN21" s="88"/>
      <c r="AO21" s="88"/>
      <c r="AP21" s="88"/>
      <c r="AQ21" s="282">
        <f t="shared" si="16"/>
        <v>0</v>
      </c>
      <c r="AR21" s="175"/>
      <c r="AS21" s="175"/>
      <c r="AT21" s="175"/>
      <c r="AU21" s="175"/>
      <c r="AV21" s="175"/>
      <c r="AW21" s="175"/>
      <c r="AX21" s="175"/>
      <c r="AY21" s="175"/>
      <c r="AZ21" s="175"/>
      <c r="BA21" s="175"/>
      <c r="BB21" s="175"/>
      <c r="BC21" s="175"/>
    </row>
    <row r="22" spans="1:16368" s="1" customFormat="1" ht="38.25">
      <c r="A22" s="78"/>
      <c r="B22" s="101" t="s">
        <v>215</v>
      </c>
      <c r="C22" s="282">
        <f>'Conto economico'!D22</f>
        <v>0</v>
      </c>
      <c r="D22" s="92"/>
      <c r="E22" s="92"/>
      <c r="F22" s="92"/>
      <c r="G22" s="92"/>
      <c r="H22" s="92"/>
      <c r="I22" s="92"/>
      <c r="J22" s="92"/>
      <c r="K22" s="92"/>
      <c r="L22" s="92"/>
      <c r="M22" s="99"/>
      <c r="N22" s="97"/>
      <c r="O22" s="282">
        <f t="shared" si="12"/>
        <v>0</v>
      </c>
      <c r="P22" s="78"/>
      <c r="Q22" s="282">
        <f>+'Conto economico'!I22</f>
        <v>0</v>
      </c>
      <c r="R22" s="642"/>
      <c r="S22" s="643"/>
      <c r="T22" s="643"/>
      <c r="U22" s="643"/>
      <c r="V22" s="643"/>
      <c r="W22" s="643"/>
      <c r="X22" s="643"/>
      <c r="Y22" s="643"/>
      <c r="Z22" s="643"/>
      <c r="AA22" s="643"/>
      <c r="AB22" s="644"/>
      <c r="AC22" s="282">
        <f t="shared" si="14"/>
        <v>0</v>
      </c>
      <c r="AD22" s="78"/>
      <c r="AE22" s="282">
        <f>'Conto economico'!N22</f>
        <v>0</v>
      </c>
      <c r="AF22" s="92"/>
      <c r="AG22" s="92"/>
      <c r="AH22" s="92"/>
      <c r="AI22" s="92"/>
      <c r="AJ22" s="92"/>
      <c r="AK22" s="92"/>
      <c r="AL22" s="92"/>
      <c r="AM22" s="92"/>
      <c r="AN22" s="92"/>
      <c r="AO22" s="99"/>
      <c r="AP22" s="97"/>
      <c r="AQ22" s="282">
        <f t="shared" si="16"/>
        <v>0</v>
      </c>
      <c r="AR22" s="175"/>
      <c r="AS22" s="175"/>
      <c r="AT22" s="175"/>
      <c r="AU22" s="175"/>
      <c r="AV22" s="175"/>
      <c r="AW22" s="175"/>
      <c r="AX22" s="175"/>
      <c r="AY22" s="175"/>
      <c r="AZ22" s="175"/>
      <c r="BA22" s="175"/>
      <c r="BB22" s="175"/>
      <c r="BC22" s="4"/>
    </row>
    <row r="23" spans="1:16368" s="1" customFormat="1" ht="25.5">
      <c r="A23" s="78"/>
      <c r="B23" s="101" t="s">
        <v>261</v>
      </c>
      <c r="C23" s="282">
        <f>'Conto economico'!D23</f>
        <v>0</v>
      </c>
      <c r="D23" s="92"/>
      <c r="E23" s="92"/>
      <c r="F23" s="92"/>
      <c r="G23" s="92"/>
      <c r="H23" s="92"/>
      <c r="I23" s="92"/>
      <c r="J23" s="92"/>
      <c r="K23" s="92"/>
      <c r="L23" s="92"/>
      <c r="M23" s="84"/>
      <c r="N23" s="98"/>
      <c r="O23" s="282">
        <f t="shared" si="12"/>
        <v>0</v>
      </c>
      <c r="P23" s="78"/>
      <c r="Q23" s="282">
        <f>+'Conto economico'!I23</f>
        <v>0</v>
      </c>
      <c r="R23" s="642"/>
      <c r="S23" s="643"/>
      <c r="T23" s="643"/>
      <c r="U23" s="643"/>
      <c r="V23" s="643"/>
      <c r="W23" s="643"/>
      <c r="X23" s="643"/>
      <c r="Y23" s="643"/>
      <c r="Z23" s="643"/>
      <c r="AA23" s="643"/>
      <c r="AB23" s="644"/>
      <c r="AC23" s="282">
        <f t="shared" si="14"/>
        <v>0</v>
      </c>
      <c r="AD23" s="78"/>
      <c r="AE23" s="282">
        <f>'Conto economico'!N23</f>
        <v>0</v>
      </c>
      <c r="AF23" s="92"/>
      <c r="AG23" s="92"/>
      <c r="AH23" s="92"/>
      <c r="AI23" s="92"/>
      <c r="AJ23" s="92"/>
      <c r="AK23" s="92"/>
      <c r="AL23" s="92"/>
      <c r="AM23" s="92"/>
      <c r="AN23" s="92"/>
      <c r="AO23" s="84"/>
      <c r="AP23" s="98"/>
      <c r="AQ23" s="282">
        <f t="shared" si="16"/>
        <v>0</v>
      </c>
      <c r="AR23" s="175"/>
      <c r="AS23" s="175"/>
      <c r="AT23" s="175"/>
      <c r="AU23" s="175"/>
      <c r="AV23" s="175"/>
      <c r="AW23" s="175"/>
      <c r="AX23" s="175"/>
      <c r="AY23" s="175"/>
      <c r="AZ23" s="175"/>
      <c r="BA23" s="175"/>
      <c r="BB23" s="175"/>
      <c r="BC23" s="175"/>
    </row>
    <row r="24" spans="1:16368" s="1" customFormat="1" ht="15">
      <c r="A24" s="78"/>
      <c r="B24" s="81" t="s">
        <v>5</v>
      </c>
      <c r="C24" s="282">
        <f>'Conto economico'!D24</f>
        <v>0</v>
      </c>
      <c r="D24" s="84"/>
      <c r="E24" s="84"/>
      <c r="F24" s="84"/>
      <c r="G24" s="84"/>
      <c r="H24" s="84"/>
      <c r="I24" s="84"/>
      <c r="J24" s="84"/>
      <c r="K24" s="84"/>
      <c r="L24" s="84"/>
      <c r="M24" s="92"/>
      <c r="N24" s="84"/>
      <c r="O24" s="282">
        <f t="shared" si="12"/>
        <v>0</v>
      </c>
      <c r="P24" s="78"/>
      <c r="Q24" s="282">
        <f>+'Conto economico'!I24</f>
        <v>0</v>
      </c>
      <c r="R24" s="642"/>
      <c r="S24" s="643"/>
      <c r="T24" s="643"/>
      <c r="U24" s="643"/>
      <c r="V24" s="643"/>
      <c r="W24" s="643"/>
      <c r="X24" s="643"/>
      <c r="Y24" s="643"/>
      <c r="Z24" s="643"/>
      <c r="AA24" s="643"/>
      <c r="AB24" s="644"/>
      <c r="AC24" s="282">
        <f t="shared" si="14"/>
        <v>0</v>
      </c>
      <c r="AD24" s="78"/>
      <c r="AE24" s="282">
        <f>'Conto economico'!N24</f>
        <v>0</v>
      </c>
      <c r="AF24" s="84"/>
      <c r="AG24" s="84"/>
      <c r="AH24" s="84"/>
      <c r="AI24" s="84"/>
      <c r="AJ24" s="84"/>
      <c r="AK24" s="84"/>
      <c r="AL24" s="84"/>
      <c r="AM24" s="84"/>
      <c r="AN24" s="84"/>
      <c r="AO24" s="92"/>
      <c r="AP24" s="84"/>
      <c r="AQ24" s="282">
        <f t="shared" si="16"/>
        <v>0</v>
      </c>
      <c r="AR24" s="175"/>
      <c r="AS24" s="175"/>
      <c r="AT24" s="175"/>
      <c r="AU24" s="175"/>
      <c r="AV24" s="175"/>
      <c r="AW24" s="175"/>
      <c r="AX24" s="175"/>
      <c r="AY24" s="175"/>
      <c r="AZ24" s="175"/>
      <c r="BA24" s="175"/>
      <c r="BB24" s="175"/>
      <c r="BC24" s="175"/>
    </row>
    <row r="25" spans="1:16368" s="1" customFormat="1" ht="15">
      <c r="A25" s="78"/>
      <c r="B25" s="85" t="s">
        <v>6</v>
      </c>
      <c r="C25" s="282">
        <f>'Conto economico'!D25</f>
        <v>0</v>
      </c>
      <c r="D25" s="88"/>
      <c r="E25" s="88"/>
      <c r="F25" s="88"/>
      <c r="G25" s="88"/>
      <c r="H25" s="88"/>
      <c r="I25" s="88"/>
      <c r="J25" s="88"/>
      <c r="K25" s="88"/>
      <c r="L25" s="88"/>
      <c r="M25" s="88"/>
      <c r="N25" s="88"/>
      <c r="O25" s="282">
        <f t="shared" si="12"/>
        <v>0</v>
      </c>
      <c r="P25" s="78"/>
      <c r="Q25" s="282">
        <f>+'Conto economico'!I25</f>
        <v>0</v>
      </c>
      <c r="R25" s="642"/>
      <c r="S25" s="643"/>
      <c r="T25" s="643"/>
      <c r="U25" s="643"/>
      <c r="V25" s="643"/>
      <c r="W25" s="643"/>
      <c r="X25" s="643"/>
      <c r="Y25" s="643"/>
      <c r="Z25" s="643"/>
      <c r="AA25" s="643"/>
      <c r="AB25" s="644"/>
      <c r="AC25" s="282">
        <f t="shared" si="14"/>
        <v>0</v>
      </c>
      <c r="AD25" s="78"/>
      <c r="AE25" s="282">
        <f>'Conto economico'!N25</f>
        <v>0</v>
      </c>
      <c r="AF25" s="88"/>
      <c r="AG25" s="88"/>
      <c r="AH25" s="88"/>
      <c r="AI25" s="88"/>
      <c r="AJ25" s="88"/>
      <c r="AK25" s="88"/>
      <c r="AL25" s="88"/>
      <c r="AM25" s="88"/>
      <c r="AN25" s="88"/>
      <c r="AO25" s="88"/>
      <c r="AP25" s="88"/>
      <c r="AQ25" s="282">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5.5">
      <c r="A26" s="78"/>
      <c r="B26" s="101" t="s">
        <v>262</v>
      </c>
      <c r="C26" s="282">
        <f>'Conto economico'!D26</f>
        <v>0</v>
      </c>
      <c r="D26" s="92"/>
      <c r="E26" s="92"/>
      <c r="F26" s="92"/>
      <c r="G26" s="92"/>
      <c r="H26" s="92"/>
      <c r="I26" s="92"/>
      <c r="J26" s="92"/>
      <c r="K26" s="92"/>
      <c r="L26" s="92"/>
      <c r="M26" s="102"/>
      <c r="N26" s="97"/>
      <c r="O26" s="282">
        <f t="shared" si="12"/>
        <v>0</v>
      </c>
      <c r="P26" s="78"/>
      <c r="Q26" s="282">
        <f>+'Conto economico'!I26</f>
        <v>0</v>
      </c>
      <c r="R26" s="642"/>
      <c r="S26" s="643"/>
      <c r="T26" s="643"/>
      <c r="U26" s="643"/>
      <c r="V26" s="643"/>
      <c r="W26" s="643"/>
      <c r="X26" s="643"/>
      <c r="Y26" s="643"/>
      <c r="Z26" s="643"/>
      <c r="AA26" s="643"/>
      <c r="AB26" s="644"/>
      <c r="AC26" s="282">
        <f t="shared" si="14"/>
        <v>0</v>
      </c>
      <c r="AD26" s="78"/>
      <c r="AE26" s="282">
        <f>'Conto economico'!N26</f>
        <v>0</v>
      </c>
      <c r="AF26" s="92"/>
      <c r="AG26" s="92"/>
      <c r="AH26" s="92"/>
      <c r="AI26" s="92"/>
      <c r="AJ26" s="92"/>
      <c r="AK26" s="92"/>
      <c r="AL26" s="92"/>
      <c r="AM26" s="92"/>
      <c r="AN26" s="92"/>
      <c r="AO26" s="102"/>
      <c r="AP26" s="97"/>
      <c r="AQ26" s="282">
        <f t="shared" si="16"/>
        <v>0</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ht="15">
      <c r="A27" s="78"/>
      <c r="B27" s="85" t="s">
        <v>7</v>
      </c>
      <c r="C27" s="282">
        <f>'Conto economico'!D27</f>
        <v>0</v>
      </c>
      <c r="D27" s="88"/>
      <c r="E27" s="88"/>
      <c r="F27" s="88"/>
      <c r="G27" s="88"/>
      <c r="H27" s="88"/>
      <c r="I27" s="88"/>
      <c r="J27" s="88"/>
      <c r="K27" s="88"/>
      <c r="L27" s="88"/>
      <c r="M27" s="88"/>
      <c r="N27" s="88"/>
      <c r="O27" s="282">
        <f t="shared" si="12"/>
        <v>0</v>
      </c>
      <c r="P27" s="78"/>
      <c r="Q27" s="282">
        <f>+'Conto economico'!I27</f>
        <v>0</v>
      </c>
      <c r="R27" s="642"/>
      <c r="S27" s="643"/>
      <c r="T27" s="643"/>
      <c r="U27" s="643"/>
      <c r="V27" s="643"/>
      <c r="W27" s="643"/>
      <c r="X27" s="643"/>
      <c r="Y27" s="643"/>
      <c r="Z27" s="643"/>
      <c r="AA27" s="643"/>
      <c r="AB27" s="644"/>
      <c r="AC27" s="282">
        <f t="shared" si="14"/>
        <v>0</v>
      </c>
      <c r="AD27" s="78"/>
      <c r="AE27" s="282">
        <f>'Conto economico'!N27</f>
        <v>0</v>
      </c>
      <c r="AF27" s="88"/>
      <c r="AG27" s="88"/>
      <c r="AH27" s="88"/>
      <c r="AI27" s="88"/>
      <c r="AJ27" s="88"/>
      <c r="AK27" s="88"/>
      <c r="AL27" s="88"/>
      <c r="AM27" s="88"/>
      <c r="AN27" s="88"/>
      <c r="AO27" s="88"/>
      <c r="AP27" s="88"/>
      <c r="AQ27" s="282">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ht="15">
      <c r="A28" s="78"/>
      <c r="B28" s="101" t="s">
        <v>263</v>
      </c>
      <c r="C28" s="282">
        <f>'Conto economico'!D28</f>
        <v>0</v>
      </c>
      <c r="D28" s="92"/>
      <c r="E28" s="92"/>
      <c r="F28" s="92"/>
      <c r="G28" s="92"/>
      <c r="H28" s="92"/>
      <c r="I28" s="92"/>
      <c r="J28" s="92"/>
      <c r="K28" s="92"/>
      <c r="L28" s="92"/>
      <c r="M28" s="84"/>
      <c r="N28" s="97"/>
      <c r="O28" s="282">
        <f t="shared" si="12"/>
        <v>0</v>
      </c>
      <c r="P28" s="78"/>
      <c r="Q28" s="282">
        <f>+'Conto economico'!I28</f>
        <v>0</v>
      </c>
      <c r="R28" s="642"/>
      <c r="S28" s="643"/>
      <c r="T28" s="643"/>
      <c r="U28" s="643"/>
      <c r="V28" s="643"/>
      <c r="W28" s="643"/>
      <c r="X28" s="643"/>
      <c r="Y28" s="643"/>
      <c r="Z28" s="643"/>
      <c r="AA28" s="643"/>
      <c r="AB28" s="644"/>
      <c r="AC28" s="282">
        <f t="shared" si="14"/>
        <v>0</v>
      </c>
      <c r="AD28" s="78"/>
      <c r="AE28" s="282">
        <f>'Conto economico'!N28</f>
        <v>0</v>
      </c>
      <c r="AF28" s="92"/>
      <c r="AG28" s="92"/>
      <c r="AH28" s="92"/>
      <c r="AI28" s="92"/>
      <c r="AJ28" s="92"/>
      <c r="AK28" s="92"/>
      <c r="AL28" s="92"/>
      <c r="AM28" s="92"/>
      <c r="AN28" s="92"/>
      <c r="AO28" s="84"/>
      <c r="AP28" s="97"/>
      <c r="AQ28" s="282">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ht="15">
      <c r="A29" s="78"/>
      <c r="B29" s="101" t="s">
        <v>264</v>
      </c>
      <c r="C29" s="282">
        <f>'Conto economico'!D29</f>
        <v>0</v>
      </c>
      <c r="D29" s="92"/>
      <c r="E29" s="92"/>
      <c r="F29" s="92"/>
      <c r="G29" s="92"/>
      <c r="H29" s="92"/>
      <c r="I29" s="92"/>
      <c r="J29" s="92"/>
      <c r="K29" s="92"/>
      <c r="L29" s="92"/>
      <c r="M29" s="84"/>
      <c r="N29" s="97"/>
      <c r="O29" s="282">
        <f t="shared" si="12"/>
        <v>0</v>
      </c>
      <c r="P29" s="78"/>
      <c r="Q29" s="282">
        <f>+'Conto economico'!I29</f>
        <v>0</v>
      </c>
      <c r="R29" s="642"/>
      <c r="S29" s="643"/>
      <c r="T29" s="643"/>
      <c r="U29" s="643"/>
      <c r="V29" s="643"/>
      <c r="W29" s="643"/>
      <c r="X29" s="643"/>
      <c r="Y29" s="643"/>
      <c r="Z29" s="643"/>
      <c r="AA29" s="643"/>
      <c r="AB29" s="644"/>
      <c r="AC29" s="282">
        <f t="shared" si="14"/>
        <v>0</v>
      </c>
      <c r="AD29" s="78"/>
      <c r="AE29" s="282">
        <f>'Conto economico'!N29</f>
        <v>0</v>
      </c>
      <c r="AF29" s="92"/>
      <c r="AG29" s="92"/>
      <c r="AH29" s="92"/>
      <c r="AI29" s="92"/>
      <c r="AJ29" s="92"/>
      <c r="AK29" s="92"/>
      <c r="AL29" s="92"/>
      <c r="AM29" s="92"/>
      <c r="AN29" s="92"/>
      <c r="AO29" s="84"/>
      <c r="AP29" s="97"/>
      <c r="AQ29" s="282">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5.5">
      <c r="A30" s="78"/>
      <c r="B30" s="101" t="s">
        <v>265</v>
      </c>
      <c r="C30" s="282">
        <f>'Conto economico'!D30</f>
        <v>0</v>
      </c>
      <c r="D30" s="92"/>
      <c r="E30" s="92"/>
      <c r="F30" s="92"/>
      <c r="G30" s="92"/>
      <c r="H30" s="92"/>
      <c r="I30" s="92"/>
      <c r="J30" s="92"/>
      <c r="K30" s="92"/>
      <c r="L30" s="92"/>
      <c r="M30" s="84"/>
      <c r="N30" s="97"/>
      <c r="O30" s="282">
        <f t="shared" si="12"/>
        <v>0</v>
      </c>
      <c r="P30" s="78"/>
      <c r="Q30" s="282">
        <f>+'Conto economico'!I30</f>
        <v>0</v>
      </c>
      <c r="R30" s="642"/>
      <c r="S30" s="643"/>
      <c r="T30" s="643"/>
      <c r="U30" s="643"/>
      <c r="V30" s="643"/>
      <c r="W30" s="643"/>
      <c r="X30" s="643"/>
      <c r="Y30" s="643"/>
      <c r="Z30" s="643"/>
      <c r="AA30" s="643"/>
      <c r="AB30" s="644"/>
      <c r="AC30" s="282">
        <f t="shared" si="14"/>
        <v>0</v>
      </c>
      <c r="AD30" s="78"/>
      <c r="AE30" s="282">
        <f>'Conto economico'!N30</f>
        <v>0</v>
      </c>
      <c r="AF30" s="92"/>
      <c r="AG30" s="92"/>
      <c r="AH30" s="92"/>
      <c r="AI30" s="92"/>
      <c r="AJ30" s="92"/>
      <c r="AK30" s="92"/>
      <c r="AL30" s="92"/>
      <c r="AM30" s="92"/>
      <c r="AN30" s="92"/>
      <c r="AO30" s="84"/>
      <c r="AP30" s="97"/>
      <c r="AQ30" s="282">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5.5">
      <c r="A31" s="78"/>
      <c r="B31" s="101" t="s">
        <v>266</v>
      </c>
      <c r="C31" s="282">
        <f>'Conto economico'!D31</f>
        <v>0</v>
      </c>
      <c r="D31" s="92"/>
      <c r="E31" s="92"/>
      <c r="F31" s="92"/>
      <c r="G31" s="92"/>
      <c r="H31" s="92"/>
      <c r="I31" s="92"/>
      <c r="J31" s="92"/>
      <c r="K31" s="92"/>
      <c r="L31" s="92"/>
      <c r="M31" s="84"/>
      <c r="N31" s="97"/>
      <c r="O31" s="282">
        <f t="shared" si="12"/>
        <v>0</v>
      </c>
      <c r="P31" s="78"/>
      <c r="Q31" s="282">
        <f>+'Conto economico'!I31</f>
        <v>0</v>
      </c>
      <c r="R31" s="642"/>
      <c r="S31" s="643"/>
      <c r="T31" s="643"/>
      <c r="U31" s="643"/>
      <c r="V31" s="643"/>
      <c r="W31" s="643"/>
      <c r="X31" s="643"/>
      <c r="Y31" s="643"/>
      <c r="Z31" s="643"/>
      <c r="AA31" s="643"/>
      <c r="AB31" s="644"/>
      <c r="AC31" s="282">
        <f t="shared" si="14"/>
        <v>0</v>
      </c>
      <c r="AD31" s="78"/>
      <c r="AE31" s="282">
        <f>'Conto economico'!N31</f>
        <v>0</v>
      </c>
      <c r="AF31" s="92"/>
      <c r="AG31" s="92"/>
      <c r="AH31" s="92"/>
      <c r="AI31" s="92"/>
      <c r="AJ31" s="92"/>
      <c r="AK31" s="92"/>
      <c r="AL31" s="92"/>
      <c r="AM31" s="92"/>
      <c r="AN31" s="92"/>
      <c r="AO31" s="84"/>
      <c r="AP31" s="97"/>
      <c r="AQ31" s="282">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ht="15">
      <c r="A32" s="78"/>
      <c r="B32" s="81" t="s">
        <v>8</v>
      </c>
      <c r="C32" s="282">
        <f>'Conto economico'!D32</f>
        <v>0</v>
      </c>
      <c r="D32" s="84"/>
      <c r="E32" s="84"/>
      <c r="F32" s="84"/>
      <c r="G32" s="84"/>
      <c r="H32" s="84"/>
      <c r="I32" s="84"/>
      <c r="J32" s="84"/>
      <c r="K32" s="84"/>
      <c r="L32" s="84"/>
      <c r="M32" s="92"/>
      <c r="N32" s="84"/>
      <c r="O32" s="282">
        <f t="shared" si="12"/>
        <v>0</v>
      </c>
      <c r="P32" s="78"/>
      <c r="Q32" s="282">
        <f>+'Conto economico'!I32</f>
        <v>0</v>
      </c>
      <c r="R32" s="642"/>
      <c r="S32" s="643"/>
      <c r="T32" s="643"/>
      <c r="U32" s="643"/>
      <c r="V32" s="643"/>
      <c r="W32" s="643"/>
      <c r="X32" s="643"/>
      <c r="Y32" s="643"/>
      <c r="Z32" s="643"/>
      <c r="AA32" s="643"/>
      <c r="AB32" s="644"/>
      <c r="AC32" s="282">
        <f t="shared" si="14"/>
        <v>0</v>
      </c>
      <c r="AD32" s="78"/>
      <c r="AE32" s="282">
        <f>'Conto economico'!N32</f>
        <v>0</v>
      </c>
      <c r="AF32" s="84"/>
      <c r="AG32" s="84"/>
      <c r="AH32" s="84"/>
      <c r="AI32" s="84"/>
      <c r="AJ32" s="84"/>
      <c r="AK32" s="84"/>
      <c r="AL32" s="84"/>
      <c r="AM32" s="84"/>
      <c r="AN32" s="84"/>
      <c r="AO32" s="92"/>
      <c r="AP32" s="84"/>
      <c r="AQ32" s="282">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ht="15">
      <c r="A33" s="78"/>
      <c r="B33" s="85" t="s">
        <v>208</v>
      </c>
      <c r="C33" s="282">
        <f>'Conto economico'!D33</f>
        <v>0</v>
      </c>
      <c r="D33" s="88"/>
      <c r="E33" s="88"/>
      <c r="F33" s="88"/>
      <c r="G33" s="88"/>
      <c r="H33" s="88"/>
      <c r="I33" s="88"/>
      <c r="J33" s="88"/>
      <c r="K33" s="88"/>
      <c r="L33" s="88"/>
      <c r="M33" s="88"/>
      <c r="N33" s="88"/>
      <c r="O33" s="282">
        <f t="shared" si="12"/>
        <v>0</v>
      </c>
      <c r="P33" s="78"/>
      <c r="Q33" s="282">
        <f>+'Conto economico'!I33</f>
        <v>0</v>
      </c>
      <c r="R33" s="642"/>
      <c r="S33" s="643"/>
      <c r="T33" s="643"/>
      <c r="U33" s="643"/>
      <c r="V33" s="643"/>
      <c r="W33" s="643"/>
      <c r="X33" s="643"/>
      <c r="Y33" s="643"/>
      <c r="Z33" s="643"/>
      <c r="AA33" s="643"/>
      <c r="AB33" s="644"/>
      <c r="AC33" s="282">
        <f t="shared" si="14"/>
        <v>0</v>
      </c>
      <c r="AD33" s="78"/>
      <c r="AE33" s="282">
        <f>'Conto economico'!N33</f>
        <v>0</v>
      </c>
      <c r="AF33" s="88"/>
      <c r="AG33" s="88"/>
      <c r="AH33" s="88"/>
      <c r="AI33" s="88"/>
      <c r="AJ33" s="88"/>
      <c r="AK33" s="88"/>
      <c r="AL33" s="88"/>
      <c r="AM33" s="88"/>
      <c r="AN33" s="88"/>
      <c r="AO33" s="88"/>
      <c r="AP33" s="88"/>
      <c r="AQ33" s="282">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ht="15">
      <c r="A34" s="78"/>
      <c r="B34" s="85" t="s">
        <v>100</v>
      </c>
      <c r="C34" s="282">
        <f>'Conto economico'!D34</f>
        <v>0</v>
      </c>
      <c r="D34" s="89"/>
      <c r="E34" s="89"/>
      <c r="F34" s="89"/>
      <c r="G34" s="89"/>
      <c r="H34" s="89"/>
      <c r="I34" s="89"/>
      <c r="J34" s="89"/>
      <c r="K34" s="89"/>
      <c r="L34" s="89"/>
      <c r="M34" s="89"/>
      <c r="N34" s="89"/>
      <c r="O34" s="282">
        <f t="shared" si="12"/>
        <v>0</v>
      </c>
      <c r="P34" s="78"/>
      <c r="Q34" s="282">
        <f>+'Conto economico'!I34</f>
        <v>0</v>
      </c>
      <c r="R34" s="645"/>
      <c r="S34" s="646"/>
      <c r="T34" s="646"/>
      <c r="U34" s="646"/>
      <c r="V34" s="646"/>
      <c r="W34" s="646"/>
      <c r="X34" s="646"/>
      <c r="Y34" s="646"/>
      <c r="Z34" s="646"/>
      <c r="AA34" s="646"/>
      <c r="AB34" s="647"/>
      <c r="AC34" s="282">
        <f t="shared" si="14"/>
        <v>0</v>
      </c>
      <c r="AD34" s="78"/>
      <c r="AE34" s="282">
        <f>'Conto economico'!N34</f>
        <v>0</v>
      </c>
      <c r="AF34" s="89"/>
      <c r="AG34" s="89"/>
      <c r="AH34" s="89"/>
      <c r="AI34" s="89"/>
      <c r="AJ34" s="89"/>
      <c r="AK34" s="89"/>
      <c r="AL34" s="89"/>
      <c r="AM34" s="89"/>
      <c r="AN34" s="89"/>
      <c r="AO34" s="89"/>
      <c r="AP34" s="89"/>
      <c r="AQ34" s="282">
        <f t="shared" si="16"/>
        <v>0</v>
      </c>
    </row>
    <row r="35" spans="1:16368"/>
    <row r="36" spans="1:16368" ht="58.5" customHeight="1">
      <c r="A36" s="679" t="s">
        <v>421</v>
      </c>
      <c r="B36" s="679"/>
      <c r="C36" s="285">
        <f>'Conto economico'!D36</f>
        <v>0</v>
      </c>
      <c r="D36" s="84"/>
      <c r="E36" s="84"/>
      <c r="F36" s="84"/>
      <c r="G36" s="84"/>
      <c r="H36" s="84"/>
      <c r="I36" s="84"/>
      <c r="J36" s="84"/>
      <c r="K36" s="84"/>
      <c r="L36" s="84"/>
      <c r="M36" s="84"/>
      <c r="N36" s="84"/>
      <c r="O36" s="282">
        <f>+SUM(D36:N36)-C36</f>
        <v>0</v>
      </c>
      <c r="P36" s="602"/>
      <c r="Q36" s="285">
        <f>'Conto economico'!$I$36</f>
        <v>0</v>
      </c>
      <c r="R36" s="635"/>
      <c r="S36" s="636"/>
      <c r="T36" s="636"/>
      <c r="U36" s="636"/>
      <c r="V36" s="636"/>
      <c r="W36" s="636"/>
      <c r="X36" s="636"/>
      <c r="Y36" s="636"/>
      <c r="Z36" s="636"/>
      <c r="AA36" s="636"/>
      <c r="AB36" s="637"/>
      <c r="AC36" s="282">
        <f>+SUM(R36:AB36)-Q36</f>
        <v>0</v>
      </c>
      <c r="AD36" s="602"/>
      <c r="AE36" s="285">
        <f>'Conto economico'!N36</f>
        <v>0</v>
      </c>
      <c r="AF36" s="84"/>
      <c r="AG36" s="84"/>
      <c r="AH36" s="84"/>
      <c r="AI36" s="84"/>
      <c r="AJ36" s="84"/>
      <c r="AK36" s="84"/>
      <c r="AL36" s="84"/>
      <c r="AM36" s="84"/>
      <c r="AN36" s="84"/>
      <c r="AO36" s="84"/>
      <c r="AP36" s="84"/>
      <c r="AQ36" s="282">
        <f>+SUM(AF36:AP36)-AE36</f>
        <v>0</v>
      </c>
    </row>
    <row r="37" spans="1:16368"/>
    <row r="38" spans="1:16368" ht="15">
      <c r="A38" s="79" t="s">
        <v>24</v>
      </c>
      <c r="B38" s="79"/>
      <c r="C38" s="286">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82">
        <f>+SUM(D38:N38)-C38</f>
        <v>0</v>
      </c>
      <c r="P38" s="79"/>
      <c r="Q38" s="286">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2">
        <f t="shared" ref="AC38:AC39" si="19">+SUM(R38:AB38)-Q38</f>
        <v>0</v>
      </c>
      <c r="AD38" s="79"/>
      <c r="AE38" s="286">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82">
        <f t="shared" ref="AQ38:AQ39" si="21">+SUM(AF38:AP38)-AE38</f>
        <v>0</v>
      </c>
    </row>
    <row r="39" spans="1:16368" ht="15">
      <c r="A39" s="248"/>
      <c r="B39" s="251" t="s">
        <v>217</v>
      </c>
      <c r="C39" s="287">
        <f>+'Conto economico'!D49</f>
        <v>0</v>
      </c>
      <c r="D39" s="249">
        <f t="shared" ref="D39:M39" si="22">+D33</f>
        <v>0</v>
      </c>
      <c r="E39" s="249">
        <f t="shared" si="22"/>
        <v>0</v>
      </c>
      <c r="F39" s="249">
        <f t="shared" si="22"/>
        <v>0</v>
      </c>
      <c r="G39" s="249">
        <f t="shared" si="22"/>
        <v>0</v>
      </c>
      <c r="H39" s="249">
        <f t="shared" si="22"/>
        <v>0</v>
      </c>
      <c r="I39" s="249">
        <f t="shared" si="22"/>
        <v>0</v>
      </c>
      <c r="J39" s="249">
        <f t="shared" si="22"/>
        <v>0</v>
      </c>
      <c r="K39" s="249">
        <f t="shared" si="22"/>
        <v>0</v>
      </c>
      <c r="L39" s="249">
        <f t="shared" si="22"/>
        <v>0</v>
      </c>
      <c r="M39" s="249">
        <f t="shared" si="22"/>
        <v>0</v>
      </c>
      <c r="N39" s="249">
        <f t="shared" ref="N39" si="23">+N33</f>
        <v>0</v>
      </c>
      <c r="O39" s="282">
        <f t="shared" ref="O39" si="24">+SUM(D39:N39)-C39</f>
        <v>0</v>
      </c>
      <c r="P39" s="248"/>
      <c r="Q39" s="287">
        <f>+'Conto economico'!I49</f>
        <v>0</v>
      </c>
      <c r="R39" s="249">
        <f t="shared" ref="R39:AB39" si="25">+R33</f>
        <v>0</v>
      </c>
      <c r="S39" s="249">
        <f t="shared" si="25"/>
        <v>0</v>
      </c>
      <c r="T39" s="249">
        <f t="shared" si="25"/>
        <v>0</v>
      </c>
      <c r="U39" s="249">
        <f t="shared" si="25"/>
        <v>0</v>
      </c>
      <c r="V39" s="249">
        <f t="shared" si="25"/>
        <v>0</v>
      </c>
      <c r="W39" s="249">
        <f t="shared" si="25"/>
        <v>0</v>
      </c>
      <c r="X39" s="249">
        <f t="shared" si="25"/>
        <v>0</v>
      </c>
      <c r="Y39" s="249">
        <f t="shared" si="25"/>
        <v>0</v>
      </c>
      <c r="Z39" s="249">
        <f t="shared" si="25"/>
        <v>0</v>
      </c>
      <c r="AA39" s="249">
        <f t="shared" si="25"/>
        <v>0</v>
      </c>
      <c r="AB39" s="249">
        <f t="shared" si="25"/>
        <v>0</v>
      </c>
      <c r="AC39" s="282">
        <f t="shared" si="19"/>
        <v>0</v>
      </c>
      <c r="AD39" s="248"/>
      <c r="AE39" s="287">
        <f>'Conto economico'!N49</f>
        <v>0</v>
      </c>
      <c r="AF39" s="249">
        <f t="shared" ref="AF39:AO39" si="26">+AF33</f>
        <v>0</v>
      </c>
      <c r="AG39" s="249">
        <f t="shared" si="26"/>
        <v>0</v>
      </c>
      <c r="AH39" s="249">
        <f t="shared" si="26"/>
        <v>0</v>
      </c>
      <c r="AI39" s="249">
        <f t="shared" si="26"/>
        <v>0</v>
      </c>
      <c r="AJ39" s="249">
        <f t="shared" si="26"/>
        <v>0</v>
      </c>
      <c r="AK39" s="249">
        <f t="shared" si="26"/>
        <v>0</v>
      </c>
      <c r="AL39" s="249">
        <f t="shared" si="26"/>
        <v>0</v>
      </c>
      <c r="AM39" s="249">
        <f t="shared" si="26"/>
        <v>0</v>
      </c>
      <c r="AN39" s="249">
        <f t="shared" si="26"/>
        <v>0</v>
      </c>
      <c r="AO39" s="249">
        <f t="shared" si="26"/>
        <v>0</v>
      </c>
      <c r="AP39" s="249">
        <f t="shared" ref="AP39" si="27">+AP33</f>
        <v>0</v>
      </c>
      <c r="AQ39" s="282">
        <f t="shared" si="21"/>
        <v>0</v>
      </c>
    </row>
    <row r="40" spans="1:16368">
      <c r="B40" s="613"/>
    </row>
    <row r="41" spans="1:16368" ht="17.25" thickBot="1">
      <c r="B41" s="83" t="s">
        <v>23</v>
      </c>
    </row>
    <row r="42" spans="1:16368" ht="17.25" thickTop="1">
      <c r="B42" s="670"/>
      <c r="C42" s="671"/>
      <c r="D42" s="671"/>
      <c r="E42" s="671"/>
      <c r="F42" s="671"/>
      <c r="G42" s="671"/>
      <c r="H42" s="671"/>
      <c r="I42" s="671"/>
      <c r="J42" s="671"/>
      <c r="K42" s="672"/>
    </row>
    <row r="43" spans="1:16368">
      <c r="B43" s="673"/>
      <c r="C43" s="674"/>
      <c r="D43" s="674"/>
      <c r="E43" s="674"/>
      <c r="F43" s="674"/>
      <c r="G43" s="674"/>
      <c r="H43" s="674"/>
      <c r="I43" s="674"/>
      <c r="J43" s="674"/>
      <c r="K43" s="675"/>
    </row>
    <row r="44" spans="1:16368">
      <c r="B44" s="673"/>
      <c r="C44" s="674"/>
      <c r="D44" s="674"/>
      <c r="E44" s="674"/>
      <c r="F44" s="674"/>
      <c r="G44" s="674"/>
      <c r="H44" s="674"/>
      <c r="I44" s="674"/>
      <c r="J44" s="674"/>
      <c r="K44" s="675"/>
    </row>
    <row r="45" spans="1:16368" ht="43.9" customHeight="1" thickBot="1">
      <c r="B45" s="676"/>
      <c r="C45" s="677"/>
      <c r="D45" s="677"/>
      <c r="E45" s="677"/>
      <c r="F45" s="677"/>
      <c r="G45" s="677"/>
      <c r="H45" s="677"/>
      <c r="I45" s="677"/>
      <c r="J45" s="677"/>
      <c r="K45" s="678"/>
    </row>
    <row r="46" spans="1:16368" ht="17.25" thickTop="1"/>
    <row r="47" spans="1:16368"/>
    <row r="48" spans="1:16368"/>
    <row r="81" spans="27:41" hidden="1">
      <c r="AA81" s="614"/>
      <c r="AO81" s="614"/>
    </row>
  </sheetData>
  <sheetProtection algorithmName="SHA-512" hashValue="CS3NbAl22A5S2bV2rX+659vFUa/SH3lIUWCPl401unMdKIax8zoL3m00t0syOndfQ49vdX1Ec1M23zyid0BUyw==" saltValue="JECtQepicc+w1l4epOFFww==" spinCount="100000" sheet="1" objects="1" scenarios="1" formatCells="0" formatColumns="0"/>
  <mergeCells count="7">
    <mergeCell ref="AE3:AO3"/>
    <mergeCell ref="Q3:AA3"/>
    <mergeCell ref="B42:K45"/>
    <mergeCell ref="A5:B5"/>
    <mergeCell ref="A14:B14"/>
    <mergeCell ref="A36:B36"/>
    <mergeCell ref="C3:M3"/>
  </mergeCells>
  <hyperlinks>
    <hyperlink ref="A1" location="Dashboard!C3" display="Torna a Pannello di controllo"/>
    <hyperlink ref="D4" location="Definizioni!A4" display="CRT - Costi di Raccolta e Trasporto RSU"/>
    <hyperlink ref="E4" location="Definizioni!A5" display="CTS - Costi di Trattamento e Smaltimento RSU"/>
    <hyperlink ref="F4" location="Definizioni!A6" display=" CTR  - Costi di trattamento e recupero"/>
    <hyperlink ref="G4" location="Definizioni!A7" display="CRD - Costi della Raccolta differenziata "/>
    <hyperlink ref="H4" location="Definizioni!A8" display="CSL - Costi di spazz. e Lavaggio strade e aree pubbl."/>
    <hyperlink ref="I4" location="Definizioni!A9" display="CARC – Costi amm.vi accert., riscoss. e cont."/>
    <hyperlink ref="J4" location="Definizioni!A10" display="CGG - Costi Generali di Gestione"/>
    <hyperlink ref="K4" location="Definizioni!A11" display="CCD - Costi Comuni Diversi"/>
    <hyperlink ref="L4" location="Definizioni!A12" display="CO - Oneri Diversi"/>
    <hyperlink ref="M4" location="Definizioni!A16" display="ACC - Accantonamenti ammessi al riconoscimento tariffario"/>
    <hyperlink ref="AN4" location="Definizioni!A12" display="CO - Oneri Diversi"/>
    <hyperlink ref="AO4" location="Definizioni!A16" display="ACC - Accantonamenti ammessi al riconoscimento tariffario"/>
    <hyperlink ref="AM4" location="Definizioni!A11" display="CCD - Costi Comuni Diversi"/>
    <hyperlink ref="AL4" location="Definizioni!A10" display="CGG - Costi Generali di Gestione"/>
    <hyperlink ref="AK4" location="Definizioni!A9" display="CARC – Costi amm.vi accert., riscoss. e cont."/>
    <hyperlink ref="AJ4" location="Definizioni!A8" display="CSL - Costi di spazz. e Lavaggio strade e aree pubbl."/>
    <hyperlink ref="AI4" location="Definizioni!A7" display="CRD - Costi della Raccolta differenziata "/>
    <hyperlink ref="AH4" location="Definizioni!A6" display=" CTR  - Costi di trattamento e recupero"/>
    <hyperlink ref="AG4" location="Definizioni!A5" display="CTS - Costi di Trattamento e Smaltimento RSU"/>
    <hyperlink ref="AF4" location="Definizioni!A4" display="CRT - Costi di Raccolta e Trasporto RSU"/>
    <hyperlink ref="Z4" location="Definizioni!A12" display="CO - Oneri Diversi"/>
    <hyperlink ref="AA4" location="Definizioni!A16" display="ACC - Accantonamenti ammessi al riconoscimento tariffario"/>
    <hyperlink ref="Y4" location="Definizioni!A11" display="CCD - Costi Comuni Diversi"/>
    <hyperlink ref="X4" location="Definizioni!A10" display="CGG - Costi Generali di Gestione"/>
    <hyperlink ref="W4" location="Definizioni!A9" display="CARC – Costi amm.vi accert., riscoss. e cont."/>
    <hyperlink ref="V4" location="Definizioni!A8" display="CSL - Costi di spazz. e Lavaggio strade e aree pubbl."/>
    <hyperlink ref="U4" location="Definizioni!A7" display="CRD - Costi della Raccolta differenziata "/>
    <hyperlink ref="T4" location="Definizioni!A6" display=" CTR  - Costi di trattamento e recupero"/>
    <hyperlink ref="S4" location="Definizioni!A5" display="CTS - Costi di Trattamento e Smaltimento RSU"/>
    <hyperlink ref="R4" location="Definizioni!A4" display="CRT - Costi di Raccolta e Trasporto RSU"/>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tabColor rgb="FF002060"/>
  </sheetPr>
  <dimension ref="A2:AB20"/>
  <sheetViews>
    <sheetView zoomScale="85" zoomScaleNormal="85" workbookViewId="0">
      <pane xSplit="3" ySplit="3" topLeftCell="D4" activePane="bottomRight" state="frozen"/>
      <selection sqref="A1:XFD1048576"/>
      <selection pane="topRight" sqref="A1:XFD1048576"/>
      <selection pane="bottomLeft" sqref="A1:XFD1048576"/>
      <selection pane="bottomRight" activeCell="T31" sqref="T31"/>
    </sheetView>
  </sheetViews>
  <sheetFormatPr defaultRowHeight="15"/>
  <cols>
    <col min="1" max="1" width="11.7109375" customWidth="1"/>
    <col min="14" max="14" width="17.5703125" bestFit="1" customWidth="1"/>
    <col min="15" max="15" width="10.85546875" bestFit="1" customWidth="1"/>
    <col min="17" max="17" width="9.7109375" bestFit="1" customWidth="1"/>
    <col min="18" max="18" width="9.7109375" style="129" bestFit="1" customWidth="1"/>
    <col min="22" max="22" width="10.28515625" customWidth="1"/>
  </cols>
  <sheetData>
    <row r="2" spans="1:28" ht="15.75">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75" thickBot="1">
      <c r="E6" s="17" t="s">
        <v>151</v>
      </c>
      <c r="F6" s="17"/>
      <c r="G6" s="17"/>
      <c r="H6" s="17"/>
      <c r="I6" s="17"/>
      <c r="N6" s="17" t="s">
        <v>150</v>
      </c>
      <c r="O6" s="17"/>
      <c r="P6" s="17"/>
      <c r="Q6" s="17"/>
      <c r="R6" s="17"/>
      <c r="V6" s="682" t="str">
        <f>MTR!A26</f>
        <v>Adeguamento inflazione</v>
      </c>
      <c r="W6" s="682">
        <f>MTR!B26</f>
        <v>0</v>
      </c>
      <c r="X6" s="682">
        <f>MTR!C26</f>
        <v>0</v>
      </c>
      <c r="Y6" s="682">
        <f>MTR!D26</f>
        <v>0</v>
      </c>
      <c r="Z6" s="682">
        <f>MTR!E26</f>
        <v>0</v>
      </c>
      <c r="AA6" s="682">
        <f>MTR!F26</f>
        <v>0</v>
      </c>
      <c r="AB6" s="682">
        <f>MTR!G26</f>
        <v>0</v>
      </c>
    </row>
    <row r="7" spans="1:28" ht="16.5"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75" thickBot="1">
      <c r="H8" s="129"/>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6.5" thickTop="1" thickBot="1">
      <c r="H9" s="129"/>
      <c r="N9" s="60" t="s">
        <v>105</v>
      </c>
      <c r="O9" s="61">
        <f>$X$11*O14</f>
        <v>0</v>
      </c>
      <c r="P9" s="61">
        <f>+$Y$11*P14</f>
        <v>0</v>
      </c>
      <c r="Q9" s="62">
        <f>+$Z$11*Q14+Q15*$Z$12</f>
        <v>0</v>
      </c>
      <c r="R9" s="62">
        <f>+$AA$11*R14+R15*$AA$12</f>
        <v>0</v>
      </c>
      <c r="V9" s="682" t="str">
        <f>MTR!A33</f>
        <v>Remunerazione capitale</v>
      </c>
      <c r="W9" s="682">
        <f>MTR!B33</f>
        <v>0</v>
      </c>
      <c r="X9" s="682">
        <f>MTR!C33</f>
        <v>0</v>
      </c>
      <c r="Y9" s="682">
        <f>MTR!D33</f>
        <v>0</v>
      </c>
      <c r="Z9" s="682">
        <f>MTR!E33</f>
        <v>0</v>
      </c>
      <c r="AA9" s="682">
        <f>MTR!F33</f>
        <v>0</v>
      </c>
      <c r="AB9" s="682">
        <f>MTR!G33</f>
        <v>0</v>
      </c>
    </row>
    <row r="10" spans="1:28" ht="15.75" thickTop="1">
      <c r="F10" s="9"/>
      <c r="H10" s="129"/>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9"/>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9"/>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75" thickBot="1">
      <c r="E15" t="s">
        <v>205</v>
      </c>
      <c r="F15" s="20"/>
      <c r="G15" s="20"/>
      <c r="H15" s="20"/>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N17" s="7" t="s">
        <v>226</v>
      </c>
      <c r="O17" s="95">
        <f>+O8+O9+O10</f>
        <v>0</v>
      </c>
      <c r="P17" s="95">
        <f t="shared" ref="P17:Q17" si="2">+P8+P9+P10</f>
        <v>0</v>
      </c>
      <c r="Q17" s="96">
        <f t="shared" si="2"/>
        <v>0</v>
      </c>
      <c r="R17" s="96">
        <f t="shared" ref="R17" si="3">+R8+R9+R10</f>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75" thickBot="1">
      <c r="E19" t="s">
        <v>154</v>
      </c>
      <c r="F19" s="10">
        <f>'LIC e PRdelCCN'!B18</f>
        <v>0</v>
      </c>
      <c r="G19" s="10">
        <f>'LIC e PRdelCCN'!B25</f>
        <v>0</v>
      </c>
      <c r="H19" s="10">
        <f>'LIC e PRdelCCN'!E25</f>
        <v>0</v>
      </c>
      <c r="V19" s="30"/>
      <c r="W19" s="31"/>
      <c r="X19" s="31"/>
      <c r="Y19" s="31"/>
      <c r="Z19" s="31"/>
      <c r="AA19" s="31"/>
      <c r="AB19" s="32"/>
    </row>
    <row r="20" spans="5:28" ht="15.75" thickTop="1">
      <c r="H20" s="129"/>
    </row>
  </sheetData>
  <sheetProtection algorithmName="SHA-512" hashValue="FPXAMi7dXcAKXgnZR/ysKTWxcj4jW4TNuCEk0VArGIC+PCvvF9zn64FfJZLT2HezVipQOIfocGwNW5Xfyuub8g==" saltValue="tQWhV62zgkVle/PbdJPGYg==" spinCount="100000" sheet="1" objects="1" scenarios="1" formatCells="0" formatColumns="0"/>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8">
    <tabColor rgb="FF0070C0"/>
    <pageSetUpPr fitToPage="1"/>
  </sheetPr>
  <dimension ref="A1:BH608"/>
  <sheetViews>
    <sheetView showGridLines="0" zoomScale="55" zoomScaleNormal="55" workbookViewId="0">
      <pane xSplit="8" ySplit="15" topLeftCell="I488"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5" zeroHeight="1"/>
  <cols>
    <col min="1" max="1" width="78.85546875" style="178" bestFit="1" customWidth="1"/>
    <col min="2" max="2" width="25.5703125" style="178" bestFit="1" customWidth="1"/>
    <col min="3" max="3" width="14.42578125" style="178" bestFit="1" customWidth="1"/>
    <col min="4" max="4" width="15.7109375" style="178" bestFit="1" customWidth="1"/>
    <col min="5" max="5" width="19.42578125" style="178" bestFit="1" customWidth="1"/>
    <col min="6" max="6" width="28" style="178" customWidth="1"/>
    <col min="7" max="7" width="20.140625" style="178" bestFit="1" customWidth="1"/>
    <col min="8" max="8" width="11" style="178" bestFit="1" customWidth="1"/>
    <col min="9" max="9" width="10.5703125" style="178" customWidth="1"/>
    <col min="10" max="11" width="13.85546875" style="178" bestFit="1" customWidth="1"/>
    <col min="12" max="12" width="12.42578125" style="178" bestFit="1" customWidth="1"/>
    <col min="13" max="13" width="15.140625" style="178" bestFit="1" customWidth="1"/>
    <col min="14" max="14" width="12.5703125" style="178" bestFit="1" customWidth="1"/>
    <col min="15" max="15" width="12.85546875" style="178" customWidth="1"/>
    <col min="16" max="16" width="12.85546875" style="178" bestFit="1" customWidth="1"/>
    <col min="17" max="17" width="13.85546875" style="178" bestFit="1" customWidth="1"/>
    <col min="18" max="19" width="13.140625" style="178" customWidth="1"/>
    <col min="20" max="20" width="8.140625" style="178" bestFit="1" customWidth="1"/>
    <col min="21" max="21" width="9.7109375" style="178" bestFit="1" customWidth="1"/>
    <col min="22" max="23" width="11.28515625" style="178" bestFit="1" customWidth="1"/>
    <col min="24" max="25" width="12.28515625" style="178" bestFit="1" customWidth="1"/>
    <col min="26" max="26" width="12.5703125" style="178" bestFit="1" customWidth="1"/>
    <col min="27" max="28" width="12.85546875" style="178" customWidth="1"/>
    <col min="29" max="29" width="13.85546875" style="178" bestFit="1" customWidth="1"/>
    <col min="30" max="31" width="13.140625" style="178" customWidth="1"/>
    <col min="32" max="32" width="7.28515625" style="178" bestFit="1" customWidth="1"/>
    <col min="33" max="33" width="9.7109375" style="178" bestFit="1" customWidth="1"/>
    <col min="34" max="34" width="11.28515625" style="178" bestFit="1" customWidth="1"/>
    <col min="35" max="35" width="13.85546875" style="178" bestFit="1" customWidth="1"/>
    <col min="36" max="37" width="12.28515625" style="178" bestFit="1" customWidth="1"/>
    <col min="38" max="38" width="12.5703125" style="178" bestFit="1" customWidth="1"/>
    <col min="39" max="39" width="12.85546875" style="178" customWidth="1"/>
    <col min="40" max="40" width="15.140625" style="178" customWidth="1"/>
    <col min="41" max="41" width="13.28515625" style="178" bestFit="1" customWidth="1"/>
    <col min="42" max="43" width="13.140625" style="178" customWidth="1"/>
    <col min="44" max="44" width="7.28515625" style="178" bestFit="1" customWidth="1"/>
    <col min="45" max="45" width="9.7109375" style="178" bestFit="1" customWidth="1"/>
    <col min="46" max="46" width="11.28515625" style="178" bestFit="1" customWidth="1"/>
    <col min="47" max="47" width="13.85546875" style="178" bestFit="1" customWidth="1"/>
    <col min="48" max="49" width="12.28515625" style="178" bestFit="1" customWidth="1"/>
    <col min="50" max="50" width="12.5703125" style="178" bestFit="1" customWidth="1"/>
    <col min="51" max="51" width="12.85546875" style="178" customWidth="1"/>
    <col min="52" max="52" width="14.28515625" style="178" customWidth="1"/>
    <col min="53" max="53" width="13.28515625" style="178" bestFit="1" customWidth="1"/>
    <col min="54" max="55" width="13.140625" style="178" customWidth="1"/>
    <col min="56" max="56" width="9.140625" style="175" customWidth="1"/>
    <col min="57" max="57" width="9.140625" style="204" customWidth="1"/>
    <col min="58" max="60" width="0" style="175" hidden="1" customWidth="1"/>
    <col min="61" max="16384" width="9.140625" style="178" hidden="1"/>
  </cols>
  <sheetData>
    <row r="1" spans="1:60" s="176" customFormat="1" ht="15.75">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4"/>
      <c r="BF1" s="175"/>
      <c r="BG1" s="175"/>
      <c r="BH1" s="175"/>
    </row>
    <row r="2" spans="1:60" s="177" customFormat="1" ht="15.75">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5"/>
      <c r="BE2" s="204"/>
      <c r="BF2" s="175"/>
      <c r="BG2" s="175"/>
      <c r="BH2" s="175"/>
    </row>
    <row r="3" spans="1:60">
      <c r="N3" s="205"/>
    </row>
    <row r="4" spans="1:60" ht="15.75">
      <c r="A4" s="119" t="s">
        <v>268</v>
      </c>
      <c r="B4" s="119"/>
      <c r="G4" s="111" t="s">
        <v>278</v>
      </c>
      <c r="J4" s="175"/>
      <c r="K4" s="175"/>
      <c r="L4" s="175"/>
      <c r="BD4" s="178"/>
      <c r="BE4" s="193"/>
      <c r="BF4" s="178"/>
      <c r="BG4" s="178"/>
      <c r="BH4" s="178"/>
    </row>
    <row r="5" spans="1:60">
      <c r="A5" s="181" t="s">
        <v>269</v>
      </c>
      <c r="B5" s="120" t="s">
        <v>187</v>
      </c>
      <c r="C5" s="206"/>
      <c r="J5" s="175"/>
      <c r="K5" s="175"/>
      <c r="L5" s="175"/>
      <c r="BD5" s="178"/>
      <c r="BE5" s="193"/>
      <c r="BF5" s="178"/>
      <c r="BG5" s="178"/>
      <c r="BH5" s="178"/>
    </row>
    <row r="6" spans="1:60">
      <c r="A6" s="189" t="s">
        <v>270</v>
      </c>
      <c r="B6" s="203"/>
      <c r="C6" s="206"/>
      <c r="J6" s="175"/>
      <c r="K6" s="175"/>
      <c r="L6" s="175"/>
      <c r="BD6" s="178"/>
      <c r="BE6" s="193"/>
      <c r="BF6" s="178"/>
      <c r="BG6" s="178"/>
      <c r="BH6" s="178"/>
    </row>
    <row r="7" spans="1:60">
      <c r="A7" s="189" t="s">
        <v>271</v>
      </c>
      <c r="B7" s="203"/>
      <c r="C7" s="206"/>
      <c r="J7" s="175"/>
      <c r="K7" s="175"/>
      <c r="L7" s="175"/>
      <c r="BD7" s="178"/>
      <c r="BE7" s="193"/>
      <c r="BF7" s="178"/>
      <c r="BG7" s="178"/>
      <c r="BH7" s="178"/>
    </row>
    <row r="8" spans="1:60">
      <c r="A8" s="189" t="s">
        <v>272</v>
      </c>
      <c r="B8" s="203"/>
      <c r="J8" s="175"/>
      <c r="K8" s="175"/>
      <c r="L8" s="175"/>
      <c r="BD8" s="178"/>
      <c r="BE8" s="193"/>
      <c r="BF8" s="178"/>
      <c r="BG8" s="178"/>
      <c r="BH8" s="178"/>
    </row>
    <row r="9" spans="1:60">
      <c r="A9" s="189" t="s">
        <v>273</v>
      </c>
      <c r="B9" s="203"/>
      <c r="J9" s="175"/>
      <c r="K9" s="175"/>
      <c r="L9" s="175"/>
      <c r="AU9" s="179"/>
      <c r="BD9" s="178"/>
      <c r="BE9" s="193"/>
      <c r="BF9" s="178"/>
      <c r="BG9" s="178"/>
      <c r="BH9" s="178"/>
    </row>
    <row r="10" spans="1:60">
      <c r="A10" s="189" t="s">
        <v>274</v>
      </c>
      <c r="B10" s="203"/>
      <c r="J10" s="175"/>
      <c r="K10" s="175"/>
      <c r="L10" s="175"/>
      <c r="AT10" s="179"/>
      <c r="BD10" s="178"/>
      <c r="BE10" s="193"/>
      <c r="BF10" s="178"/>
      <c r="BG10" s="178"/>
      <c r="BH10" s="178"/>
    </row>
    <row r="11" spans="1:60" ht="15.75" thickBot="1">
      <c r="J11" s="175"/>
      <c r="K11" s="175"/>
      <c r="L11" s="175"/>
      <c r="BD11" s="178"/>
      <c r="BE11" s="193"/>
      <c r="BF11" s="178"/>
      <c r="BG11" s="178"/>
      <c r="BH11" s="178"/>
    </row>
    <row r="12" spans="1:60" ht="16.5" thickBot="1">
      <c r="A12" s="66" t="s">
        <v>206</v>
      </c>
      <c r="H12" s="191"/>
      <c r="M12" s="207" t="s">
        <v>180</v>
      </c>
      <c r="N12" s="208">
        <f>+'parametri notevoli'!I43</f>
        <v>1.004</v>
      </c>
      <c r="Y12" s="207" t="s">
        <v>179</v>
      </c>
      <c r="Z12" s="208">
        <f>'parametri notevoli'!J44</f>
        <v>1.0069999999999999</v>
      </c>
      <c r="AK12" s="207" t="s">
        <v>438</v>
      </c>
      <c r="AL12" s="348">
        <f>'parametri notevoli'!$K$45</f>
        <v>1.0049999999999999</v>
      </c>
    </row>
    <row r="13" spans="1:60" ht="15.75" thickBot="1">
      <c r="A13" s="192" t="s">
        <v>207</v>
      </c>
      <c r="H13" s="193"/>
      <c r="I13" s="194" t="s">
        <v>121</v>
      </c>
      <c r="J13" s="209"/>
      <c r="K13" s="209"/>
      <c r="L13" s="210"/>
      <c r="M13" s="210"/>
      <c r="N13" s="210"/>
      <c r="O13" s="210"/>
      <c r="P13" s="210"/>
      <c r="Q13" s="210"/>
      <c r="R13" s="210"/>
      <c r="S13" s="211"/>
      <c r="U13" s="194" t="s">
        <v>123</v>
      </c>
      <c r="V13" s="209"/>
      <c r="W13" s="209"/>
      <c r="X13" s="209"/>
      <c r="Y13" s="210"/>
      <c r="Z13" s="210"/>
      <c r="AA13" s="210"/>
      <c r="AB13" s="210"/>
      <c r="AC13" s="210"/>
      <c r="AD13" s="210"/>
      <c r="AE13" s="211"/>
      <c r="AG13" s="194" t="s">
        <v>117</v>
      </c>
      <c r="AH13" s="209"/>
      <c r="AI13" s="209"/>
      <c r="AJ13" s="210"/>
      <c r="AK13" s="210"/>
      <c r="AL13" s="210"/>
      <c r="AM13" s="210"/>
      <c r="AN13" s="210"/>
      <c r="AO13" s="210"/>
      <c r="AP13" s="210"/>
      <c r="AQ13" s="211"/>
      <c r="AS13" s="194" t="s">
        <v>424</v>
      </c>
      <c r="AT13" s="209"/>
      <c r="AU13" s="209"/>
      <c r="AV13" s="210"/>
      <c r="AW13" s="210"/>
      <c r="AX13" s="210"/>
      <c r="AY13" s="210"/>
      <c r="AZ13" s="210"/>
      <c r="BA13" s="210"/>
      <c r="BB13" s="210"/>
      <c r="BC13" s="211"/>
    </row>
    <row r="14" spans="1:60" ht="63">
      <c r="A14" s="118" t="s">
        <v>52</v>
      </c>
      <c r="B14" s="118" t="s">
        <v>203</v>
      </c>
      <c r="C14" s="118" t="s">
        <v>62</v>
      </c>
      <c r="D14" s="118" t="s">
        <v>63</v>
      </c>
      <c r="E14" s="118" t="s">
        <v>64</v>
      </c>
      <c r="F14" s="118" t="s">
        <v>54</v>
      </c>
      <c r="G14" s="118" t="s">
        <v>55</v>
      </c>
      <c r="H14" s="118"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427</v>
      </c>
      <c r="AT14" s="71" t="s">
        <v>428</v>
      </c>
      <c r="AU14" s="71" t="s">
        <v>429</v>
      </c>
      <c r="AV14" s="16" t="s">
        <v>430</v>
      </c>
      <c r="AW14" s="16" t="s">
        <v>431</v>
      </c>
      <c r="AX14" s="16" t="s">
        <v>432</v>
      </c>
      <c r="AY14" s="16" t="s">
        <v>433</v>
      </c>
      <c r="AZ14" s="16" t="s">
        <v>434</v>
      </c>
      <c r="BA14" s="16" t="s">
        <v>435</v>
      </c>
      <c r="BB14" s="73" t="s">
        <v>436</v>
      </c>
      <c r="BC14" s="16" t="s">
        <v>437</v>
      </c>
    </row>
    <row r="15" spans="1:60" s="179" customFormat="1">
      <c r="A15" s="607"/>
      <c r="B15" s="76"/>
      <c r="C15" s="77"/>
      <c r="D15" s="77"/>
      <c r="E15" s="77"/>
      <c r="F15" s="77"/>
      <c r="G15" s="76"/>
      <c r="H15" s="212" t="str">
        <f t="shared" ref="H15:H601" si="4">+IF(ISERROR(VLOOKUP($A15,ViteUtili,2,0)),"",VLOOKUP($A15,ViteUtili,2,0))</f>
        <v/>
      </c>
      <c r="I15" s="199" t="str">
        <f t="shared" ref="I15:I601" si="5">+IF(ISERROR(VLOOKUP($C15,DeflatoriCK,RIGHT(I$14,4)-2016,0)),"",VLOOKUP($C15,DeflatoriCK,RIGHT(I$14,4)-2016,0))</f>
        <v/>
      </c>
      <c r="J15" s="199" t="str">
        <f t="shared" ref="J15:J149" si="6">IFERROR(I15*$D15,"")</f>
        <v/>
      </c>
      <c r="K15" s="199" t="str">
        <f t="shared" ref="K15:K149" si="7">IFERROR(MIN(F15*I15,J15),"")</f>
        <v/>
      </c>
      <c r="L15" s="199" t="str">
        <f t="shared" ref="L15:L149" si="8">IFERROR(I15*$E15,"")</f>
        <v/>
      </c>
      <c r="M15" s="199" t="str">
        <f t="shared" ref="M15:M149" si="9">IFERROR(MIN(G15*I15,L15),"")</f>
        <v/>
      </c>
      <c r="N15" s="199" t="str">
        <f t="shared" ref="N15:N149" si="10">IFERROR(IF($H15&gt;0,MAX(0,MIN(J15/$H15,MAX(0,J15-K15))),0),"")</f>
        <v/>
      </c>
      <c r="O15" s="199" t="str">
        <f t="shared" ref="O15:O149" si="11">IFERROR(IF($H15&gt;0,MAX(0,MIN(L15/$H15,MAX(0,L15-M15))),0),"")</f>
        <v/>
      </c>
      <c r="P15" s="199" t="str">
        <f t="shared" ref="P15:P149" si="12">IFERROR(N15-O15,"")</f>
        <v/>
      </c>
      <c r="Q15" s="199">
        <f t="shared" ref="Q15:Q149" si="13">IFERROR(J15-L15-(K15-M15),0)</f>
        <v>0</v>
      </c>
      <c r="R15" s="606"/>
      <c r="S15" s="199">
        <f>+IFERROR(MIN(R15*(1+MTR!$C$28),P15+Q15*MTR!$C$35),0)</f>
        <v>0</v>
      </c>
      <c r="U15" s="199" t="str">
        <f t="shared" ref="U15:U601" si="14">+IF(ISERROR(VLOOKUP($C15,DeflatoriCK,RIGHT(U$14,4)-2016,0)),"",VLOOKUP($C15,DeflatoriCK,RIGHT(U$14,4)-2016,0))</f>
        <v/>
      </c>
      <c r="V15" s="199" t="str">
        <f t="shared" ref="V15:V149" si="15">IFERROR(U15*$D15,"")</f>
        <v/>
      </c>
      <c r="W15" s="199" t="str">
        <f t="shared" ref="W15:W149" si="16">IFERROR(MIN((K15+N15)*$N$12,V15),"")</f>
        <v/>
      </c>
      <c r="X15" s="199" t="str">
        <f t="shared" ref="X15:X149" si="17">IFERROR(U15*$E15,"")</f>
        <v/>
      </c>
      <c r="Y15" s="199" t="str">
        <f t="shared" ref="Y15:Y149" si="18">IFERROR(MIN((M15+O15)*$N$12,X15),"")</f>
        <v/>
      </c>
      <c r="Z15" s="199" t="str">
        <f t="shared" ref="Z15:Z149" si="19">IFERROR(IF($H15&gt;0,MAX(0,MIN(V15/$H15,MAX(0,V15-W15))),0),"")</f>
        <v/>
      </c>
      <c r="AA15" s="199" t="str">
        <f t="shared" ref="AA15:AA149" si="20">IFERROR(IF($H15&gt;0,MAX(0,MIN(X15/$H15,MAX(0,X15-Y15))),0),"")</f>
        <v/>
      </c>
      <c r="AB15" s="199" t="str">
        <f t="shared" ref="AB15:AB149" si="21">IFERROR(Z15-AA15,"")</f>
        <v/>
      </c>
      <c r="AC15" s="199">
        <f t="shared" ref="AC15:AC149" si="22">IFERROR(V15-X15-(W15-Y15),0)</f>
        <v>0</v>
      </c>
      <c r="AD15" s="606"/>
      <c r="AE15" s="199">
        <f>+IFERROR(MIN(AD15*(1+MTR!$C$28)*(1+MTR!$D$28),AB15+AC15*MTR!$D$35),0)</f>
        <v>0</v>
      </c>
      <c r="AG15" s="199" t="str">
        <f t="shared" ref="AG15:AG16" si="23">+IF(ISERROR(VLOOKUP($C15,DeflatoriCK,RIGHT(AG$14,4)-2016,0)),"",VLOOKUP($C15,DeflatoriCK,RIGHT(AG$14,4)-2016,0))</f>
        <v/>
      </c>
      <c r="AH15" s="199" t="str">
        <f t="shared" ref="AH15" si="24">IFERROR(AG15*$D15,"")</f>
        <v/>
      </c>
      <c r="AI15" s="199" t="str">
        <f>IFERROR(MIN((W15+Z15)*$Z$12,AH15),"")</f>
        <v/>
      </c>
      <c r="AJ15" s="199" t="str">
        <f t="shared" ref="AJ15" si="25">IFERROR(AG15*$E15,"")</f>
        <v/>
      </c>
      <c r="AK15" s="199" t="str">
        <f>IFERROR(MIN((Y15+AA15)*$Z$12,AJ15),"")</f>
        <v/>
      </c>
      <c r="AL15" s="199" t="str">
        <f>IFERROR(IF($H15&gt;0,MAX(0,MIN(AH15/$H15,MAX(0,AH15-AI15))),0),"")</f>
        <v/>
      </c>
      <c r="AM15" s="199" t="str">
        <f t="shared" ref="AM15" si="26">IFERROR(IF($H15&gt;0,MAX(0,MIN(AJ15/$H15,MAX(0,AJ15-AK15))),0),"")</f>
        <v/>
      </c>
      <c r="AN15" s="199" t="str">
        <f t="shared" ref="AN15" si="27">IFERROR(AL15-AM15,"")</f>
        <v/>
      </c>
      <c r="AO15" s="199">
        <f t="shared" ref="AO15" si="28">IFERROR(AH15-AJ15-(AI15-AK15),0)</f>
        <v>0</v>
      </c>
      <c r="AP15" s="606"/>
      <c r="AQ15" s="199">
        <f>+IFERROR(MIN(AP15*(1+MTR!$E$28)*(1+MTR!$D$28),IF(C15&lt;2018,AN15+AO15*MTR!$D$35,AN15+AO15*MTR!$E$36)),0)</f>
        <v>0</v>
      </c>
      <c r="AS15" s="199" t="str">
        <f t="shared" ref="AS15:AS78" si="29">+IF(ISERROR(VLOOKUP($C15,DeflatoriCK,RIGHT(AS$14,4)-2016,0)),"",VLOOKUP($C15,DeflatoriCK,RIGHT(AS$14,4)-2016,0))</f>
        <v/>
      </c>
      <c r="AT15" s="199" t="str">
        <f t="shared" ref="AT15:AT17" si="30">IFERROR(AS15*$D15,"")</f>
        <v/>
      </c>
      <c r="AU15" s="199" t="str">
        <f t="shared" ref="AU15:AU17" si="31">IFERROR(MIN((AI15+AL15)*$AL$12,AT15),"")</f>
        <v/>
      </c>
      <c r="AV15" s="199" t="str">
        <f t="shared" ref="AV15:AV17" si="32">IFERROR(AS15*$E15,"")</f>
        <v/>
      </c>
      <c r="AW15" s="199" t="str">
        <f t="shared" ref="AW15:AW17" si="33">IFERROR(MIN((AK15+AM15)*$AL$12,AV15),"")</f>
        <v/>
      </c>
      <c r="AX15" s="199" t="str">
        <f t="shared" ref="AX15:AX17" si="34">IFERROR(IF($H15&gt;0,MAX(0,MIN(AT15/$H15,MAX(0,AT15-AU15))),0),"")</f>
        <v/>
      </c>
      <c r="AY15" s="199" t="str">
        <f t="shared" ref="AY15:AY17" si="35">IFERROR(IF($H15&gt;0,MAX(0,MIN(AV15/$H15,MAX(0,AV15-AW15))),0),"")</f>
        <v/>
      </c>
      <c r="AZ15" s="199" t="str">
        <f t="shared" ref="AZ15:AZ17" si="36">IFERROR(AX15-AY15,"")</f>
        <v/>
      </c>
      <c r="BA15" s="199">
        <f t="shared" ref="BA15:BA17" si="37">IFERROR(AT15-AV15-(AU15-AW15),0)</f>
        <v>0</v>
      </c>
      <c r="BB15" s="606"/>
      <c r="BC15" s="199">
        <f>+IFERROR(MIN(BB15*(1+MTR!$E$28)*(1+MTR!$F$28),IF(C15&lt;2018,AZ15+BA15*MTR!$D$35,AZ15+BA15*MTR!$E$36)),0)</f>
        <v>0</v>
      </c>
      <c r="BD15" s="190"/>
      <c r="BE15" s="608"/>
      <c r="BF15" s="190"/>
      <c r="BG15" s="190"/>
      <c r="BH15" s="190"/>
    </row>
    <row r="16" spans="1:60" s="179" customFormat="1">
      <c r="A16" s="607"/>
      <c r="B16" s="76"/>
      <c r="C16" s="77"/>
      <c r="D16" s="77"/>
      <c r="E16" s="77"/>
      <c r="F16" s="77"/>
      <c r="G16" s="76"/>
      <c r="H16" s="212" t="str">
        <f t="shared" si="4"/>
        <v/>
      </c>
      <c r="I16" s="199" t="str">
        <f t="shared" si="5"/>
        <v/>
      </c>
      <c r="J16" s="199" t="str">
        <f t="shared" si="6"/>
        <v/>
      </c>
      <c r="K16" s="199" t="str">
        <f t="shared" si="7"/>
        <v/>
      </c>
      <c r="L16" s="199" t="str">
        <f t="shared" si="8"/>
        <v/>
      </c>
      <c r="M16" s="199" t="str">
        <f t="shared" si="9"/>
        <v/>
      </c>
      <c r="N16" s="199" t="str">
        <f t="shared" si="10"/>
        <v/>
      </c>
      <c r="O16" s="199" t="str">
        <f t="shared" si="11"/>
        <v/>
      </c>
      <c r="P16" s="199" t="str">
        <f t="shared" si="12"/>
        <v/>
      </c>
      <c r="Q16" s="199">
        <f t="shared" si="13"/>
        <v>0</v>
      </c>
      <c r="R16" s="606"/>
      <c r="S16" s="199">
        <f>+IFERROR(MIN(R16*(1+MTR!$C$28),P16+Q16*MTR!$C$35),0)</f>
        <v>0</v>
      </c>
      <c r="U16" s="199" t="str">
        <f t="shared" si="14"/>
        <v/>
      </c>
      <c r="V16" s="199" t="str">
        <f t="shared" si="15"/>
        <v/>
      </c>
      <c r="W16" s="199" t="str">
        <f t="shared" si="16"/>
        <v/>
      </c>
      <c r="X16" s="199" t="str">
        <f t="shared" si="17"/>
        <v/>
      </c>
      <c r="Y16" s="199" t="str">
        <f t="shared" si="18"/>
        <v/>
      </c>
      <c r="Z16" s="199" t="str">
        <f t="shared" si="19"/>
        <v/>
      </c>
      <c r="AA16" s="199" t="str">
        <f t="shared" si="20"/>
        <v/>
      </c>
      <c r="AB16" s="199" t="str">
        <f t="shared" si="21"/>
        <v/>
      </c>
      <c r="AC16" s="199">
        <f t="shared" si="22"/>
        <v>0</v>
      </c>
      <c r="AD16" s="606"/>
      <c r="AE16" s="199">
        <f>+IFERROR(MIN(AD16*(1+MTR!$C$28)*(1+MTR!$D$28),AB16+AC16*MTR!$D$35),0)</f>
        <v>0</v>
      </c>
      <c r="AG16" s="199" t="str">
        <f t="shared" si="23"/>
        <v/>
      </c>
      <c r="AH16" s="199" t="str">
        <f t="shared" ref="AH16:AH79" si="38">IFERROR(AG16*$D16,"")</f>
        <v/>
      </c>
      <c r="AI16" s="199" t="str">
        <f t="shared" ref="AI16:AI79" si="39">IFERROR(MIN((W16+Z16)*$Z$12,AH16),"")</f>
        <v/>
      </c>
      <c r="AJ16" s="199" t="str">
        <f t="shared" ref="AJ16:AJ79" si="40">IFERROR(AG16*$E16,"")</f>
        <v/>
      </c>
      <c r="AK16" s="199" t="str">
        <f t="shared" ref="AK16:AK79" si="41">IFERROR(MIN((Y16+AA16)*$Z$12,AJ16),"")</f>
        <v/>
      </c>
      <c r="AL16" s="199" t="str">
        <f t="shared" ref="AL16:AL79" si="42">IFERROR(IF($H16&gt;0,MAX(0,MIN(AH16/$H16,MAX(0,AH16-AI16))),0),"")</f>
        <v/>
      </c>
      <c r="AM16" s="199" t="str">
        <f t="shared" ref="AM16:AM79" si="43">IFERROR(IF($H16&gt;0,MAX(0,MIN(AJ16/$H16,MAX(0,AJ16-AK16))),0),"")</f>
        <v/>
      </c>
      <c r="AN16" s="199" t="str">
        <f t="shared" ref="AN16:AN79" si="44">IFERROR(AL16-AM16,"")</f>
        <v/>
      </c>
      <c r="AO16" s="199">
        <f t="shared" ref="AO16:AO79" si="45">IFERROR(AH16-AJ16-(AI16-AK16),0)</f>
        <v>0</v>
      </c>
      <c r="AP16" s="606"/>
      <c r="AQ16" s="199">
        <f>+IFERROR(MIN(AP16*(1+MTR!$E$28)*(1+MTR!$D$28),IF(C16&lt;2018,AN16+AO16*MTR!$D$35,AN16+AO16*MTR!$E$36)),0)</f>
        <v>0</v>
      </c>
      <c r="AS16" s="199" t="str">
        <f t="shared" si="29"/>
        <v/>
      </c>
      <c r="AT16" s="199" t="str">
        <f t="shared" si="30"/>
        <v/>
      </c>
      <c r="AU16" s="199" t="str">
        <f t="shared" si="31"/>
        <v/>
      </c>
      <c r="AV16" s="199" t="str">
        <f t="shared" si="32"/>
        <v/>
      </c>
      <c r="AW16" s="199" t="str">
        <f t="shared" si="33"/>
        <v/>
      </c>
      <c r="AX16" s="199" t="str">
        <f t="shared" si="34"/>
        <v/>
      </c>
      <c r="AY16" s="199" t="str">
        <f t="shared" si="35"/>
        <v/>
      </c>
      <c r="AZ16" s="199" t="str">
        <f t="shared" si="36"/>
        <v/>
      </c>
      <c r="BA16" s="199">
        <f t="shared" si="37"/>
        <v>0</v>
      </c>
      <c r="BB16" s="606"/>
      <c r="BC16" s="199">
        <f>+IFERROR(MIN(BB16*(1+MTR!$E$28)*(1+MTR!$F$28),IF(C16&lt;2018,AZ16+BA16*MTR!$D$35,AZ16+BA16*MTR!$E$36)),0)</f>
        <v>0</v>
      </c>
      <c r="BD16" s="190"/>
      <c r="BE16" s="608"/>
      <c r="BF16" s="190"/>
      <c r="BG16" s="190"/>
      <c r="BH16" s="190"/>
    </row>
    <row r="17" spans="1:60" s="179" customFormat="1">
      <c r="A17" s="607"/>
      <c r="B17" s="76"/>
      <c r="C17" s="77"/>
      <c r="D17" s="77"/>
      <c r="E17" s="77"/>
      <c r="F17" s="77"/>
      <c r="G17" s="76"/>
      <c r="H17" s="212" t="str">
        <f t="shared" ref="H17" si="46">+IF(ISERROR(VLOOKUP($A17,ViteUtili,2,0)),"",VLOOKUP($A17,ViteUtili,2,0))</f>
        <v/>
      </c>
      <c r="I17" s="199" t="str">
        <f t="shared" ref="I17" si="47">+IF(ISERROR(VLOOKUP($C17,DeflatoriCK,RIGHT(I$14,4)-2016,0)),"",VLOOKUP($C17,DeflatoriCK,RIGHT(I$14,4)-2016,0))</f>
        <v/>
      </c>
      <c r="J17" s="199" t="str">
        <f t="shared" ref="J17" si="48">IFERROR(I17*$D17,"")</f>
        <v/>
      </c>
      <c r="K17" s="199" t="str">
        <f t="shared" ref="K17" si="49">IFERROR(MIN(F17*I17,J17),"")</f>
        <v/>
      </c>
      <c r="L17" s="199" t="str">
        <f t="shared" ref="L17" si="50">IFERROR(I17*$E17,"")</f>
        <v/>
      </c>
      <c r="M17" s="199" t="str">
        <f t="shared" ref="M17" si="51">IFERROR(MIN(G17*I17,L17),"")</f>
        <v/>
      </c>
      <c r="N17" s="199" t="str">
        <f t="shared" ref="N17" si="52">IFERROR(IF($H17&gt;0,MAX(0,MIN(J17/$H17,MAX(0,J17-K17))),0),"")</f>
        <v/>
      </c>
      <c r="O17" s="199" t="str">
        <f t="shared" ref="O17" si="53">IFERROR(IF($H17&gt;0,MAX(0,MIN(L17/$H17,MAX(0,L17-M17))),0),"")</f>
        <v/>
      </c>
      <c r="P17" s="199" t="str">
        <f t="shared" ref="P17" si="54">IFERROR(N17-O17,"")</f>
        <v/>
      </c>
      <c r="Q17" s="199">
        <f t="shared" ref="Q17" si="55">IFERROR(J17-L17-(K17-M17),0)</f>
        <v>0</v>
      </c>
      <c r="R17" s="606"/>
      <c r="S17" s="199">
        <f>+IFERROR(MIN(R17*(1+MTR!$C$28),P17+Q17*MTR!$C$35),0)</f>
        <v>0</v>
      </c>
      <c r="U17" s="199" t="str">
        <f t="shared" ref="U17" si="56">+IF(ISERROR(VLOOKUP($C17,DeflatoriCK,RIGHT(U$14,4)-2016,0)),"",VLOOKUP($C17,DeflatoriCK,RIGHT(U$14,4)-2016,0))</f>
        <v/>
      </c>
      <c r="V17" s="199" t="str">
        <f t="shared" ref="V17" si="57">IFERROR(U17*$D17,"")</f>
        <v/>
      </c>
      <c r="W17" s="199" t="str">
        <f t="shared" ref="W17" si="58">IFERROR(MIN((K17+N17)*$N$12,V17),"")</f>
        <v/>
      </c>
      <c r="X17" s="199" t="str">
        <f t="shared" ref="X17" si="59">IFERROR(U17*$E17,"")</f>
        <v/>
      </c>
      <c r="Y17" s="199" t="str">
        <f t="shared" ref="Y17" si="60">IFERROR(MIN((M17+O17)*$N$12,X17),"")</f>
        <v/>
      </c>
      <c r="Z17" s="199" t="str">
        <f t="shared" ref="Z17" si="61">IFERROR(IF($H17&gt;0,MAX(0,MIN(V17/$H17,MAX(0,V17-W17))),0),"")</f>
        <v/>
      </c>
      <c r="AA17" s="199" t="str">
        <f t="shared" ref="AA17" si="62">IFERROR(IF($H17&gt;0,MAX(0,MIN(X17/$H17,MAX(0,X17-Y17))),0),"")</f>
        <v/>
      </c>
      <c r="AB17" s="199" t="str">
        <f t="shared" ref="AB17" si="63">IFERROR(Z17-AA17,"")</f>
        <v/>
      </c>
      <c r="AC17" s="199">
        <f t="shared" ref="AC17" si="64">IFERROR(V17-X17-(W17-Y17),0)</f>
        <v>0</v>
      </c>
      <c r="AD17" s="606"/>
      <c r="AE17" s="199">
        <f>+IFERROR(MIN(AD17*(1+MTR!$C$28)*(1+MTR!$D$28),AB17+AC17*MTR!$D$35),0)</f>
        <v>0</v>
      </c>
      <c r="AG17" s="199" t="str">
        <f t="shared" ref="AG17:AG80" si="65">+IF(ISERROR(VLOOKUP($C17,DeflatoriCK,RIGHT(AG$14,4)-2016,0)),"",VLOOKUP($C17,DeflatoriCK,RIGHT(AG$14,4)-2016,0))</f>
        <v/>
      </c>
      <c r="AH17" s="199" t="str">
        <f t="shared" si="38"/>
        <v/>
      </c>
      <c r="AI17" s="199" t="str">
        <f t="shared" si="39"/>
        <v/>
      </c>
      <c r="AJ17" s="199" t="str">
        <f t="shared" si="40"/>
        <v/>
      </c>
      <c r="AK17" s="199" t="str">
        <f t="shared" si="41"/>
        <v/>
      </c>
      <c r="AL17" s="199" t="str">
        <f t="shared" si="42"/>
        <v/>
      </c>
      <c r="AM17" s="199" t="str">
        <f t="shared" si="43"/>
        <v/>
      </c>
      <c r="AN17" s="199" t="str">
        <f t="shared" si="44"/>
        <v/>
      </c>
      <c r="AO17" s="199">
        <f t="shared" si="45"/>
        <v>0</v>
      </c>
      <c r="AP17" s="606"/>
      <c r="AQ17" s="199">
        <f>+IFERROR(MIN(AP17*(1+MTR!$E$28)*(1+MTR!$D$28),IF(C17&lt;2018,AN17+AO17*MTR!$D$35,AN17+AO17*MTR!$E$36)),0)</f>
        <v>0</v>
      </c>
      <c r="AS17" s="199" t="str">
        <f t="shared" si="29"/>
        <v/>
      </c>
      <c r="AT17" s="199" t="str">
        <f t="shared" si="30"/>
        <v/>
      </c>
      <c r="AU17" s="199" t="str">
        <f t="shared" si="31"/>
        <v/>
      </c>
      <c r="AV17" s="199" t="str">
        <f t="shared" si="32"/>
        <v/>
      </c>
      <c r="AW17" s="199" t="str">
        <f t="shared" si="33"/>
        <v/>
      </c>
      <c r="AX17" s="199" t="str">
        <f t="shared" si="34"/>
        <v/>
      </c>
      <c r="AY17" s="199" t="str">
        <f t="shared" si="35"/>
        <v/>
      </c>
      <c r="AZ17" s="199" t="str">
        <f t="shared" si="36"/>
        <v/>
      </c>
      <c r="BA17" s="199">
        <f t="shared" si="37"/>
        <v>0</v>
      </c>
      <c r="BB17" s="606"/>
      <c r="BC17" s="199">
        <f>+IFERROR(MIN(BB17*(1+MTR!$E$28)*(1+MTR!$F$28),IF(C17&lt;2018,AZ17+BA17*MTR!$D$35,AZ17+BA17*MTR!$E$36)),0)</f>
        <v>0</v>
      </c>
      <c r="BD17" s="190"/>
      <c r="BE17" s="608"/>
      <c r="BF17" s="190"/>
      <c r="BG17" s="190"/>
      <c r="BH17" s="190"/>
    </row>
    <row r="18" spans="1:60" s="179" customFormat="1">
      <c r="A18" s="607"/>
      <c r="B18" s="76"/>
      <c r="C18" s="77"/>
      <c r="D18" s="77"/>
      <c r="E18" s="77"/>
      <c r="F18" s="77"/>
      <c r="G18" s="76"/>
      <c r="H18" s="212" t="str">
        <f t="shared" si="4"/>
        <v/>
      </c>
      <c r="I18" s="199" t="str">
        <f t="shared" si="5"/>
        <v/>
      </c>
      <c r="J18" s="199" t="str">
        <f t="shared" si="6"/>
        <v/>
      </c>
      <c r="K18" s="199" t="str">
        <f t="shared" si="7"/>
        <v/>
      </c>
      <c r="L18" s="199" t="str">
        <f t="shared" si="8"/>
        <v/>
      </c>
      <c r="M18" s="199" t="str">
        <f t="shared" si="9"/>
        <v/>
      </c>
      <c r="N18" s="199" t="str">
        <f t="shared" si="10"/>
        <v/>
      </c>
      <c r="O18" s="199" t="str">
        <f t="shared" si="11"/>
        <v/>
      </c>
      <c r="P18" s="199" t="str">
        <f t="shared" si="12"/>
        <v/>
      </c>
      <c r="Q18" s="199">
        <f t="shared" si="13"/>
        <v>0</v>
      </c>
      <c r="R18" s="606"/>
      <c r="S18" s="199">
        <f>+IFERROR(MIN(R18*(1+MTR!$C$28),P18+Q18*MTR!$C$35),0)</f>
        <v>0</v>
      </c>
      <c r="U18" s="199" t="str">
        <f t="shared" si="14"/>
        <v/>
      </c>
      <c r="V18" s="199" t="str">
        <f t="shared" si="15"/>
        <v/>
      </c>
      <c r="W18" s="199" t="str">
        <f t="shared" si="16"/>
        <v/>
      </c>
      <c r="X18" s="199" t="str">
        <f t="shared" si="17"/>
        <v/>
      </c>
      <c r="Y18" s="199" t="str">
        <f t="shared" si="18"/>
        <v/>
      </c>
      <c r="Z18" s="199" t="str">
        <f t="shared" si="19"/>
        <v/>
      </c>
      <c r="AA18" s="199" t="str">
        <f t="shared" si="20"/>
        <v/>
      </c>
      <c r="AB18" s="199" t="str">
        <f t="shared" si="21"/>
        <v/>
      </c>
      <c r="AC18" s="199">
        <f t="shared" si="22"/>
        <v>0</v>
      </c>
      <c r="AD18" s="606"/>
      <c r="AE18" s="199">
        <f>+IFERROR(MIN(AD18*(1+MTR!$C$28)*(1+MTR!$D$28),AB18+AC18*MTR!$D$35),0)</f>
        <v>0</v>
      </c>
      <c r="AG18" s="199" t="str">
        <f t="shared" si="65"/>
        <v/>
      </c>
      <c r="AH18" s="199" t="str">
        <f t="shared" si="38"/>
        <v/>
      </c>
      <c r="AI18" s="199" t="str">
        <f t="shared" si="39"/>
        <v/>
      </c>
      <c r="AJ18" s="199" t="str">
        <f t="shared" si="40"/>
        <v/>
      </c>
      <c r="AK18" s="199" t="str">
        <f t="shared" si="41"/>
        <v/>
      </c>
      <c r="AL18" s="199" t="str">
        <f t="shared" si="42"/>
        <v/>
      </c>
      <c r="AM18" s="199" t="str">
        <f t="shared" si="43"/>
        <v/>
      </c>
      <c r="AN18" s="199" t="str">
        <f t="shared" si="44"/>
        <v/>
      </c>
      <c r="AO18" s="199">
        <f t="shared" si="45"/>
        <v>0</v>
      </c>
      <c r="AP18" s="606"/>
      <c r="AQ18" s="199">
        <f>+IFERROR(MIN(AP18*(1+MTR!$E$28)*(1+MTR!$D$28),IF(C18&lt;2018,AN18+AO18*MTR!$D$35,AN18+AO18*MTR!$E$36)),0)</f>
        <v>0</v>
      </c>
      <c r="AS18" s="199" t="str">
        <f t="shared" si="29"/>
        <v/>
      </c>
      <c r="AT18" s="199" t="str">
        <f t="shared" ref="AT18:AT19" si="66">IFERROR(AS18*$D18,"")</f>
        <v/>
      </c>
      <c r="AU18" s="199" t="str">
        <f t="shared" ref="AU18:AU81" si="67">IFERROR(MIN((AI18+AL18)*$AL$12,AT18),"")</f>
        <v/>
      </c>
      <c r="AV18" s="199" t="str">
        <f t="shared" ref="AV18:AV19" si="68">IFERROR(AS18*$E18,"")</f>
        <v/>
      </c>
      <c r="AW18" s="199" t="str">
        <f t="shared" ref="AW18:AW81" si="69">IFERROR(MIN((AK18+AM18)*$AL$12,AV18),"")</f>
        <v/>
      </c>
      <c r="AX18" s="199" t="str">
        <f t="shared" ref="AX18:AX81" si="70">IFERROR(IF($H18&gt;0,MAX(0,MIN(AT18/$H18,MAX(0,AT18-AU18))),0),"")</f>
        <v/>
      </c>
      <c r="AY18" s="199" t="str">
        <f t="shared" ref="AY18:AY81" si="71">IFERROR(IF($H18&gt;0,MAX(0,MIN(AV18/$H18,MAX(0,AV18-AW18))),0),"")</f>
        <v/>
      </c>
      <c r="AZ18" s="199" t="str">
        <f t="shared" ref="AZ18:AZ19" si="72">IFERROR(AX18-AY18,"")</f>
        <v/>
      </c>
      <c r="BA18" s="199">
        <f t="shared" ref="BA18:BA19" si="73">IFERROR(AT18-AV18-(AU18-AW18),0)</f>
        <v>0</v>
      </c>
      <c r="BB18" s="606"/>
      <c r="BC18" s="199">
        <f>+IFERROR(MIN(BB18*(1+MTR!$E$28)*(1+MTR!$F$28),IF(C18&lt;2018,AZ18+BA18*MTR!$D$35,AZ18+BA18*MTR!$E$36)),0)</f>
        <v>0</v>
      </c>
      <c r="BD18" s="190"/>
      <c r="BE18" s="608"/>
      <c r="BF18" s="190"/>
      <c r="BG18" s="190"/>
      <c r="BH18" s="190"/>
    </row>
    <row r="19" spans="1:60" s="179" customFormat="1">
      <c r="A19" s="607"/>
      <c r="B19" s="76"/>
      <c r="C19" s="77"/>
      <c r="D19" s="77"/>
      <c r="E19" s="77"/>
      <c r="F19" s="77"/>
      <c r="G19" s="76"/>
      <c r="H19" s="212" t="str">
        <f t="shared" si="4"/>
        <v/>
      </c>
      <c r="I19" s="199" t="str">
        <f t="shared" si="5"/>
        <v/>
      </c>
      <c r="J19" s="199" t="str">
        <f t="shared" si="6"/>
        <v/>
      </c>
      <c r="K19" s="199" t="str">
        <f t="shared" si="7"/>
        <v/>
      </c>
      <c r="L19" s="199" t="str">
        <f t="shared" si="8"/>
        <v/>
      </c>
      <c r="M19" s="199" t="str">
        <f t="shared" si="9"/>
        <v/>
      </c>
      <c r="N19" s="199" t="str">
        <f t="shared" si="10"/>
        <v/>
      </c>
      <c r="O19" s="199" t="str">
        <f t="shared" si="11"/>
        <v/>
      </c>
      <c r="P19" s="199" t="str">
        <f t="shared" si="12"/>
        <v/>
      </c>
      <c r="Q19" s="199">
        <f t="shared" si="13"/>
        <v>0</v>
      </c>
      <c r="R19" s="606"/>
      <c r="S19" s="199">
        <f>+IFERROR(MIN(R19*(1+MTR!$C$28),P19+Q19*MTR!$C$35),0)</f>
        <v>0</v>
      </c>
      <c r="U19" s="199" t="str">
        <f t="shared" si="14"/>
        <v/>
      </c>
      <c r="V19" s="199" t="str">
        <f t="shared" si="15"/>
        <v/>
      </c>
      <c r="W19" s="199" t="str">
        <f t="shared" si="16"/>
        <v/>
      </c>
      <c r="X19" s="199" t="str">
        <f t="shared" si="17"/>
        <v/>
      </c>
      <c r="Y19" s="199" t="str">
        <f t="shared" si="18"/>
        <v/>
      </c>
      <c r="Z19" s="199" t="str">
        <f t="shared" si="19"/>
        <v/>
      </c>
      <c r="AA19" s="199" t="str">
        <f t="shared" si="20"/>
        <v/>
      </c>
      <c r="AB19" s="199" t="str">
        <f t="shared" si="21"/>
        <v/>
      </c>
      <c r="AC19" s="199">
        <f t="shared" si="22"/>
        <v>0</v>
      </c>
      <c r="AD19" s="606"/>
      <c r="AE19" s="199">
        <f>+IFERROR(MIN(AD19*(1+MTR!$C$28)*(1+MTR!$D$28),AB19+AC19*MTR!$D$35),0)</f>
        <v>0</v>
      </c>
      <c r="AG19" s="199" t="str">
        <f t="shared" si="65"/>
        <v/>
      </c>
      <c r="AH19" s="199" t="str">
        <f t="shared" si="38"/>
        <v/>
      </c>
      <c r="AI19" s="199" t="str">
        <f t="shared" si="39"/>
        <v/>
      </c>
      <c r="AJ19" s="199" t="str">
        <f t="shared" si="40"/>
        <v/>
      </c>
      <c r="AK19" s="199" t="str">
        <f t="shared" si="41"/>
        <v/>
      </c>
      <c r="AL19" s="199" t="str">
        <f t="shared" si="42"/>
        <v/>
      </c>
      <c r="AM19" s="199" t="str">
        <f t="shared" si="43"/>
        <v/>
      </c>
      <c r="AN19" s="199" t="str">
        <f t="shared" si="44"/>
        <v/>
      </c>
      <c r="AO19" s="199">
        <f t="shared" si="45"/>
        <v>0</v>
      </c>
      <c r="AP19" s="606"/>
      <c r="AQ19" s="199">
        <f>+IFERROR(MIN(AP19*(1+MTR!$E$28)*(1+MTR!$D$28),IF(C19&lt;2018,AN19+AO19*MTR!$D$35,AN19+AO19*MTR!$E$36)),0)</f>
        <v>0</v>
      </c>
      <c r="AS19" s="199" t="str">
        <f t="shared" si="29"/>
        <v/>
      </c>
      <c r="AT19" s="199" t="str">
        <f t="shared" si="66"/>
        <v/>
      </c>
      <c r="AU19" s="199" t="str">
        <f t="shared" si="67"/>
        <v/>
      </c>
      <c r="AV19" s="199" t="str">
        <f t="shared" si="68"/>
        <v/>
      </c>
      <c r="AW19" s="199" t="str">
        <f t="shared" si="69"/>
        <v/>
      </c>
      <c r="AX19" s="199" t="str">
        <f t="shared" si="70"/>
        <v/>
      </c>
      <c r="AY19" s="199" t="str">
        <f t="shared" si="71"/>
        <v/>
      </c>
      <c r="AZ19" s="199" t="str">
        <f t="shared" si="72"/>
        <v/>
      </c>
      <c r="BA19" s="199">
        <f t="shared" si="73"/>
        <v>0</v>
      </c>
      <c r="BB19" s="606"/>
      <c r="BC19" s="199">
        <f>+IFERROR(MIN(BB19*(1+MTR!$E$28)*(1+MTR!$F$28),IF(C19&lt;2018,AZ19+BA19*MTR!$D$35,AZ19+BA19*MTR!$E$36)),0)</f>
        <v>0</v>
      </c>
      <c r="BD19" s="190"/>
      <c r="BE19" s="608"/>
      <c r="BF19" s="190"/>
      <c r="BG19" s="190"/>
      <c r="BH19" s="190"/>
    </row>
    <row r="20" spans="1:60" s="179" customFormat="1">
      <c r="A20" s="607"/>
      <c r="B20" s="76"/>
      <c r="C20" s="77"/>
      <c r="D20" s="77"/>
      <c r="E20" s="77"/>
      <c r="F20" s="77"/>
      <c r="G20" s="76"/>
      <c r="H20" s="212" t="str">
        <f t="shared" si="4"/>
        <v/>
      </c>
      <c r="I20" s="199" t="str">
        <f t="shared" si="5"/>
        <v/>
      </c>
      <c r="J20" s="199" t="str">
        <f t="shared" ref="J20:J119" si="74">IFERROR(I20*$D20,"")</f>
        <v/>
      </c>
      <c r="K20" s="199" t="str">
        <f t="shared" ref="K20:K119" si="75">IFERROR(MIN(F20*I20,J20),"")</f>
        <v/>
      </c>
      <c r="L20" s="199" t="str">
        <f t="shared" ref="L20:L119" si="76">IFERROR(I20*$E20,"")</f>
        <v/>
      </c>
      <c r="M20" s="199" t="str">
        <f t="shared" ref="M20:M119" si="77">IFERROR(MIN(G20*I20,L20),"")</f>
        <v/>
      </c>
      <c r="N20" s="199" t="str">
        <f t="shared" ref="N20:N119" si="78">IFERROR(IF($H20&gt;0,MAX(0,MIN(J20/$H20,MAX(0,J20-K20))),0),"")</f>
        <v/>
      </c>
      <c r="O20" s="199" t="str">
        <f t="shared" ref="O20:O119" si="79">IFERROR(IF($H20&gt;0,MAX(0,MIN(L20/$H20,MAX(0,L20-M20))),0),"")</f>
        <v/>
      </c>
      <c r="P20" s="199" t="str">
        <f t="shared" ref="P20:P119" si="80">IFERROR(N20-O20,"")</f>
        <v/>
      </c>
      <c r="Q20" s="199">
        <f t="shared" ref="Q20:Q119" si="81">IFERROR(J20-L20-(K20-M20),0)</f>
        <v>0</v>
      </c>
      <c r="R20" s="606"/>
      <c r="S20" s="199">
        <f>+IFERROR(MIN(R20*(1+MTR!$C$28),P20+Q20*MTR!$C$35),0)</f>
        <v>0</v>
      </c>
      <c r="U20" s="199" t="str">
        <f t="shared" si="14"/>
        <v/>
      </c>
      <c r="V20" s="199" t="str">
        <f t="shared" ref="V20:V119" si="82">IFERROR(U20*$D20,"")</f>
        <v/>
      </c>
      <c r="W20" s="199" t="str">
        <f t="shared" ref="W20:W119" si="83">IFERROR(MIN((K20+N20)*$N$12,V20),"")</f>
        <v/>
      </c>
      <c r="X20" s="199" t="str">
        <f t="shared" ref="X20:X119" si="84">IFERROR(U20*$E20,"")</f>
        <v/>
      </c>
      <c r="Y20" s="199" t="str">
        <f t="shared" ref="Y20:Y119" si="85">IFERROR(MIN((M20+O20)*$N$12,X20),"")</f>
        <v/>
      </c>
      <c r="Z20" s="199" t="str">
        <f t="shared" ref="Z20:Z119" si="86">IFERROR(IF($H20&gt;0,MAX(0,MIN(V20/$H20,MAX(0,V20-W20))),0),"")</f>
        <v/>
      </c>
      <c r="AA20" s="199" t="str">
        <f t="shared" ref="AA20:AA119" si="87">IFERROR(IF($H20&gt;0,MAX(0,MIN(X20/$H20,MAX(0,X20-Y20))),0),"")</f>
        <v/>
      </c>
      <c r="AB20" s="199" t="str">
        <f t="shared" ref="AB20:AB119" si="88">IFERROR(Z20-AA20,"")</f>
        <v/>
      </c>
      <c r="AC20" s="199">
        <f t="shared" ref="AC20:AC119" si="89">IFERROR(V20-X20-(W20-Y20),0)</f>
        <v>0</v>
      </c>
      <c r="AD20" s="606"/>
      <c r="AE20" s="199">
        <f>+IFERROR(MIN(AD20*(1+MTR!$C$28)*(1+MTR!$D$28),AB20+AC20*MTR!$D$35),0)</f>
        <v>0</v>
      </c>
      <c r="AG20" s="199" t="str">
        <f t="shared" si="65"/>
        <v/>
      </c>
      <c r="AH20" s="199" t="str">
        <f t="shared" si="38"/>
        <v/>
      </c>
      <c r="AI20" s="199" t="str">
        <f t="shared" si="39"/>
        <v/>
      </c>
      <c r="AJ20" s="199" t="str">
        <f t="shared" si="40"/>
        <v/>
      </c>
      <c r="AK20" s="199" t="str">
        <f t="shared" si="41"/>
        <v/>
      </c>
      <c r="AL20" s="199" t="str">
        <f t="shared" si="42"/>
        <v/>
      </c>
      <c r="AM20" s="199" t="str">
        <f t="shared" si="43"/>
        <v/>
      </c>
      <c r="AN20" s="199" t="str">
        <f t="shared" si="44"/>
        <v/>
      </c>
      <c r="AO20" s="199">
        <f t="shared" si="45"/>
        <v>0</v>
      </c>
      <c r="AP20" s="606"/>
      <c r="AQ20" s="199">
        <f>+IFERROR(MIN(AP20*(1+MTR!$E$28)*(1+MTR!$D$28),IF(C20&lt;2018,AN20+AO20*MTR!$D$35,AN20+AO20*MTR!$E$36)),0)</f>
        <v>0</v>
      </c>
      <c r="AS20" s="199" t="str">
        <f t="shared" si="29"/>
        <v/>
      </c>
      <c r="AT20" s="199" t="str">
        <f t="shared" ref="AT20:AT83" si="90">IFERROR(AS20*$D20,"")</f>
        <v/>
      </c>
      <c r="AU20" s="199" t="str">
        <f t="shared" si="67"/>
        <v/>
      </c>
      <c r="AV20" s="199" t="str">
        <f t="shared" ref="AV20:AV83" si="91">IFERROR(AS20*$E20,"")</f>
        <v/>
      </c>
      <c r="AW20" s="199" t="str">
        <f t="shared" si="69"/>
        <v/>
      </c>
      <c r="AX20" s="199" t="str">
        <f t="shared" si="70"/>
        <v/>
      </c>
      <c r="AY20" s="199" t="str">
        <f t="shared" si="71"/>
        <v/>
      </c>
      <c r="AZ20" s="199" t="str">
        <f t="shared" ref="AZ20:AZ83" si="92">IFERROR(AX20-AY20,"")</f>
        <v/>
      </c>
      <c r="BA20" s="199">
        <f t="shared" ref="BA20:BA83" si="93">IFERROR(AT20-AV20-(AU20-AW20),0)</f>
        <v>0</v>
      </c>
      <c r="BB20" s="606"/>
      <c r="BC20" s="199">
        <f>+IFERROR(MIN(BB20*(1+MTR!$E$28)*(1+MTR!$F$28),IF(C20&lt;2018,AZ20+BA20*MTR!$D$35,AZ20+BA20*MTR!$E$36)),0)</f>
        <v>0</v>
      </c>
      <c r="BD20" s="190"/>
      <c r="BE20" s="608"/>
      <c r="BF20" s="190"/>
      <c r="BG20" s="190"/>
      <c r="BH20" s="190"/>
    </row>
    <row r="21" spans="1:60" s="179" customFormat="1">
      <c r="A21" s="607"/>
      <c r="B21" s="76"/>
      <c r="C21" s="77"/>
      <c r="D21" s="77"/>
      <c r="E21" s="77"/>
      <c r="F21" s="77"/>
      <c r="G21" s="76"/>
      <c r="H21" s="212" t="str">
        <f t="shared" si="4"/>
        <v/>
      </c>
      <c r="I21" s="199" t="str">
        <f t="shared" si="5"/>
        <v/>
      </c>
      <c r="J21" s="199" t="str">
        <f t="shared" si="74"/>
        <v/>
      </c>
      <c r="K21" s="199" t="str">
        <f t="shared" si="75"/>
        <v/>
      </c>
      <c r="L21" s="199" t="str">
        <f t="shared" si="76"/>
        <v/>
      </c>
      <c r="M21" s="199" t="str">
        <f t="shared" si="77"/>
        <v/>
      </c>
      <c r="N21" s="199" t="str">
        <f t="shared" si="78"/>
        <v/>
      </c>
      <c r="O21" s="199" t="str">
        <f t="shared" si="79"/>
        <v/>
      </c>
      <c r="P21" s="199" t="str">
        <f t="shared" si="80"/>
        <v/>
      </c>
      <c r="Q21" s="199">
        <f t="shared" si="81"/>
        <v>0</v>
      </c>
      <c r="R21" s="606"/>
      <c r="S21" s="199">
        <f>+IFERROR(MIN(R21*(1+MTR!$C$28),P21+Q21*MTR!$C$35),0)</f>
        <v>0</v>
      </c>
      <c r="U21" s="199" t="str">
        <f t="shared" si="14"/>
        <v/>
      </c>
      <c r="V21" s="199" t="str">
        <f t="shared" si="82"/>
        <v/>
      </c>
      <c r="W21" s="199" t="str">
        <f t="shared" si="83"/>
        <v/>
      </c>
      <c r="X21" s="199" t="str">
        <f t="shared" si="84"/>
        <v/>
      </c>
      <c r="Y21" s="199" t="str">
        <f t="shared" si="85"/>
        <v/>
      </c>
      <c r="Z21" s="199" t="str">
        <f t="shared" si="86"/>
        <v/>
      </c>
      <c r="AA21" s="199" t="str">
        <f t="shared" si="87"/>
        <v/>
      </c>
      <c r="AB21" s="199" t="str">
        <f t="shared" si="88"/>
        <v/>
      </c>
      <c r="AC21" s="199">
        <f t="shared" si="89"/>
        <v>0</v>
      </c>
      <c r="AD21" s="606"/>
      <c r="AE21" s="199">
        <f>+IFERROR(MIN(AD21*(1+MTR!$C$28)*(1+MTR!$D$28),AB21+AC21*MTR!$D$35),0)</f>
        <v>0</v>
      </c>
      <c r="AG21" s="199" t="str">
        <f t="shared" si="65"/>
        <v/>
      </c>
      <c r="AH21" s="199" t="str">
        <f t="shared" si="38"/>
        <v/>
      </c>
      <c r="AI21" s="199" t="str">
        <f t="shared" si="39"/>
        <v/>
      </c>
      <c r="AJ21" s="199" t="str">
        <f t="shared" si="40"/>
        <v/>
      </c>
      <c r="AK21" s="199" t="str">
        <f t="shared" si="41"/>
        <v/>
      </c>
      <c r="AL21" s="199" t="str">
        <f t="shared" si="42"/>
        <v/>
      </c>
      <c r="AM21" s="199" t="str">
        <f t="shared" si="43"/>
        <v/>
      </c>
      <c r="AN21" s="199" t="str">
        <f t="shared" si="44"/>
        <v/>
      </c>
      <c r="AO21" s="199">
        <f t="shared" si="45"/>
        <v>0</v>
      </c>
      <c r="AP21" s="606"/>
      <c r="AQ21" s="199">
        <f>+IFERROR(MIN(AP21*(1+MTR!$E$28)*(1+MTR!$D$28),IF(C21&lt;2018,AN21+AO21*MTR!$D$35,AN21+AO21*MTR!$E$36)),0)</f>
        <v>0</v>
      </c>
      <c r="AS21" s="199" t="str">
        <f t="shared" si="29"/>
        <v/>
      </c>
      <c r="AT21" s="199" t="str">
        <f t="shared" si="90"/>
        <v/>
      </c>
      <c r="AU21" s="199" t="str">
        <f t="shared" si="67"/>
        <v/>
      </c>
      <c r="AV21" s="199" t="str">
        <f t="shared" si="91"/>
        <v/>
      </c>
      <c r="AW21" s="199" t="str">
        <f t="shared" si="69"/>
        <v/>
      </c>
      <c r="AX21" s="199" t="str">
        <f t="shared" si="70"/>
        <v/>
      </c>
      <c r="AY21" s="199" t="str">
        <f t="shared" si="71"/>
        <v/>
      </c>
      <c r="AZ21" s="199" t="str">
        <f t="shared" si="92"/>
        <v/>
      </c>
      <c r="BA21" s="199">
        <f t="shared" si="93"/>
        <v>0</v>
      </c>
      <c r="BB21" s="606"/>
      <c r="BC21" s="199">
        <f>+IFERROR(MIN(BB21*(1+MTR!$E$28)*(1+MTR!$F$28),IF(C21&lt;2018,AZ21+BA21*MTR!$D$35,AZ21+BA21*MTR!$E$36)),0)</f>
        <v>0</v>
      </c>
      <c r="BD21" s="190"/>
      <c r="BE21" s="608"/>
      <c r="BF21" s="190"/>
      <c r="BG21" s="190"/>
      <c r="BH21" s="190"/>
    </row>
    <row r="22" spans="1:60" s="179" customFormat="1">
      <c r="A22" s="607"/>
      <c r="B22" s="76"/>
      <c r="C22" s="77"/>
      <c r="D22" s="77"/>
      <c r="E22" s="77"/>
      <c r="F22" s="77"/>
      <c r="G22" s="76"/>
      <c r="H22" s="212" t="str">
        <f t="shared" si="4"/>
        <v/>
      </c>
      <c r="I22" s="199" t="str">
        <f t="shared" si="5"/>
        <v/>
      </c>
      <c r="J22" s="199" t="str">
        <f t="shared" si="74"/>
        <v/>
      </c>
      <c r="K22" s="199" t="str">
        <f t="shared" si="75"/>
        <v/>
      </c>
      <c r="L22" s="199" t="str">
        <f t="shared" si="76"/>
        <v/>
      </c>
      <c r="M22" s="199" t="str">
        <f t="shared" si="77"/>
        <v/>
      </c>
      <c r="N22" s="199" t="str">
        <f t="shared" si="78"/>
        <v/>
      </c>
      <c r="O22" s="199" t="str">
        <f t="shared" si="79"/>
        <v/>
      </c>
      <c r="P22" s="199" t="str">
        <f t="shared" si="80"/>
        <v/>
      </c>
      <c r="Q22" s="199">
        <f t="shared" si="81"/>
        <v>0</v>
      </c>
      <c r="R22" s="606"/>
      <c r="S22" s="199">
        <f>+IFERROR(MIN(R22*(1+MTR!$C$28),P22+Q22*MTR!$C$35),0)</f>
        <v>0</v>
      </c>
      <c r="U22" s="199" t="str">
        <f t="shared" si="14"/>
        <v/>
      </c>
      <c r="V22" s="199" t="str">
        <f t="shared" si="82"/>
        <v/>
      </c>
      <c r="W22" s="199" t="str">
        <f t="shared" si="83"/>
        <v/>
      </c>
      <c r="X22" s="199" t="str">
        <f t="shared" si="84"/>
        <v/>
      </c>
      <c r="Y22" s="199" t="str">
        <f t="shared" si="85"/>
        <v/>
      </c>
      <c r="Z22" s="199" t="str">
        <f t="shared" si="86"/>
        <v/>
      </c>
      <c r="AA22" s="199" t="str">
        <f t="shared" si="87"/>
        <v/>
      </c>
      <c r="AB22" s="199" t="str">
        <f t="shared" si="88"/>
        <v/>
      </c>
      <c r="AC22" s="199">
        <f t="shared" si="89"/>
        <v>0</v>
      </c>
      <c r="AD22" s="606"/>
      <c r="AE22" s="199">
        <f>+IFERROR(MIN(AD22*(1+MTR!$C$28)*(1+MTR!$D$28),AB22+AC22*MTR!$D$35),0)</f>
        <v>0</v>
      </c>
      <c r="AG22" s="199" t="str">
        <f t="shared" si="65"/>
        <v/>
      </c>
      <c r="AH22" s="199" t="str">
        <f t="shared" si="38"/>
        <v/>
      </c>
      <c r="AI22" s="199" t="str">
        <f t="shared" si="39"/>
        <v/>
      </c>
      <c r="AJ22" s="199" t="str">
        <f t="shared" si="40"/>
        <v/>
      </c>
      <c r="AK22" s="199" t="str">
        <f t="shared" si="41"/>
        <v/>
      </c>
      <c r="AL22" s="199" t="str">
        <f t="shared" si="42"/>
        <v/>
      </c>
      <c r="AM22" s="199" t="str">
        <f t="shared" si="43"/>
        <v/>
      </c>
      <c r="AN22" s="199" t="str">
        <f t="shared" si="44"/>
        <v/>
      </c>
      <c r="AO22" s="199">
        <f t="shared" si="45"/>
        <v>0</v>
      </c>
      <c r="AP22" s="606"/>
      <c r="AQ22" s="199">
        <f>+IFERROR(MIN(AP22*(1+MTR!$E$28)*(1+MTR!$D$28),IF(C22&lt;2018,AN22+AO22*MTR!$D$35,AN22+AO22*MTR!$E$36)),0)</f>
        <v>0</v>
      </c>
      <c r="AS22" s="199" t="str">
        <f t="shared" si="29"/>
        <v/>
      </c>
      <c r="AT22" s="199" t="str">
        <f t="shared" si="90"/>
        <v/>
      </c>
      <c r="AU22" s="199" t="str">
        <f t="shared" si="67"/>
        <v/>
      </c>
      <c r="AV22" s="199" t="str">
        <f t="shared" si="91"/>
        <v/>
      </c>
      <c r="AW22" s="199" t="str">
        <f t="shared" si="69"/>
        <v/>
      </c>
      <c r="AX22" s="199" t="str">
        <f t="shared" si="70"/>
        <v/>
      </c>
      <c r="AY22" s="199" t="str">
        <f t="shared" si="71"/>
        <v/>
      </c>
      <c r="AZ22" s="199" t="str">
        <f t="shared" si="92"/>
        <v/>
      </c>
      <c r="BA22" s="199">
        <f t="shared" si="93"/>
        <v>0</v>
      </c>
      <c r="BB22" s="606"/>
      <c r="BC22" s="199">
        <f>+IFERROR(MIN(BB22*(1+MTR!$E$28)*(1+MTR!$F$28),IF(C22&lt;2018,AZ22+BA22*MTR!$D$35,AZ22+BA22*MTR!$E$36)),0)</f>
        <v>0</v>
      </c>
      <c r="BD22" s="190"/>
      <c r="BE22" s="608"/>
      <c r="BF22" s="190"/>
      <c r="BG22" s="190"/>
      <c r="BH22" s="190"/>
    </row>
    <row r="23" spans="1:60" s="179" customFormat="1">
      <c r="A23" s="607"/>
      <c r="B23" s="76"/>
      <c r="C23" s="77"/>
      <c r="D23" s="77"/>
      <c r="E23" s="77"/>
      <c r="F23" s="77"/>
      <c r="G23" s="76"/>
      <c r="H23" s="212" t="str">
        <f t="shared" si="4"/>
        <v/>
      </c>
      <c r="I23" s="199" t="str">
        <f t="shared" si="5"/>
        <v/>
      </c>
      <c r="J23" s="199" t="str">
        <f t="shared" si="74"/>
        <v/>
      </c>
      <c r="K23" s="199" t="str">
        <f t="shared" si="75"/>
        <v/>
      </c>
      <c r="L23" s="199" t="str">
        <f t="shared" si="76"/>
        <v/>
      </c>
      <c r="M23" s="199" t="str">
        <f t="shared" si="77"/>
        <v/>
      </c>
      <c r="N23" s="199" t="str">
        <f t="shared" si="78"/>
        <v/>
      </c>
      <c r="O23" s="199" t="str">
        <f t="shared" si="79"/>
        <v/>
      </c>
      <c r="P23" s="199" t="str">
        <f t="shared" si="80"/>
        <v/>
      </c>
      <c r="Q23" s="199">
        <f t="shared" si="81"/>
        <v>0</v>
      </c>
      <c r="R23" s="606"/>
      <c r="S23" s="199">
        <f>+IFERROR(MIN(R23*(1+MTR!$C$28),P23+Q23*MTR!$C$35),0)</f>
        <v>0</v>
      </c>
      <c r="U23" s="199" t="str">
        <f t="shared" si="14"/>
        <v/>
      </c>
      <c r="V23" s="199" t="str">
        <f t="shared" si="82"/>
        <v/>
      </c>
      <c r="W23" s="199" t="str">
        <f t="shared" si="83"/>
        <v/>
      </c>
      <c r="X23" s="199" t="str">
        <f t="shared" si="84"/>
        <v/>
      </c>
      <c r="Y23" s="199" t="str">
        <f t="shared" si="85"/>
        <v/>
      </c>
      <c r="Z23" s="199" t="str">
        <f t="shared" si="86"/>
        <v/>
      </c>
      <c r="AA23" s="199" t="str">
        <f t="shared" si="87"/>
        <v/>
      </c>
      <c r="AB23" s="199" t="str">
        <f t="shared" si="88"/>
        <v/>
      </c>
      <c r="AC23" s="199">
        <f t="shared" si="89"/>
        <v>0</v>
      </c>
      <c r="AD23" s="606"/>
      <c r="AE23" s="199">
        <f>+IFERROR(MIN(AD23*(1+MTR!$C$28)*(1+MTR!$D$28),AB23+AC23*MTR!$D$35),0)</f>
        <v>0</v>
      </c>
      <c r="AG23" s="199" t="str">
        <f t="shared" si="65"/>
        <v/>
      </c>
      <c r="AH23" s="199" t="str">
        <f t="shared" si="38"/>
        <v/>
      </c>
      <c r="AI23" s="199" t="str">
        <f t="shared" si="39"/>
        <v/>
      </c>
      <c r="AJ23" s="199" t="str">
        <f t="shared" si="40"/>
        <v/>
      </c>
      <c r="AK23" s="199" t="str">
        <f t="shared" si="41"/>
        <v/>
      </c>
      <c r="AL23" s="199" t="str">
        <f t="shared" si="42"/>
        <v/>
      </c>
      <c r="AM23" s="199" t="str">
        <f t="shared" si="43"/>
        <v/>
      </c>
      <c r="AN23" s="199" t="str">
        <f t="shared" si="44"/>
        <v/>
      </c>
      <c r="AO23" s="199">
        <f t="shared" si="45"/>
        <v>0</v>
      </c>
      <c r="AP23" s="606"/>
      <c r="AQ23" s="199">
        <f>+IFERROR(MIN(AP23*(1+MTR!$E$28)*(1+MTR!$D$28),IF(C23&lt;2018,AN23+AO23*MTR!$D$35,AN23+AO23*MTR!$E$36)),0)</f>
        <v>0</v>
      </c>
      <c r="AS23" s="199" t="str">
        <f t="shared" si="29"/>
        <v/>
      </c>
      <c r="AT23" s="199" t="str">
        <f t="shared" si="90"/>
        <v/>
      </c>
      <c r="AU23" s="199" t="str">
        <f t="shared" si="67"/>
        <v/>
      </c>
      <c r="AV23" s="199" t="str">
        <f t="shared" si="91"/>
        <v/>
      </c>
      <c r="AW23" s="199" t="str">
        <f t="shared" si="69"/>
        <v/>
      </c>
      <c r="AX23" s="199" t="str">
        <f t="shared" si="70"/>
        <v/>
      </c>
      <c r="AY23" s="199" t="str">
        <f t="shared" si="71"/>
        <v/>
      </c>
      <c r="AZ23" s="199" t="str">
        <f t="shared" si="92"/>
        <v/>
      </c>
      <c r="BA23" s="199">
        <f t="shared" si="93"/>
        <v>0</v>
      </c>
      <c r="BB23" s="606"/>
      <c r="BC23" s="199">
        <f>+IFERROR(MIN(BB23*(1+MTR!$E$28)*(1+MTR!$F$28),IF(C23&lt;2018,AZ23+BA23*MTR!$D$35,AZ23+BA23*MTR!$E$36)),0)</f>
        <v>0</v>
      </c>
      <c r="BD23" s="190"/>
      <c r="BE23" s="608"/>
      <c r="BF23" s="190"/>
      <c r="BG23" s="190"/>
      <c r="BH23" s="190"/>
    </row>
    <row r="24" spans="1:60" s="179" customFormat="1">
      <c r="A24" s="607"/>
      <c r="B24" s="76"/>
      <c r="C24" s="77"/>
      <c r="D24" s="77"/>
      <c r="E24" s="77"/>
      <c r="F24" s="77"/>
      <c r="G24" s="76"/>
      <c r="H24" s="212" t="str">
        <f t="shared" si="4"/>
        <v/>
      </c>
      <c r="I24" s="199" t="str">
        <f t="shared" si="5"/>
        <v/>
      </c>
      <c r="J24" s="199" t="str">
        <f t="shared" si="74"/>
        <v/>
      </c>
      <c r="K24" s="199" t="str">
        <f t="shared" si="75"/>
        <v/>
      </c>
      <c r="L24" s="199" t="str">
        <f t="shared" si="76"/>
        <v/>
      </c>
      <c r="M24" s="199" t="str">
        <f t="shared" si="77"/>
        <v/>
      </c>
      <c r="N24" s="199" t="str">
        <f t="shared" si="78"/>
        <v/>
      </c>
      <c r="O24" s="199" t="str">
        <f t="shared" si="79"/>
        <v/>
      </c>
      <c r="P24" s="199" t="str">
        <f t="shared" si="80"/>
        <v/>
      </c>
      <c r="Q24" s="199">
        <f t="shared" si="81"/>
        <v>0</v>
      </c>
      <c r="R24" s="606"/>
      <c r="S24" s="199">
        <f>+IFERROR(MIN(R24*(1+MTR!$C$28),P24+Q24*MTR!$C$35),0)</f>
        <v>0</v>
      </c>
      <c r="U24" s="199" t="str">
        <f t="shared" si="14"/>
        <v/>
      </c>
      <c r="V24" s="199" t="str">
        <f t="shared" si="82"/>
        <v/>
      </c>
      <c r="W24" s="199" t="str">
        <f t="shared" si="83"/>
        <v/>
      </c>
      <c r="X24" s="199" t="str">
        <f t="shared" si="84"/>
        <v/>
      </c>
      <c r="Y24" s="199" t="str">
        <f t="shared" si="85"/>
        <v/>
      </c>
      <c r="Z24" s="199" t="str">
        <f t="shared" si="86"/>
        <v/>
      </c>
      <c r="AA24" s="199" t="str">
        <f t="shared" si="87"/>
        <v/>
      </c>
      <c r="AB24" s="199" t="str">
        <f t="shared" si="88"/>
        <v/>
      </c>
      <c r="AC24" s="199">
        <f t="shared" si="89"/>
        <v>0</v>
      </c>
      <c r="AD24" s="606"/>
      <c r="AE24" s="199">
        <f>+IFERROR(MIN(AD24*(1+MTR!$C$28)*(1+MTR!$D$28),AB24+AC24*MTR!$D$35),0)</f>
        <v>0</v>
      </c>
      <c r="AG24" s="199" t="str">
        <f t="shared" si="65"/>
        <v/>
      </c>
      <c r="AH24" s="199" t="str">
        <f t="shared" si="38"/>
        <v/>
      </c>
      <c r="AI24" s="199" t="str">
        <f t="shared" si="39"/>
        <v/>
      </c>
      <c r="AJ24" s="199" t="str">
        <f t="shared" si="40"/>
        <v/>
      </c>
      <c r="AK24" s="199" t="str">
        <f t="shared" si="41"/>
        <v/>
      </c>
      <c r="AL24" s="199" t="str">
        <f t="shared" si="42"/>
        <v/>
      </c>
      <c r="AM24" s="199" t="str">
        <f t="shared" si="43"/>
        <v/>
      </c>
      <c r="AN24" s="199" t="str">
        <f t="shared" si="44"/>
        <v/>
      </c>
      <c r="AO24" s="199">
        <f t="shared" si="45"/>
        <v>0</v>
      </c>
      <c r="AP24" s="606"/>
      <c r="AQ24" s="199">
        <f>+IFERROR(MIN(AP24*(1+MTR!$E$28)*(1+MTR!$D$28),IF(C24&lt;2018,AN24+AO24*MTR!$D$35,AN24+AO24*MTR!$E$36)),0)</f>
        <v>0</v>
      </c>
      <c r="AS24" s="199" t="str">
        <f t="shared" si="29"/>
        <v/>
      </c>
      <c r="AT24" s="199" t="str">
        <f t="shared" si="90"/>
        <v/>
      </c>
      <c r="AU24" s="199" t="str">
        <f t="shared" si="67"/>
        <v/>
      </c>
      <c r="AV24" s="199" t="str">
        <f t="shared" si="91"/>
        <v/>
      </c>
      <c r="AW24" s="199" t="str">
        <f t="shared" si="69"/>
        <v/>
      </c>
      <c r="AX24" s="199" t="str">
        <f t="shared" si="70"/>
        <v/>
      </c>
      <c r="AY24" s="199" t="str">
        <f t="shared" si="71"/>
        <v/>
      </c>
      <c r="AZ24" s="199" t="str">
        <f t="shared" si="92"/>
        <v/>
      </c>
      <c r="BA24" s="199">
        <f t="shared" si="93"/>
        <v>0</v>
      </c>
      <c r="BB24" s="606"/>
      <c r="BC24" s="199">
        <f>+IFERROR(MIN(BB24*(1+MTR!$E$28)*(1+MTR!$F$28),IF(C24&lt;2018,AZ24+BA24*MTR!$D$35,AZ24+BA24*MTR!$E$36)),0)</f>
        <v>0</v>
      </c>
      <c r="BD24" s="190"/>
      <c r="BE24" s="608"/>
      <c r="BF24" s="190"/>
      <c r="BG24" s="190"/>
      <c r="BH24" s="190"/>
    </row>
    <row r="25" spans="1:60" s="179" customFormat="1">
      <c r="A25" s="607"/>
      <c r="B25" s="76"/>
      <c r="C25" s="77"/>
      <c r="D25" s="77"/>
      <c r="E25" s="77"/>
      <c r="F25" s="77"/>
      <c r="G25" s="76"/>
      <c r="H25" s="212" t="str">
        <f t="shared" si="4"/>
        <v/>
      </c>
      <c r="I25" s="199" t="str">
        <f t="shared" si="5"/>
        <v/>
      </c>
      <c r="J25" s="199" t="str">
        <f t="shared" si="74"/>
        <v/>
      </c>
      <c r="K25" s="199" t="str">
        <f t="shared" si="75"/>
        <v/>
      </c>
      <c r="L25" s="199" t="str">
        <f t="shared" si="76"/>
        <v/>
      </c>
      <c r="M25" s="199" t="str">
        <f t="shared" si="77"/>
        <v/>
      </c>
      <c r="N25" s="199" t="str">
        <f t="shared" si="78"/>
        <v/>
      </c>
      <c r="O25" s="199" t="str">
        <f t="shared" si="79"/>
        <v/>
      </c>
      <c r="P25" s="199" t="str">
        <f t="shared" si="80"/>
        <v/>
      </c>
      <c r="Q25" s="199">
        <f t="shared" si="81"/>
        <v>0</v>
      </c>
      <c r="R25" s="606"/>
      <c r="S25" s="199">
        <f>+IFERROR(MIN(R25*(1+MTR!$C$28),P25+Q25*MTR!$C$35),0)</f>
        <v>0</v>
      </c>
      <c r="U25" s="199" t="str">
        <f t="shared" si="14"/>
        <v/>
      </c>
      <c r="V25" s="199" t="str">
        <f t="shared" si="82"/>
        <v/>
      </c>
      <c r="W25" s="199" t="str">
        <f t="shared" si="83"/>
        <v/>
      </c>
      <c r="X25" s="199" t="str">
        <f t="shared" si="84"/>
        <v/>
      </c>
      <c r="Y25" s="199" t="str">
        <f t="shared" si="85"/>
        <v/>
      </c>
      <c r="Z25" s="199" t="str">
        <f t="shared" si="86"/>
        <v/>
      </c>
      <c r="AA25" s="199" t="str">
        <f t="shared" si="87"/>
        <v/>
      </c>
      <c r="AB25" s="199" t="str">
        <f t="shared" si="88"/>
        <v/>
      </c>
      <c r="AC25" s="199">
        <f t="shared" si="89"/>
        <v>0</v>
      </c>
      <c r="AD25" s="606"/>
      <c r="AE25" s="199">
        <f>+IFERROR(MIN(AD25*(1+MTR!$C$28)*(1+MTR!$D$28),AB25+AC25*MTR!$D$35),0)</f>
        <v>0</v>
      </c>
      <c r="AG25" s="199" t="str">
        <f t="shared" si="65"/>
        <v/>
      </c>
      <c r="AH25" s="199" t="str">
        <f t="shared" si="38"/>
        <v/>
      </c>
      <c r="AI25" s="199" t="str">
        <f t="shared" si="39"/>
        <v/>
      </c>
      <c r="AJ25" s="199" t="str">
        <f t="shared" si="40"/>
        <v/>
      </c>
      <c r="AK25" s="199" t="str">
        <f t="shared" si="41"/>
        <v/>
      </c>
      <c r="AL25" s="199" t="str">
        <f t="shared" si="42"/>
        <v/>
      </c>
      <c r="AM25" s="199" t="str">
        <f t="shared" si="43"/>
        <v/>
      </c>
      <c r="AN25" s="199" t="str">
        <f t="shared" si="44"/>
        <v/>
      </c>
      <c r="AO25" s="199">
        <f t="shared" si="45"/>
        <v>0</v>
      </c>
      <c r="AP25" s="606"/>
      <c r="AQ25" s="199">
        <f>+IFERROR(MIN(AP25*(1+MTR!$E$28)*(1+MTR!$D$28),IF(C25&lt;2018,AN25+AO25*MTR!$D$35,AN25+AO25*MTR!$E$36)),0)</f>
        <v>0</v>
      </c>
      <c r="AS25" s="199" t="str">
        <f t="shared" si="29"/>
        <v/>
      </c>
      <c r="AT25" s="199" t="str">
        <f t="shared" si="90"/>
        <v/>
      </c>
      <c r="AU25" s="199" t="str">
        <f t="shared" si="67"/>
        <v/>
      </c>
      <c r="AV25" s="199" t="str">
        <f t="shared" si="91"/>
        <v/>
      </c>
      <c r="AW25" s="199" t="str">
        <f t="shared" si="69"/>
        <v/>
      </c>
      <c r="AX25" s="199" t="str">
        <f t="shared" si="70"/>
        <v/>
      </c>
      <c r="AY25" s="199" t="str">
        <f t="shared" si="71"/>
        <v/>
      </c>
      <c r="AZ25" s="199" t="str">
        <f t="shared" si="92"/>
        <v/>
      </c>
      <c r="BA25" s="199">
        <f t="shared" si="93"/>
        <v>0</v>
      </c>
      <c r="BB25" s="606"/>
      <c r="BC25" s="199">
        <f>+IFERROR(MIN(BB25*(1+MTR!$E$28)*(1+MTR!$F$28),IF(C25&lt;2018,AZ25+BA25*MTR!$D$35,AZ25+BA25*MTR!$E$36)),0)</f>
        <v>0</v>
      </c>
      <c r="BD25" s="190"/>
      <c r="BE25" s="608"/>
      <c r="BF25" s="190"/>
      <c r="BG25" s="190"/>
      <c r="BH25" s="190"/>
    </row>
    <row r="26" spans="1:60" s="179" customFormat="1">
      <c r="A26" s="607"/>
      <c r="B26" s="76"/>
      <c r="C26" s="77"/>
      <c r="D26" s="77"/>
      <c r="E26" s="77"/>
      <c r="F26" s="77"/>
      <c r="G26" s="76"/>
      <c r="H26" s="212" t="str">
        <f t="shared" si="4"/>
        <v/>
      </c>
      <c r="I26" s="199" t="str">
        <f t="shared" si="5"/>
        <v/>
      </c>
      <c r="J26" s="199" t="str">
        <f t="shared" si="74"/>
        <v/>
      </c>
      <c r="K26" s="199" t="str">
        <f t="shared" si="75"/>
        <v/>
      </c>
      <c r="L26" s="199" t="str">
        <f t="shared" si="76"/>
        <v/>
      </c>
      <c r="M26" s="199" t="str">
        <f t="shared" si="77"/>
        <v/>
      </c>
      <c r="N26" s="199" t="str">
        <f t="shared" si="78"/>
        <v/>
      </c>
      <c r="O26" s="199" t="str">
        <f t="shared" si="79"/>
        <v/>
      </c>
      <c r="P26" s="199" t="str">
        <f t="shared" si="80"/>
        <v/>
      </c>
      <c r="Q26" s="199">
        <f t="shared" si="81"/>
        <v>0</v>
      </c>
      <c r="R26" s="606"/>
      <c r="S26" s="199">
        <f>+IFERROR(MIN(R26*(1+MTR!$C$28),P26+Q26*MTR!$C$35),0)</f>
        <v>0</v>
      </c>
      <c r="U26" s="199" t="str">
        <f t="shared" si="14"/>
        <v/>
      </c>
      <c r="V26" s="199" t="str">
        <f t="shared" si="82"/>
        <v/>
      </c>
      <c r="W26" s="199" t="str">
        <f t="shared" si="83"/>
        <v/>
      </c>
      <c r="X26" s="199" t="str">
        <f t="shared" si="84"/>
        <v/>
      </c>
      <c r="Y26" s="199" t="str">
        <f t="shared" si="85"/>
        <v/>
      </c>
      <c r="Z26" s="199" t="str">
        <f t="shared" si="86"/>
        <v/>
      </c>
      <c r="AA26" s="199" t="str">
        <f t="shared" si="87"/>
        <v/>
      </c>
      <c r="AB26" s="199" t="str">
        <f t="shared" si="88"/>
        <v/>
      </c>
      <c r="AC26" s="199">
        <f t="shared" si="89"/>
        <v>0</v>
      </c>
      <c r="AD26" s="606"/>
      <c r="AE26" s="199">
        <f>+IFERROR(MIN(AD26*(1+MTR!$C$28)*(1+MTR!$D$28),AB26+AC26*MTR!$D$35),0)</f>
        <v>0</v>
      </c>
      <c r="AG26" s="199" t="str">
        <f t="shared" si="65"/>
        <v/>
      </c>
      <c r="AH26" s="199" t="str">
        <f t="shared" si="38"/>
        <v/>
      </c>
      <c r="AI26" s="199" t="str">
        <f t="shared" si="39"/>
        <v/>
      </c>
      <c r="AJ26" s="199" t="str">
        <f t="shared" si="40"/>
        <v/>
      </c>
      <c r="AK26" s="199" t="str">
        <f t="shared" si="41"/>
        <v/>
      </c>
      <c r="AL26" s="199" t="str">
        <f t="shared" si="42"/>
        <v/>
      </c>
      <c r="AM26" s="199" t="str">
        <f t="shared" si="43"/>
        <v/>
      </c>
      <c r="AN26" s="199" t="str">
        <f t="shared" si="44"/>
        <v/>
      </c>
      <c r="AO26" s="199">
        <f t="shared" si="45"/>
        <v>0</v>
      </c>
      <c r="AP26" s="606"/>
      <c r="AQ26" s="199">
        <f>+IFERROR(MIN(AP26*(1+MTR!$E$28)*(1+MTR!$D$28),IF(C26&lt;2018,AN26+AO26*MTR!$D$35,AN26+AO26*MTR!$E$36)),0)</f>
        <v>0</v>
      </c>
      <c r="AS26" s="199" t="str">
        <f t="shared" si="29"/>
        <v/>
      </c>
      <c r="AT26" s="199" t="str">
        <f t="shared" si="90"/>
        <v/>
      </c>
      <c r="AU26" s="199" t="str">
        <f t="shared" si="67"/>
        <v/>
      </c>
      <c r="AV26" s="199" t="str">
        <f t="shared" si="91"/>
        <v/>
      </c>
      <c r="AW26" s="199" t="str">
        <f t="shared" si="69"/>
        <v/>
      </c>
      <c r="AX26" s="199" t="str">
        <f t="shared" si="70"/>
        <v/>
      </c>
      <c r="AY26" s="199" t="str">
        <f t="shared" si="71"/>
        <v/>
      </c>
      <c r="AZ26" s="199" t="str">
        <f t="shared" si="92"/>
        <v/>
      </c>
      <c r="BA26" s="199">
        <f t="shared" si="93"/>
        <v>0</v>
      </c>
      <c r="BB26" s="606"/>
      <c r="BC26" s="199">
        <f>+IFERROR(MIN(BB26*(1+MTR!$E$28)*(1+MTR!$F$28),IF(C26&lt;2018,AZ26+BA26*MTR!$D$35,AZ26+BA26*MTR!$E$36)),0)</f>
        <v>0</v>
      </c>
      <c r="BD26" s="190"/>
      <c r="BE26" s="608"/>
      <c r="BF26" s="190"/>
      <c r="BG26" s="190"/>
      <c r="BH26" s="190"/>
    </row>
    <row r="27" spans="1:60" s="179" customFormat="1">
      <c r="A27" s="607"/>
      <c r="B27" s="76"/>
      <c r="C27" s="77"/>
      <c r="D27" s="77"/>
      <c r="E27" s="77"/>
      <c r="F27" s="77"/>
      <c r="G27" s="76"/>
      <c r="H27" s="212" t="str">
        <f t="shared" si="4"/>
        <v/>
      </c>
      <c r="I27" s="199" t="str">
        <f t="shared" si="5"/>
        <v/>
      </c>
      <c r="J27" s="199" t="str">
        <f t="shared" si="74"/>
        <v/>
      </c>
      <c r="K27" s="199" t="str">
        <f t="shared" si="75"/>
        <v/>
      </c>
      <c r="L27" s="199" t="str">
        <f t="shared" si="76"/>
        <v/>
      </c>
      <c r="M27" s="199" t="str">
        <f t="shared" si="77"/>
        <v/>
      </c>
      <c r="N27" s="199" t="str">
        <f t="shared" si="78"/>
        <v/>
      </c>
      <c r="O27" s="199" t="str">
        <f t="shared" si="79"/>
        <v/>
      </c>
      <c r="P27" s="199" t="str">
        <f t="shared" si="80"/>
        <v/>
      </c>
      <c r="Q27" s="199">
        <f t="shared" si="81"/>
        <v>0</v>
      </c>
      <c r="R27" s="606"/>
      <c r="S27" s="199">
        <f>+IFERROR(MIN(R27*(1+MTR!$C$28),P27+Q27*MTR!$C$35),0)</f>
        <v>0</v>
      </c>
      <c r="U27" s="199" t="str">
        <f t="shared" si="14"/>
        <v/>
      </c>
      <c r="V27" s="199" t="str">
        <f t="shared" si="82"/>
        <v/>
      </c>
      <c r="W27" s="199" t="str">
        <f t="shared" si="83"/>
        <v/>
      </c>
      <c r="X27" s="199" t="str">
        <f t="shared" si="84"/>
        <v/>
      </c>
      <c r="Y27" s="199" t="str">
        <f t="shared" si="85"/>
        <v/>
      </c>
      <c r="Z27" s="199" t="str">
        <f t="shared" si="86"/>
        <v/>
      </c>
      <c r="AA27" s="199" t="str">
        <f t="shared" si="87"/>
        <v/>
      </c>
      <c r="AB27" s="199" t="str">
        <f t="shared" si="88"/>
        <v/>
      </c>
      <c r="AC27" s="199">
        <f t="shared" si="89"/>
        <v>0</v>
      </c>
      <c r="AD27" s="606"/>
      <c r="AE27" s="199">
        <f>+IFERROR(MIN(AD27*(1+MTR!$C$28)*(1+MTR!$D$28),AB27+AC27*MTR!$D$35),0)</f>
        <v>0</v>
      </c>
      <c r="AG27" s="199" t="str">
        <f t="shared" si="65"/>
        <v/>
      </c>
      <c r="AH27" s="199" t="str">
        <f t="shared" si="38"/>
        <v/>
      </c>
      <c r="AI27" s="199" t="str">
        <f t="shared" si="39"/>
        <v/>
      </c>
      <c r="AJ27" s="199" t="str">
        <f t="shared" si="40"/>
        <v/>
      </c>
      <c r="AK27" s="199" t="str">
        <f t="shared" si="41"/>
        <v/>
      </c>
      <c r="AL27" s="199" t="str">
        <f t="shared" si="42"/>
        <v/>
      </c>
      <c r="AM27" s="199" t="str">
        <f t="shared" si="43"/>
        <v/>
      </c>
      <c r="AN27" s="199" t="str">
        <f t="shared" si="44"/>
        <v/>
      </c>
      <c r="AO27" s="199">
        <f t="shared" si="45"/>
        <v>0</v>
      </c>
      <c r="AP27" s="606"/>
      <c r="AQ27" s="199">
        <f>+IFERROR(MIN(AP27*(1+MTR!$E$28)*(1+MTR!$D$28),IF(C27&lt;2018,AN27+AO27*MTR!$D$35,AN27+AO27*MTR!$E$36)),0)</f>
        <v>0</v>
      </c>
      <c r="AS27" s="199" t="str">
        <f t="shared" si="29"/>
        <v/>
      </c>
      <c r="AT27" s="199" t="str">
        <f t="shared" si="90"/>
        <v/>
      </c>
      <c r="AU27" s="199" t="str">
        <f t="shared" si="67"/>
        <v/>
      </c>
      <c r="AV27" s="199" t="str">
        <f t="shared" si="91"/>
        <v/>
      </c>
      <c r="AW27" s="199" t="str">
        <f t="shared" si="69"/>
        <v/>
      </c>
      <c r="AX27" s="199" t="str">
        <f t="shared" si="70"/>
        <v/>
      </c>
      <c r="AY27" s="199" t="str">
        <f t="shared" si="71"/>
        <v/>
      </c>
      <c r="AZ27" s="199" t="str">
        <f t="shared" si="92"/>
        <v/>
      </c>
      <c r="BA27" s="199">
        <f t="shared" si="93"/>
        <v>0</v>
      </c>
      <c r="BB27" s="606"/>
      <c r="BC27" s="199">
        <f>+IFERROR(MIN(BB27*(1+MTR!$E$28)*(1+MTR!$F$28),IF(C27&lt;2018,AZ27+BA27*MTR!$D$35,AZ27+BA27*MTR!$E$36)),0)</f>
        <v>0</v>
      </c>
      <c r="BD27" s="190"/>
      <c r="BE27" s="608"/>
      <c r="BF27" s="190"/>
      <c r="BG27" s="190"/>
      <c r="BH27" s="190"/>
    </row>
    <row r="28" spans="1:60" s="179" customFormat="1">
      <c r="A28" s="607"/>
      <c r="B28" s="76"/>
      <c r="C28" s="77"/>
      <c r="D28" s="77"/>
      <c r="E28" s="77"/>
      <c r="F28" s="77"/>
      <c r="G28" s="76"/>
      <c r="H28" s="212" t="str">
        <f t="shared" si="4"/>
        <v/>
      </c>
      <c r="I28" s="199" t="str">
        <f t="shared" si="5"/>
        <v/>
      </c>
      <c r="J28" s="199" t="str">
        <f t="shared" si="74"/>
        <v/>
      </c>
      <c r="K28" s="199" t="str">
        <f t="shared" si="75"/>
        <v/>
      </c>
      <c r="L28" s="199" t="str">
        <f t="shared" si="76"/>
        <v/>
      </c>
      <c r="M28" s="199" t="str">
        <f t="shared" si="77"/>
        <v/>
      </c>
      <c r="N28" s="199" t="str">
        <f t="shared" si="78"/>
        <v/>
      </c>
      <c r="O28" s="199" t="str">
        <f t="shared" si="79"/>
        <v/>
      </c>
      <c r="P28" s="199" t="str">
        <f t="shared" si="80"/>
        <v/>
      </c>
      <c r="Q28" s="199">
        <f t="shared" si="81"/>
        <v>0</v>
      </c>
      <c r="R28" s="606"/>
      <c r="S28" s="199">
        <f>+IFERROR(MIN(R28*(1+MTR!$C$28),P28+Q28*MTR!$C$35),0)</f>
        <v>0</v>
      </c>
      <c r="U28" s="199" t="str">
        <f t="shared" si="14"/>
        <v/>
      </c>
      <c r="V28" s="199" t="str">
        <f t="shared" si="82"/>
        <v/>
      </c>
      <c r="W28" s="199" t="str">
        <f t="shared" si="83"/>
        <v/>
      </c>
      <c r="X28" s="199" t="str">
        <f t="shared" si="84"/>
        <v/>
      </c>
      <c r="Y28" s="199" t="str">
        <f t="shared" si="85"/>
        <v/>
      </c>
      <c r="Z28" s="199" t="str">
        <f t="shared" si="86"/>
        <v/>
      </c>
      <c r="AA28" s="199" t="str">
        <f t="shared" si="87"/>
        <v/>
      </c>
      <c r="AB28" s="199" t="str">
        <f t="shared" si="88"/>
        <v/>
      </c>
      <c r="AC28" s="199">
        <f t="shared" si="89"/>
        <v>0</v>
      </c>
      <c r="AD28" s="606"/>
      <c r="AE28" s="199">
        <f>+IFERROR(MIN(AD28*(1+MTR!$C$28)*(1+MTR!$D$28),AB28+AC28*MTR!$D$35),0)</f>
        <v>0</v>
      </c>
      <c r="AG28" s="199" t="str">
        <f t="shared" si="65"/>
        <v/>
      </c>
      <c r="AH28" s="199" t="str">
        <f t="shared" si="38"/>
        <v/>
      </c>
      <c r="AI28" s="199" t="str">
        <f t="shared" si="39"/>
        <v/>
      </c>
      <c r="AJ28" s="199" t="str">
        <f t="shared" si="40"/>
        <v/>
      </c>
      <c r="AK28" s="199" t="str">
        <f t="shared" si="41"/>
        <v/>
      </c>
      <c r="AL28" s="199" t="str">
        <f t="shared" si="42"/>
        <v/>
      </c>
      <c r="AM28" s="199" t="str">
        <f t="shared" si="43"/>
        <v/>
      </c>
      <c r="AN28" s="199" t="str">
        <f t="shared" si="44"/>
        <v/>
      </c>
      <c r="AO28" s="199">
        <f t="shared" si="45"/>
        <v>0</v>
      </c>
      <c r="AP28" s="606"/>
      <c r="AQ28" s="199">
        <f>+IFERROR(MIN(AP28*(1+MTR!$E$28)*(1+MTR!$D$28),IF(C28&lt;2018,AN28+AO28*MTR!$D$35,AN28+AO28*MTR!$E$36)),0)</f>
        <v>0</v>
      </c>
      <c r="AS28" s="199" t="str">
        <f t="shared" si="29"/>
        <v/>
      </c>
      <c r="AT28" s="199" t="str">
        <f t="shared" si="90"/>
        <v/>
      </c>
      <c r="AU28" s="199" t="str">
        <f t="shared" si="67"/>
        <v/>
      </c>
      <c r="AV28" s="199" t="str">
        <f t="shared" si="91"/>
        <v/>
      </c>
      <c r="AW28" s="199" t="str">
        <f t="shared" si="69"/>
        <v/>
      </c>
      <c r="AX28" s="199" t="str">
        <f t="shared" si="70"/>
        <v/>
      </c>
      <c r="AY28" s="199" t="str">
        <f t="shared" si="71"/>
        <v/>
      </c>
      <c r="AZ28" s="199" t="str">
        <f t="shared" si="92"/>
        <v/>
      </c>
      <c r="BA28" s="199">
        <f t="shared" si="93"/>
        <v>0</v>
      </c>
      <c r="BB28" s="606"/>
      <c r="BC28" s="199">
        <f>+IFERROR(MIN(BB28*(1+MTR!$E$28)*(1+MTR!$F$28),IF(C28&lt;2018,AZ28+BA28*MTR!$D$35,AZ28+BA28*MTR!$E$36)),0)</f>
        <v>0</v>
      </c>
      <c r="BD28" s="190"/>
      <c r="BE28" s="608"/>
      <c r="BF28" s="190"/>
      <c r="BG28" s="190"/>
      <c r="BH28" s="190"/>
    </row>
    <row r="29" spans="1:60" s="179" customFormat="1">
      <c r="A29" s="607"/>
      <c r="B29" s="76"/>
      <c r="C29" s="77"/>
      <c r="D29" s="77"/>
      <c r="E29" s="77"/>
      <c r="F29" s="77"/>
      <c r="G29" s="76"/>
      <c r="H29" s="212" t="str">
        <f t="shared" si="4"/>
        <v/>
      </c>
      <c r="I29" s="199" t="str">
        <f t="shared" si="5"/>
        <v/>
      </c>
      <c r="J29" s="199" t="str">
        <f t="shared" si="74"/>
        <v/>
      </c>
      <c r="K29" s="199" t="str">
        <f t="shared" si="75"/>
        <v/>
      </c>
      <c r="L29" s="199" t="str">
        <f t="shared" si="76"/>
        <v/>
      </c>
      <c r="M29" s="199" t="str">
        <f t="shared" si="77"/>
        <v/>
      </c>
      <c r="N29" s="199" t="str">
        <f t="shared" si="78"/>
        <v/>
      </c>
      <c r="O29" s="199" t="str">
        <f t="shared" si="79"/>
        <v/>
      </c>
      <c r="P29" s="199" t="str">
        <f t="shared" si="80"/>
        <v/>
      </c>
      <c r="Q29" s="199">
        <f t="shared" si="81"/>
        <v>0</v>
      </c>
      <c r="R29" s="606"/>
      <c r="S29" s="199">
        <f>+IFERROR(MIN(R29*(1+MTR!$C$28),P29+Q29*MTR!$C$35),0)</f>
        <v>0</v>
      </c>
      <c r="U29" s="199" t="str">
        <f t="shared" si="14"/>
        <v/>
      </c>
      <c r="V29" s="199" t="str">
        <f t="shared" si="82"/>
        <v/>
      </c>
      <c r="W29" s="199" t="str">
        <f t="shared" si="83"/>
        <v/>
      </c>
      <c r="X29" s="199" t="str">
        <f t="shared" si="84"/>
        <v/>
      </c>
      <c r="Y29" s="199" t="str">
        <f t="shared" si="85"/>
        <v/>
      </c>
      <c r="Z29" s="199" t="str">
        <f t="shared" si="86"/>
        <v/>
      </c>
      <c r="AA29" s="199" t="str">
        <f t="shared" si="87"/>
        <v/>
      </c>
      <c r="AB29" s="199" t="str">
        <f t="shared" si="88"/>
        <v/>
      </c>
      <c r="AC29" s="199">
        <f t="shared" si="89"/>
        <v>0</v>
      </c>
      <c r="AD29" s="606"/>
      <c r="AE29" s="199">
        <f>+IFERROR(MIN(AD29*(1+MTR!$C$28)*(1+MTR!$D$28),AB29+AC29*MTR!$D$35),0)</f>
        <v>0</v>
      </c>
      <c r="AG29" s="199" t="str">
        <f t="shared" si="65"/>
        <v/>
      </c>
      <c r="AH29" s="199" t="str">
        <f t="shared" si="38"/>
        <v/>
      </c>
      <c r="AI29" s="199" t="str">
        <f t="shared" si="39"/>
        <v/>
      </c>
      <c r="AJ29" s="199" t="str">
        <f t="shared" si="40"/>
        <v/>
      </c>
      <c r="AK29" s="199" t="str">
        <f t="shared" si="41"/>
        <v/>
      </c>
      <c r="AL29" s="199" t="str">
        <f t="shared" si="42"/>
        <v/>
      </c>
      <c r="AM29" s="199" t="str">
        <f t="shared" si="43"/>
        <v/>
      </c>
      <c r="AN29" s="199" t="str">
        <f t="shared" si="44"/>
        <v/>
      </c>
      <c r="AO29" s="199">
        <f t="shared" si="45"/>
        <v>0</v>
      </c>
      <c r="AP29" s="606"/>
      <c r="AQ29" s="199">
        <f>+IFERROR(MIN(AP29*(1+MTR!$E$28)*(1+MTR!$D$28),IF(C29&lt;2018,AN29+AO29*MTR!$D$35,AN29+AO29*MTR!$E$36)),0)</f>
        <v>0</v>
      </c>
      <c r="AS29" s="199" t="str">
        <f t="shared" si="29"/>
        <v/>
      </c>
      <c r="AT29" s="199" t="str">
        <f t="shared" si="90"/>
        <v/>
      </c>
      <c r="AU29" s="199" t="str">
        <f t="shared" si="67"/>
        <v/>
      </c>
      <c r="AV29" s="199" t="str">
        <f t="shared" si="91"/>
        <v/>
      </c>
      <c r="AW29" s="199" t="str">
        <f t="shared" si="69"/>
        <v/>
      </c>
      <c r="AX29" s="199" t="str">
        <f t="shared" si="70"/>
        <v/>
      </c>
      <c r="AY29" s="199" t="str">
        <f t="shared" si="71"/>
        <v/>
      </c>
      <c r="AZ29" s="199" t="str">
        <f t="shared" si="92"/>
        <v/>
      </c>
      <c r="BA29" s="199">
        <f t="shared" si="93"/>
        <v>0</v>
      </c>
      <c r="BB29" s="606"/>
      <c r="BC29" s="199">
        <f>+IFERROR(MIN(BB29*(1+MTR!$E$28)*(1+MTR!$F$28),IF(C29&lt;2018,AZ29+BA29*MTR!$D$35,AZ29+BA29*MTR!$E$36)),0)</f>
        <v>0</v>
      </c>
      <c r="BD29" s="190"/>
      <c r="BE29" s="608"/>
      <c r="BF29" s="190"/>
      <c r="BG29" s="190"/>
      <c r="BH29" s="190"/>
    </row>
    <row r="30" spans="1:60" s="179" customFormat="1">
      <c r="A30" s="607"/>
      <c r="B30" s="76"/>
      <c r="C30" s="77"/>
      <c r="D30" s="77"/>
      <c r="E30" s="77"/>
      <c r="F30" s="77"/>
      <c r="G30" s="76"/>
      <c r="H30" s="212" t="str">
        <f t="shared" si="4"/>
        <v/>
      </c>
      <c r="I30" s="199" t="str">
        <f t="shared" si="5"/>
        <v/>
      </c>
      <c r="J30" s="199" t="str">
        <f t="shared" si="74"/>
        <v/>
      </c>
      <c r="K30" s="199" t="str">
        <f t="shared" si="75"/>
        <v/>
      </c>
      <c r="L30" s="199" t="str">
        <f t="shared" si="76"/>
        <v/>
      </c>
      <c r="M30" s="199" t="str">
        <f t="shared" si="77"/>
        <v/>
      </c>
      <c r="N30" s="199" t="str">
        <f t="shared" si="78"/>
        <v/>
      </c>
      <c r="O30" s="199" t="str">
        <f t="shared" si="79"/>
        <v/>
      </c>
      <c r="P30" s="199" t="str">
        <f t="shared" si="80"/>
        <v/>
      </c>
      <c r="Q30" s="199">
        <f t="shared" si="81"/>
        <v>0</v>
      </c>
      <c r="R30" s="606"/>
      <c r="S30" s="199">
        <f>+IFERROR(MIN(R30*(1+MTR!$C$28),P30+Q30*MTR!$C$35),0)</f>
        <v>0</v>
      </c>
      <c r="U30" s="199" t="str">
        <f t="shared" si="14"/>
        <v/>
      </c>
      <c r="V30" s="199" t="str">
        <f t="shared" si="82"/>
        <v/>
      </c>
      <c r="W30" s="199" t="str">
        <f t="shared" si="83"/>
        <v/>
      </c>
      <c r="X30" s="199" t="str">
        <f t="shared" si="84"/>
        <v/>
      </c>
      <c r="Y30" s="199" t="str">
        <f t="shared" si="85"/>
        <v/>
      </c>
      <c r="Z30" s="199" t="str">
        <f t="shared" si="86"/>
        <v/>
      </c>
      <c r="AA30" s="199" t="str">
        <f t="shared" si="87"/>
        <v/>
      </c>
      <c r="AB30" s="199" t="str">
        <f t="shared" si="88"/>
        <v/>
      </c>
      <c r="AC30" s="199">
        <f t="shared" si="89"/>
        <v>0</v>
      </c>
      <c r="AD30" s="606"/>
      <c r="AE30" s="199">
        <f>+IFERROR(MIN(AD30*(1+MTR!$C$28)*(1+MTR!$D$28),AB30+AC30*MTR!$D$35),0)</f>
        <v>0</v>
      </c>
      <c r="AG30" s="199" t="str">
        <f t="shared" si="65"/>
        <v/>
      </c>
      <c r="AH30" s="199" t="str">
        <f t="shared" si="38"/>
        <v/>
      </c>
      <c r="AI30" s="199" t="str">
        <f t="shared" si="39"/>
        <v/>
      </c>
      <c r="AJ30" s="199" t="str">
        <f t="shared" si="40"/>
        <v/>
      </c>
      <c r="AK30" s="199" t="str">
        <f t="shared" si="41"/>
        <v/>
      </c>
      <c r="AL30" s="199" t="str">
        <f t="shared" si="42"/>
        <v/>
      </c>
      <c r="AM30" s="199" t="str">
        <f t="shared" si="43"/>
        <v/>
      </c>
      <c r="AN30" s="199" t="str">
        <f t="shared" si="44"/>
        <v/>
      </c>
      <c r="AO30" s="199">
        <f t="shared" si="45"/>
        <v>0</v>
      </c>
      <c r="AP30" s="606"/>
      <c r="AQ30" s="199">
        <f>+IFERROR(MIN(AP30*(1+MTR!$E$28)*(1+MTR!$D$28),IF(C30&lt;2018,AN30+AO30*MTR!$D$35,AN30+AO30*MTR!$E$36)),0)</f>
        <v>0</v>
      </c>
      <c r="AS30" s="199" t="str">
        <f t="shared" si="29"/>
        <v/>
      </c>
      <c r="AT30" s="199" t="str">
        <f t="shared" si="90"/>
        <v/>
      </c>
      <c r="AU30" s="199" t="str">
        <f t="shared" si="67"/>
        <v/>
      </c>
      <c r="AV30" s="199" t="str">
        <f t="shared" si="91"/>
        <v/>
      </c>
      <c r="AW30" s="199" t="str">
        <f t="shared" si="69"/>
        <v/>
      </c>
      <c r="AX30" s="199" t="str">
        <f t="shared" si="70"/>
        <v/>
      </c>
      <c r="AY30" s="199" t="str">
        <f t="shared" si="71"/>
        <v/>
      </c>
      <c r="AZ30" s="199" t="str">
        <f t="shared" si="92"/>
        <v/>
      </c>
      <c r="BA30" s="199">
        <f t="shared" si="93"/>
        <v>0</v>
      </c>
      <c r="BB30" s="606"/>
      <c r="BC30" s="199">
        <f>+IFERROR(MIN(BB30*(1+MTR!$E$28)*(1+MTR!$F$28),IF(C30&lt;2018,AZ30+BA30*MTR!$D$35,AZ30+BA30*MTR!$E$36)),0)</f>
        <v>0</v>
      </c>
      <c r="BD30" s="190"/>
      <c r="BE30" s="608"/>
      <c r="BF30" s="190"/>
      <c r="BG30" s="190"/>
      <c r="BH30" s="190"/>
    </row>
    <row r="31" spans="1:60" s="179" customFormat="1">
      <c r="A31" s="607"/>
      <c r="B31" s="76"/>
      <c r="C31" s="77"/>
      <c r="D31" s="77"/>
      <c r="E31" s="77"/>
      <c r="F31" s="77"/>
      <c r="G31" s="76"/>
      <c r="H31" s="212" t="str">
        <f t="shared" si="4"/>
        <v/>
      </c>
      <c r="I31" s="199" t="str">
        <f t="shared" si="5"/>
        <v/>
      </c>
      <c r="J31" s="199" t="str">
        <f t="shared" si="74"/>
        <v/>
      </c>
      <c r="K31" s="199" t="str">
        <f t="shared" si="75"/>
        <v/>
      </c>
      <c r="L31" s="199" t="str">
        <f t="shared" si="76"/>
        <v/>
      </c>
      <c r="M31" s="199" t="str">
        <f t="shared" si="77"/>
        <v/>
      </c>
      <c r="N31" s="199" t="str">
        <f t="shared" si="78"/>
        <v/>
      </c>
      <c r="O31" s="199" t="str">
        <f t="shared" si="79"/>
        <v/>
      </c>
      <c r="P31" s="199" t="str">
        <f t="shared" si="80"/>
        <v/>
      </c>
      <c r="Q31" s="199">
        <f t="shared" si="81"/>
        <v>0</v>
      </c>
      <c r="R31" s="606"/>
      <c r="S31" s="199">
        <f>+IFERROR(MIN(R31*(1+MTR!$C$28),P31+Q31*MTR!$C$35),0)</f>
        <v>0</v>
      </c>
      <c r="U31" s="199" t="str">
        <f t="shared" si="14"/>
        <v/>
      </c>
      <c r="V31" s="199" t="str">
        <f t="shared" si="82"/>
        <v/>
      </c>
      <c r="W31" s="199" t="str">
        <f t="shared" si="83"/>
        <v/>
      </c>
      <c r="X31" s="199" t="str">
        <f t="shared" si="84"/>
        <v/>
      </c>
      <c r="Y31" s="199" t="str">
        <f t="shared" si="85"/>
        <v/>
      </c>
      <c r="Z31" s="199" t="str">
        <f t="shared" si="86"/>
        <v/>
      </c>
      <c r="AA31" s="199" t="str">
        <f t="shared" si="87"/>
        <v/>
      </c>
      <c r="AB31" s="199" t="str">
        <f t="shared" si="88"/>
        <v/>
      </c>
      <c r="AC31" s="199">
        <f t="shared" si="89"/>
        <v>0</v>
      </c>
      <c r="AD31" s="606"/>
      <c r="AE31" s="199">
        <f>+IFERROR(MIN(AD31*(1+MTR!$C$28)*(1+MTR!$D$28),AB31+AC31*MTR!$D$35),0)</f>
        <v>0</v>
      </c>
      <c r="AG31" s="199" t="str">
        <f t="shared" si="65"/>
        <v/>
      </c>
      <c r="AH31" s="199" t="str">
        <f t="shared" si="38"/>
        <v/>
      </c>
      <c r="AI31" s="199" t="str">
        <f t="shared" si="39"/>
        <v/>
      </c>
      <c r="AJ31" s="199" t="str">
        <f t="shared" si="40"/>
        <v/>
      </c>
      <c r="AK31" s="199" t="str">
        <f t="shared" si="41"/>
        <v/>
      </c>
      <c r="AL31" s="199" t="str">
        <f t="shared" si="42"/>
        <v/>
      </c>
      <c r="AM31" s="199" t="str">
        <f t="shared" si="43"/>
        <v/>
      </c>
      <c r="AN31" s="199" t="str">
        <f t="shared" si="44"/>
        <v/>
      </c>
      <c r="AO31" s="199">
        <f t="shared" si="45"/>
        <v>0</v>
      </c>
      <c r="AP31" s="606"/>
      <c r="AQ31" s="199">
        <f>+IFERROR(MIN(AP31*(1+MTR!$E$28)*(1+MTR!$D$28),IF(C31&lt;2018,AN31+AO31*MTR!$D$35,AN31+AO31*MTR!$E$36)),0)</f>
        <v>0</v>
      </c>
      <c r="AS31" s="199" t="str">
        <f t="shared" si="29"/>
        <v/>
      </c>
      <c r="AT31" s="199" t="str">
        <f t="shared" si="90"/>
        <v/>
      </c>
      <c r="AU31" s="199" t="str">
        <f t="shared" si="67"/>
        <v/>
      </c>
      <c r="AV31" s="199" t="str">
        <f t="shared" si="91"/>
        <v/>
      </c>
      <c r="AW31" s="199" t="str">
        <f t="shared" si="69"/>
        <v/>
      </c>
      <c r="AX31" s="199" t="str">
        <f t="shared" si="70"/>
        <v/>
      </c>
      <c r="AY31" s="199" t="str">
        <f t="shared" si="71"/>
        <v/>
      </c>
      <c r="AZ31" s="199" t="str">
        <f t="shared" si="92"/>
        <v/>
      </c>
      <c r="BA31" s="199">
        <f t="shared" si="93"/>
        <v>0</v>
      </c>
      <c r="BB31" s="606"/>
      <c r="BC31" s="199">
        <f>+IFERROR(MIN(BB31*(1+MTR!$E$28)*(1+MTR!$F$28),IF(C31&lt;2018,AZ31+BA31*MTR!$D$35,AZ31+BA31*MTR!$E$36)),0)</f>
        <v>0</v>
      </c>
      <c r="BD31" s="190"/>
      <c r="BE31" s="608"/>
      <c r="BF31" s="190"/>
      <c r="BG31" s="190"/>
      <c r="BH31" s="190"/>
    </row>
    <row r="32" spans="1:60" s="179" customFormat="1">
      <c r="A32" s="607"/>
      <c r="B32" s="76"/>
      <c r="C32" s="77"/>
      <c r="D32" s="77"/>
      <c r="E32" s="77"/>
      <c r="F32" s="77"/>
      <c r="G32" s="76"/>
      <c r="H32" s="212" t="str">
        <f t="shared" si="4"/>
        <v/>
      </c>
      <c r="I32" s="199" t="str">
        <f t="shared" si="5"/>
        <v/>
      </c>
      <c r="J32" s="199" t="str">
        <f t="shared" si="74"/>
        <v/>
      </c>
      <c r="K32" s="199" t="str">
        <f t="shared" si="75"/>
        <v/>
      </c>
      <c r="L32" s="199" t="str">
        <f t="shared" si="76"/>
        <v/>
      </c>
      <c r="M32" s="199" t="str">
        <f t="shared" si="77"/>
        <v/>
      </c>
      <c r="N32" s="199" t="str">
        <f t="shared" si="78"/>
        <v/>
      </c>
      <c r="O32" s="199" t="str">
        <f t="shared" si="79"/>
        <v/>
      </c>
      <c r="P32" s="199" t="str">
        <f t="shared" si="80"/>
        <v/>
      </c>
      <c r="Q32" s="199">
        <f t="shared" si="81"/>
        <v>0</v>
      </c>
      <c r="R32" s="606"/>
      <c r="S32" s="199">
        <f>+IFERROR(MIN(R32*(1+MTR!$C$28),P32+Q32*MTR!$C$35),0)</f>
        <v>0</v>
      </c>
      <c r="U32" s="199" t="str">
        <f t="shared" si="14"/>
        <v/>
      </c>
      <c r="V32" s="199" t="str">
        <f t="shared" si="82"/>
        <v/>
      </c>
      <c r="W32" s="199" t="str">
        <f t="shared" si="83"/>
        <v/>
      </c>
      <c r="X32" s="199" t="str">
        <f t="shared" si="84"/>
        <v/>
      </c>
      <c r="Y32" s="199" t="str">
        <f t="shared" si="85"/>
        <v/>
      </c>
      <c r="Z32" s="199" t="str">
        <f t="shared" si="86"/>
        <v/>
      </c>
      <c r="AA32" s="199" t="str">
        <f t="shared" si="87"/>
        <v/>
      </c>
      <c r="AB32" s="199" t="str">
        <f t="shared" si="88"/>
        <v/>
      </c>
      <c r="AC32" s="199">
        <f t="shared" si="89"/>
        <v>0</v>
      </c>
      <c r="AD32" s="606"/>
      <c r="AE32" s="199">
        <f>+IFERROR(MIN(AD32*(1+MTR!$C$28)*(1+MTR!$D$28),AB32+AC32*MTR!$D$35),0)</f>
        <v>0</v>
      </c>
      <c r="AG32" s="199" t="str">
        <f t="shared" si="65"/>
        <v/>
      </c>
      <c r="AH32" s="199" t="str">
        <f t="shared" si="38"/>
        <v/>
      </c>
      <c r="AI32" s="199" t="str">
        <f t="shared" si="39"/>
        <v/>
      </c>
      <c r="AJ32" s="199" t="str">
        <f t="shared" si="40"/>
        <v/>
      </c>
      <c r="AK32" s="199" t="str">
        <f t="shared" si="41"/>
        <v/>
      </c>
      <c r="AL32" s="199" t="str">
        <f t="shared" si="42"/>
        <v/>
      </c>
      <c r="AM32" s="199" t="str">
        <f t="shared" si="43"/>
        <v/>
      </c>
      <c r="AN32" s="199" t="str">
        <f t="shared" si="44"/>
        <v/>
      </c>
      <c r="AO32" s="199">
        <f t="shared" si="45"/>
        <v>0</v>
      </c>
      <c r="AP32" s="606"/>
      <c r="AQ32" s="199">
        <f>+IFERROR(MIN(AP32*(1+MTR!$E$28)*(1+MTR!$D$28),IF(C32&lt;2018,AN32+AO32*MTR!$D$35,AN32+AO32*MTR!$E$36)),0)</f>
        <v>0</v>
      </c>
      <c r="AS32" s="199" t="str">
        <f t="shared" si="29"/>
        <v/>
      </c>
      <c r="AT32" s="199" t="str">
        <f t="shared" si="90"/>
        <v/>
      </c>
      <c r="AU32" s="199" t="str">
        <f t="shared" si="67"/>
        <v/>
      </c>
      <c r="AV32" s="199" t="str">
        <f t="shared" si="91"/>
        <v/>
      </c>
      <c r="AW32" s="199" t="str">
        <f t="shared" si="69"/>
        <v/>
      </c>
      <c r="AX32" s="199" t="str">
        <f t="shared" si="70"/>
        <v/>
      </c>
      <c r="AY32" s="199" t="str">
        <f t="shared" si="71"/>
        <v/>
      </c>
      <c r="AZ32" s="199" t="str">
        <f t="shared" si="92"/>
        <v/>
      </c>
      <c r="BA32" s="199">
        <f t="shared" si="93"/>
        <v>0</v>
      </c>
      <c r="BB32" s="606"/>
      <c r="BC32" s="199">
        <f>+IFERROR(MIN(BB32*(1+MTR!$E$28)*(1+MTR!$F$28),IF(C32&lt;2018,AZ32+BA32*MTR!$D$35,AZ32+BA32*MTR!$E$36)),0)</f>
        <v>0</v>
      </c>
      <c r="BD32" s="190"/>
      <c r="BE32" s="608"/>
      <c r="BF32" s="190"/>
      <c r="BG32" s="190"/>
      <c r="BH32" s="190"/>
    </row>
    <row r="33" spans="1:60" s="179" customFormat="1">
      <c r="A33" s="607"/>
      <c r="B33" s="76"/>
      <c r="C33" s="77"/>
      <c r="D33" s="77"/>
      <c r="E33" s="77"/>
      <c r="F33" s="77"/>
      <c r="G33" s="76"/>
      <c r="H33" s="212" t="str">
        <f t="shared" si="4"/>
        <v/>
      </c>
      <c r="I33" s="199" t="str">
        <f t="shared" si="5"/>
        <v/>
      </c>
      <c r="J33" s="199" t="str">
        <f t="shared" si="74"/>
        <v/>
      </c>
      <c r="K33" s="199" t="str">
        <f t="shared" si="75"/>
        <v/>
      </c>
      <c r="L33" s="199" t="str">
        <f t="shared" si="76"/>
        <v/>
      </c>
      <c r="M33" s="199" t="str">
        <f t="shared" si="77"/>
        <v/>
      </c>
      <c r="N33" s="199" t="str">
        <f t="shared" si="78"/>
        <v/>
      </c>
      <c r="O33" s="199" t="str">
        <f t="shared" si="79"/>
        <v/>
      </c>
      <c r="P33" s="199" t="str">
        <f t="shared" si="80"/>
        <v/>
      </c>
      <c r="Q33" s="199">
        <f t="shared" si="81"/>
        <v>0</v>
      </c>
      <c r="R33" s="606"/>
      <c r="S33" s="199">
        <f>+IFERROR(MIN(R33*(1+MTR!$C$28),P33+Q33*MTR!$C$35),0)</f>
        <v>0</v>
      </c>
      <c r="U33" s="199" t="str">
        <f t="shared" si="14"/>
        <v/>
      </c>
      <c r="V33" s="199" t="str">
        <f t="shared" si="82"/>
        <v/>
      </c>
      <c r="W33" s="199" t="str">
        <f t="shared" si="83"/>
        <v/>
      </c>
      <c r="X33" s="199" t="str">
        <f t="shared" si="84"/>
        <v/>
      </c>
      <c r="Y33" s="199" t="str">
        <f t="shared" si="85"/>
        <v/>
      </c>
      <c r="Z33" s="199" t="str">
        <f t="shared" si="86"/>
        <v/>
      </c>
      <c r="AA33" s="199" t="str">
        <f t="shared" si="87"/>
        <v/>
      </c>
      <c r="AB33" s="199" t="str">
        <f t="shared" si="88"/>
        <v/>
      </c>
      <c r="AC33" s="199">
        <f t="shared" si="89"/>
        <v>0</v>
      </c>
      <c r="AD33" s="606"/>
      <c r="AE33" s="199">
        <f>+IFERROR(MIN(AD33*(1+MTR!$C$28)*(1+MTR!$D$28),AB33+AC33*MTR!$D$35),0)</f>
        <v>0</v>
      </c>
      <c r="AG33" s="199" t="str">
        <f t="shared" si="65"/>
        <v/>
      </c>
      <c r="AH33" s="199" t="str">
        <f t="shared" si="38"/>
        <v/>
      </c>
      <c r="AI33" s="199" t="str">
        <f t="shared" si="39"/>
        <v/>
      </c>
      <c r="AJ33" s="199" t="str">
        <f t="shared" si="40"/>
        <v/>
      </c>
      <c r="AK33" s="199" t="str">
        <f t="shared" si="41"/>
        <v/>
      </c>
      <c r="AL33" s="199" t="str">
        <f t="shared" si="42"/>
        <v/>
      </c>
      <c r="AM33" s="199" t="str">
        <f t="shared" si="43"/>
        <v/>
      </c>
      <c r="AN33" s="199" t="str">
        <f t="shared" si="44"/>
        <v/>
      </c>
      <c r="AO33" s="199">
        <f t="shared" si="45"/>
        <v>0</v>
      </c>
      <c r="AP33" s="606"/>
      <c r="AQ33" s="199">
        <f>+IFERROR(MIN(AP33*(1+MTR!$E$28)*(1+MTR!$D$28),IF(C33&lt;2018,AN33+AO33*MTR!$D$35,AN33+AO33*MTR!$E$36)),0)</f>
        <v>0</v>
      </c>
      <c r="AS33" s="199" t="str">
        <f t="shared" si="29"/>
        <v/>
      </c>
      <c r="AT33" s="199" t="str">
        <f t="shared" si="90"/>
        <v/>
      </c>
      <c r="AU33" s="199" t="str">
        <f t="shared" si="67"/>
        <v/>
      </c>
      <c r="AV33" s="199" t="str">
        <f t="shared" si="91"/>
        <v/>
      </c>
      <c r="AW33" s="199" t="str">
        <f t="shared" si="69"/>
        <v/>
      </c>
      <c r="AX33" s="199" t="str">
        <f t="shared" si="70"/>
        <v/>
      </c>
      <c r="AY33" s="199" t="str">
        <f t="shared" si="71"/>
        <v/>
      </c>
      <c r="AZ33" s="199" t="str">
        <f t="shared" si="92"/>
        <v/>
      </c>
      <c r="BA33" s="199">
        <f t="shared" si="93"/>
        <v>0</v>
      </c>
      <c r="BB33" s="606"/>
      <c r="BC33" s="199">
        <f>+IFERROR(MIN(BB33*(1+MTR!$E$28)*(1+MTR!$F$28),IF(C33&lt;2018,AZ33+BA33*MTR!$D$35,AZ33+BA33*MTR!$E$36)),0)</f>
        <v>0</v>
      </c>
      <c r="BD33" s="190"/>
      <c r="BE33" s="608"/>
      <c r="BF33" s="190"/>
      <c r="BG33" s="190"/>
      <c r="BH33" s="190"/>
    </row>
    <row r="34" spans="1:60" s="179" customFormat="1">
      <c r="A34" s="607"/>
      <c r="B34" s="76"/>
      <c r="C34" s="77"/>
      <c r="D34" s="77"/>
      <c r="E34" s="77"/>
      <c r="F34" s="77"/>
      <c r="G34" s="76"/>
      <c r="H34" s="212" t="str">
        <f t="shared" si="4"/>
        <v/>
      </c>
      <c r="I34" s="199" t="str">
        <f t="shared" si="5"/>
        <v/>
      </c>
      <c r="J34" s="199" t="str">
        <f t="shared" si="74"/>
        <v/>
      </c>
      <c r="K34" s="199" t="str">
        <f t="shared" si="75"/>
        <v/>
      </c>
      <c r="L34" s="199" t="str">
        <f t="shared" si="76"/>
        <v/>
      </c>
      <c r="M34" s="199" t="str">
        <f t="shared" si="77"/>
        <v/>
      </c>
      <c r="N34" s="199" t="str">
        <f t="shared" si="78"/>
        <v/>
      </c>
      <c r="O34" s="199" t="str">
        <f t="shared" si="79"/>
        <v/>
      </c>
      <c r="P34" s="199" t="str">
        <f t="shared" si="80"/>
        <v/>
      </c>
      <c r="Q34" s="199">
        <f t="shared" si="81"/>
        <v>0</v>
      </c>
      <c r="R34" s="606"/>
      <c r="S34" s="199">
        <f>+IFERROR(MIN(R34*(1+MTR!$C$28),P34+Q34*MTR!$C$35),0)</f>
        <v>0</v>
      </c>
      <c r="U34" s="199" t="str">
        <f t="shared" si="14"/>
        <v/>
      </c>
      <c r="V34" s="199" t="str">
        <f t="shared" si="82"/>
        <v/>
      </c>
      <c r="W34" s="199" t="str">
        <f t="shared" si="83"/>
        <v/>
      </c>
      <c r="X34" s="199" t="str">
        <f t="shared" si="84"/>
        <v/>
      </c>
      <c r="Y34" s="199" t="str">
        <f t="shared" si="85"/>
        <v/>
      </c>
      <c r="Z34" s="199" t="str">
        <f t="shared" si="86"/>
        <v/>
      </c>
      <c r="AA34" s="199" t="str">
        <f t="shared" si="87"/>
        <v/>
      </c>
      <c r="AB34" s="199" t="str">
        <f t="shared" si="88"/>
        <v/>
      </c>
      <c r="AC34" s="199">
        <f t="shared" si="89"/>
        <v>0</v>
      </c>
      <c r="AD34" s="606"/>
      <c r="AE34" s="199">
        <f>+IFERROR(MIN(AD34*(1+MTR!$C$28)*(1+MTR!$D$28),AB34+AC34*MTR!$D$35),0)</f>
        <v>0</v>
      </c>
      <c r="AG34" s="199" t="str">
        <f t="shared" si="65"/>
        <v/>
      </c>
      <c r="AH34" s="199" t="str">
        <f t="shared" si="38"/>
        <v/>
      </c>
      <c r="AI34" s="199" t="str">
        <f t="shared" si="39"/>
        <v/>
      </c>
      <c r="AJ34" s="199" t="str">
        <f t="shared" si="40"/>
        <v/>
      </c>
      <c r="AK34" s="199" t="str">
        <f t="shared" si="41"/>
        <v/>
      </c>
      <c r="AL34" s="199" t="str">
        <f t="shared" si="42"/>
        <v/>
      </c>
      <c r="AM34" s="199" t="str">
        <f t="shared" si="43"/>
        <v/>
      </c>
      <c r="AN34" s="199" t="str">
        <f t="shared" si="44"/>
        <v/>
      </c>
      <c r="AO34" s="199">
        <f t="shared" si="45"/>
        <v>0</v>
      </c>
      <c r="AP34" s="606"/>
      <c r="AQ34" s="199">
        <f>+IFERROR(MIN(AP34*(1+MTR!$E$28)*(1+MTR!$D$28),IF(C34&lt;2018,AN34+AO34*MTR!$D$35,AN34+AO34*MTR!$E$36)),0)</f>
        <v>0</v>
      </c>
      <c r="AS34" s="199" t="str">
        <f t="shared" si="29"/>
        <v/>
      </c>
      <c r="AT34" s="199" t="str">
        <f t="shared" si="90"/>
        <v/>
      </c>
      <c r="AU34" s="199" t="str">
        <f t="shared" si="67"/>
        <v/>
      </c>
      <c r="AV34" s="199" t="str">
        <f t="shared" si="91"/>
        <v/>
      </c>
      <c r="AW34" s="199" t="str">
        <f t="shared" si="69"/>
        <v/>
      </c>
      <c r="AX34" s="199" t="str">
        <f t="shared" si="70"/>
        <v/>
      </c>
      <c r="AY34" s="199" t="str">
        <f t="shared" si="71"/>
        <v/>
      </c>
      <c r="AZ34" s="199" t="str">
        <f t="shared" si="92"/>
        <v/>
      </c>
      <c r="BA34" s="199">
        <f t="shared" si="93"/>
        <v>0</v>
      </c>
      <c r="BB34" s="606"/>
      <c r="BC34" s="199">
        <f>+IFERROR(MIN(BB34*(1+MTR!$E$28)*(1+MTR!$F$28),IF(C34&lt;2018,AZ34+BA34*MTR!$D$35,AZ34+BA34*MTR!$E$36)),0)</f>
        <v>0</v>
      </c>
      <c r="BD34" s="190"/>
      <c r="BE34" s="608"/>
      <c r="BF34" s="190"/>
      <c r="BG34" s="190"/>
      <c r="BH34" s="190"/>
    </row>
    <row r="35" spans="1:60" s="179" customFormat="1">
      <c r="A35" s="607"/>
      <c r="B35" s="76"/>
      <c r="C35" s="77"/>
      <c r="D35" s="77"/>
      <c r="E35" s="77"/>
      <c r="F35" s="77"/>
      <c r="G35" s="76"/>
      <c r="H35" s="212" t="str">
        <f t="shared" si="4"/>
        <v/>
      </c>
      <c r="I35" s="199" t="str">
        <f t="shared" si="5"/>
        <v/>
      </c>
      <c r="J35" s="199" t="str">
        <f t="shared" si="74"/>
        <v/>
      </c>
      <c r="K35" s="199" t="str">
        <f t="shared" si="75"/>
        <v/>
      </c>
      <c r="L35" s="199" t="str">
        <f t="shared" si="76"/>
        <v/>
      </c>
      <c r="M35" s="199" t="str">
        <f t="shared" si="77"/>
        <v/>
      </c>
      <c r="N35" s="199" t="str">
        <f t="shared" si="78"/>
        <v/>
      </c>
      <c r="O35" s="199" t="str">
        <f t="shared" si="79"/>
        <v/>
      </c>
      <c r="P35" s="199" t="str">
        <f t="shared" si="80"/>
        <v/>
      </c>
      <c r="Q35" s="199">
        <f t="shared" si="81"/>
        <v>0</v>
      </c>
      <c r="R35" s="606"/>
      <c r="S35" s="199">
        <f>+IFERROR(MIN(R35*(1+MTR!$C$28),P35+Q35*MTR!$C$35),0)</f>
        <v>0</v>
      </c>
      <c r="U35" s="199" t="str">
        <f t="shared" si="14"/>
        <v/>
      </c>
      <c r="V35" s="199" t="str">
        <f t="shared" si="82"/>
        <v/>
      </c>
      <c r="W35" s="199" t="str">
        <f t="shared" si="83"/>
        <v/>
      </c>
      <c r="X35" s="199" t="str">
        <f t="shared" si="84"/>
        <v/>
      </c>
      <c r="Y35" s="199" t="str">
        <f t="shared" si="85"/>
        <v/>
      </c>
      <c r="Z35" s="199" t="str">
        <f t="shared" si="86"/>
        <v/>
      </c>
      <c r="AA35" s="199" t="str">
        <f t="shared" si="87"/>
        <v/>
      </c>
      <c r="AB35" s="199" t="str">
        <f t="shared" si="88"/>
        <v/>
      </c>
      <c r="AC35" s="199">
        <f t="shared" si="89"/>
        <v>0</v>
      </c>
      <c r="AD35" s="606"/>
      <c r="AE35" s="199">
        <f>+IFERROR(MIN(AD35*(1+MTR!$C$28)*(1+MTR!$D$28),AB35+AC35*MTR!$D$35),0)</f>
        <v>0</v>
      </c>
      <c r="AG35" s="199" t="str">
        <f t="shared" si="65"/>
        <v/>
      </c>
      <c r="AH35" s="199" t="str">
        <f t="shared" si="38"/>
        <v/>
      </c>
      <c r="AI35" s="199" t="str">
        <f t="shared" si="39"/>
        <v/>
      </c>
      <c r="AJ35" s="199" t="str">
        <f t="shared" si="40"/>
        <v/>
      </c>
      <c r="AK35" s="199" t="str">
        <f t="shared" si="41"/>
        <v/>
      </c>
      <c r="AL35" s="199" t="str">
        <f t="shared" si="42"/>
        <v/>
      </c>
      <c r="AM35" s="199" t="str">
        <f t="shared" si="43"/>
        <v/>
      </c>
      <c r="AN35" s="199" t="str">
        <f t="shared" si="44"/>
        <v/>
      </c>
      <c r="AO35" s="199">
        <f t="shared" si="45"/>
        <v>0</v>
      </c>
      <c r="AP35" s="606"/>
      <c r="AQ35" s="199">
        <f>+IFERROR(MIN(AP35*(1+MTR!$E$28)*(1+MTR!$D$28),IF(C35&lt;2018,AN35+AO35*MTR!$D$35,AN35+AO35*MTR!$E$36)),0)</f>
        <v>0</v>
      </c>
      <c r="AS35" s="199" t="str">
        <f t="shared" si="29"/>
        <v/>
      </c>
      <c r="AT35" s="199" t="str">
        <f t="shared" si="90"/>
        <v/>
      </c>
      <c r="AU35" s="199" t="str">
        <f t="shared" si="67"/>
        <v/>
      </c>
      <c r="AV35" s="199" t="str">
        <f t="shared" si="91"/>
        <v/>
      </c>
      <c r="AW35" s="199" t="str">
        <f t="shared" si="69"/>
        <v/>
      </c>
      <c r="AX35" s="199" t="str">
        <f t="shared" si="70"/>
        <v/>
      </c>
      <c r="AY35" s="199" t="str">
        <f t="shared" si="71"/>
        <v/>
      </c>
      <c r="AZ35" s="199" t="str">
        <f t="shared" si="92"/>
        <v/>
      </c>
      <c r="BA35" s="199">
        <f t="shared" si="93"/>
        <v>0</v>
      </c>
      <c r="BB35" s="606"/>
      <c r="BC35" s="199">
        <f>+IFERROR(MIN(BB35*(1+MTR!$E$28)*(1+MTR!$F$28),IF(C35&lt;2018,AZ35+BA35*MTR!$D$35,AZ35+BA35*MTR!$E$36)),0)</f>
        <v>0</v>
      </c>
      <c r="BD35" s="190"/>
      <c r="BE35" s="608"/>
      <c r="BF35" s="190"/>
      <c r="BG35" s="190"/>
      <c r="BH35" s="190"/>
    </row>
    <row r="36" spans="1:60" s="179" customFormat="1">
      <c r="A36" s="607"/>
      <c r="B36" s="76"/>
      <c r="C36" s="77"/>
      <c r="D36" s="77"/>
      <c r="E36" s="77"/>
      <c r="F36" s="77"/>
      <c r="G36" s="76"/>
      <c r="H36" s="212" t="str">
        <f t="shared" si="4"/>
        <v/>
      </c>
      <c r="I36" s="199" t="str">
        <f t="shared" si="5"/>
        <v/>
      </c>
      <c r="J36" s="199" t="str">
        <f t="shared" si="74"/>
        <v/>
      </c>
      <c r="K36" s="199" t="str">
        <f t="shared" si="75"/>
        <v/>
      </c>
      <c r="L36" s="199" t="str">
        <f t="shared" si="76"/>
        <v/>
      </c>
      <c r="M36" s="199" t="str">
        <f t="shared" si="77"/>
        <v/>
      </c>
      <c r="N36" s="199" t="str">
        <f t="shared" si="78"/>
        <v/>
      </c>
      <c r="O36" s="199" t="str">
        <f t="shared" si="79"/>
        <v/>
      </c>
      <c r="P36" s="199" t="str">
        <f t="shared" si="80"/>
        <v/>
      </c>
      <c r="Q36" s="199">
        <f t="shared" si="81"/>
        <v>0</v>
      </c>
      <c r="R36" s="606"/>
      <c r="S36" s="199">
        <f>+IFERROR(MIN(R36*(1+MTR!$C$28),P36+Q36*MTR!$C$35),0)</f>
        <v>0</v>
      </c>
      <c r="U36" s="199" t="str">
        <f t="shared" si="14"/>
        <v/>
      </c>
      <c r="V36" s="199" t="str">
        <f t="shared" si="82"/>
        <v/>
      </c>
      <c r="W36" s="199" t="str">
        <f t="shared" si="83"/>
        <v/>
      </c>
      <c r="X36" s="199" t="str">
        <f t="shared" si="84"/>
        <v/>
      </c>
      <c r="Y36" s="199" t="str">
        <f t="shared" si="85"/>
        <v/>
      </c>
      <c r="Z36" s="199" t="str">
        <f t="shared" si="86"/>
        <v/>
      </c>
      <c r="AA36" s="199" t="str">
        <f t="shared" si="87"/>
        <v/>
      </c>
      <c r="AB36" s="199" t="str">
        <f t="shared" si="88"/>
        <v/>
      </c>
      <c r="AC36" s="199">
        <f t="shared" si="89"/>
        <v>0</v>
      </c>
      <c r="AD36" s="606"/>
      <c r="AE36" s="199">
        <f>+IFERROR(MIN(AD36*(1+MTR!$C$28)*(1+MTR!$D$28),AB36+AC36*MTR!$D$35),0)</f>
        <v>0</v>
      </c>
      <c r="AG36" s="199" t="str">
        <f t="shared" si="65"/>
        <v/>
      </c>
      <c r="AH36" s="199" t="str">
        <f t="shared" si="38"/>
        <v/>
      </c>
      <c r="AI36" s="199" t="str">
        <f t="shared" si="39"/>
        <v/>
      </c>
      <c r="AJ36" s="199" t="str">
        <f t="shared" si="40"/>
        <v/>
      </c>
      <c r="AK36" s="199" t="str">
        <f t="shared" si="41"/>
        <v/>
      </c>
      <c r="AL36" s="199" t="str">
        <f t="shared" si="42"/>
        <v/>
      </c>
      <c r="AM36" s="199" t="str">
        <f t="shared" si="43"/>
        <v/>
      </c>
      <c r="AN36" s="199" t="str">
        <f t="shared" si="44"/>
        <v/>
      </c>
      <c r="AO36" s="199">
        <f t="shared" si="45"/>
        <v>0</v>
      </c>
      <c r="AP36" s="606"/>
      <c r="AQ36" s="199">
        <f>+IFERROR(MIN(AP36*(1+MTR!$E$28)*(1+MTR!$D$28),IF(C36&lt;2018,AN36+AO36*MTR!$D$35,AN36+AO36*MTR!$E$36)),0)</f>
        <v>0</v>
      </c>
      <c r="AS36" s="199" t="str">
        <f t="shared" si="29"/>
        <v/>
      </c>
      <c r="AT36" s="199" t="str">
        <f t="shared" si="90"/>
        <v/>
      </c>
      <c r="AU36" s="199" t="str">
        <f t="shared" si="67"/>
        <v/>
      </c>
      <c r="AV36" s="199" t="str">
        <f t="shared" si="91"/>
        <v/>
      </c>
      <c r="AW36" s="199" t="str">
        <f t="shared" si="69"/>
        <v/>
      </c>
      <c r="AX36" s="199" t="str">
        <f t="shared" si="70"/>
        <v/>
      </c>
      <c r="AY36" s="199" t="str">
        <f t="shared" si="71"/>
        <v/>
      </c>
      <c r="AZ36" s="199" t="str">
        <f t="shared" si="92"/>
        <v/>
      </c>
      <c r="BA36" s="199">
        <f t="shared" si="93"/>
        <v>0</v>
      </c>
      <c r="BB36" s="606"/>
      <c r="BC36" s="199">
        <f>+IFERROR(MIN(BB36*(1+MTR!$E$28)*(1+MTR!$F$28),IF(C36&lt;2018,AZ36+BA36*MTR!$D$35,AZ36+BA36*MTR!$E$36)),0)</f>
        <v>0</v>
      </c>
      <c r="BD36" s="190"/>
      <c r="BE36" s="608"/>
      <c r="BF36" s="190"/>
      <c r="BG36" s="190"/>
      <c r="BH36" s="190"/>
    </row>
    <row r="37" spans="1:60" s="179" customFormat="1">
      <c r="A37" s="607"/>
      <c r="B37" s="76"/>
      <c r="C37" s="77"/>
      <c r="D37" s="77"/>
      <c r="E37" s="77"/>
      <c r="F37" s="77"/>
      <c r="G37" s="76"/>
      <c r="H37" s="212" t="str">
        <f t="shared" si="4"/>
        <v/>
      </c>
      <c r="I37" s="199" t="str">
        <f t="shared" si="5"/>
        <v/>
      </c>
      <c r="J37" s="199" t="str">
        <f t="shared" si="74"/>
        <v/>
      </c>
      <c r="K37" s="199" t="str">
        <f t="shared" si="75"/>
        <v/>
      </c>
      <c r="L37" s="199" t="str">
        <f t="shared" si="76"/>
        <v/>
      </c>
      <c r="M37" s="199" t="str">
        <f t="shared" si="77"/>
        <v/>
      </c>
      <c r="N37" s="199" t="str">
        <f t="shared" si="78"/>
        <v/>
      </c>
      <c r="O37" s="199" t="str">
        <f t="shared" si="79"/>
        <v/>
      </c>
      <c r="P37" s="199" t="str">
        <f t="shared" si="80"/>
        <v/>
      </c>
      <c r="Q37" s="199">
        <f t="shared" si="81"/>
        <v>0</v>
      </c>
      <c r="R37" s="606"/>
      <c r="S37" s="199">
        <f>+IFERROR(MIN(R37*(1+MTR!$C$28),P37+Q37*MTR!$C$35),0)</f>
        <v>0</v>
      </c>
      <c r="U37" s="199" t="str">
        <f t="shared" si="14"/>
        <v/>
      </c>
      <c r="V37" s="199" t="str">
        <f t="shared" si="82"/>
        <v/>
      </c>
      <c r="W37" s="199" t="str">
        <f t="shared" si="83"/>
        <v/>
      </c>
      <c r="X37" s="199" t="str">
        <f t="shared" si="84"/>
        <v/>
      </c>
      <c r="Y37" s="199" t="str">
        <f t="shared" si="85"/>
        <v/>
      </c>
      <c r="Z37" s="199" t="str">
        <f t="shared" si="86"/>
        <v/>
      </c>
      <c r="AA37" s="199" t="str">
        <f t="shared" si="87"/>
        <v/>
      </c>
      <c r="AB37" s="199" t="str">
        <f t="shared" si="88"/>
        <v/>
      </c>
      <c r="AC37" s="199">
        <f t="shared" si="89"/>
        <v>0</v>
      </c>
      <c r="AD37" s="606"/>
      <c r="AE37" s="199">
        <f>+IFERROR(MIN(AD37*(1+MTR!$C$28)*(1+MTR!$D$28),AB37+AC37*MTR!$D$35),0)</f>
        <v>0</v>
      </c>
      <c r="AG37" s="199" t="str">
        <f t="shared" si="65"/>
        <v/>
      </c>
      <c r="AH37" s="199" t="str">
        <f t="shared" si="38"/>
        <v/>
      </c>
      <c r="AI37" s="199" t="str">
        <f t="shared" si="39"/>
        <v/>
      </c>
      <c r="AJ37" s="199" t="str">
        <f t="shared" si="40"/>
        <v/>
      </c>
      <c r="AK37" s="199" t="str">
        <f t="shared" si="41"/>
        <v/>
      </c>
      <c r="AL37" s="199" t="str">
        <f t="shared" si="42"/>
        <v/>
      </c>
      <c r="AM37" s="199" t="str">
        <f t="shared" si="43"/>
        <v/>
      </c>
      <c r="AN37" s="199" t="str">
        <f t="shared" si="44"/>
        <v/>
      </c>
      <c r="AO37" s="199">
        <f t="shared" si="45"/>
        <v>0</v>
      </c>
      <c r="AP37" s="606"/>
      <c r="AQ37" s="199">
        <f>+IFERROR(MIN(AP37*(1+MTR!$E$28)*(1+MTR!$D$28),IF(C37&lt;2018,AN37+AO37*MTR!$D$35,AN37+AO37*MTR!$E$36)),0)</f>
        <v>0</v>
      </c>
      <c r="AS37" s="199" t="str">
        <f t="shared" si="29"/>
        <v/>
      </c>
      <c r="AT37" s="199" t="str">
        <f t="shared" si="90"/>
        <v/>
      </c>
      <c r="AU37" s="199" t="str">
        <f t="shared" si="67"/>
        <v/>
      </c>
      <c r="AV37" s="199" t="str">
        <f t="shared" si="91"/>
        <v/>
      </c>
      <c r="AW37" s="199" t="str">
        <f t="shared" si="69"/>
        <v/>
      </c>
      <c r="AX37" s="199" t="str">
        <f t="shared" si="70"/>
        <v/>
      </c>
      <c r="AY37" s="199" t="str">
        <f t="shared" si="71"/>
        <v/>
      </c>
      <c r="AZ37" s="199" t="str">
        <f t="shared" si="92"/>
        <v/>
      </c>
      <c r="BA37" s="199">
        <f t="shared" si="93"/>
        <v>0</v>
      </c>
      <c r="BB37" s="606"/>
      <c r="BC37" s="199">
        <f>+IFERROR(MIN(BB37*(1+MTR!$E$28)*(1+MTR!$F$28),IF(C37&lt;2018,AZ37+BA37*MTR!$D$35,AZ37+BA37*MTR!$E$36)),0)</f>
        <v>0</v>
      </c>
      <c r="BD37" s="190"/>
      <c r="BE37" s="608"/>
      <c r="BF37" s="190"/>
      <c r="BG37" s="190"/>
      <c r="BH37" s="190"/>
    </row>
    <row r="38" spans="1:60" s="179" customFormat="1">
      <c r="A38" s="607"/>
      <c r="B38" s="76"/>
      <c r="C38" s="77"/>
      <c r="D38" s="77"/>
      <c r="E38" s="77"/>
      <c r="F38" s="77"/>
      <c r="G38" s="76"/>
      <c r="H38" s="212" t="str">
        <f t="shared" si="4"/>
        <v/>
      </c>
      <c r="I38" s="199" t="str">
        <f t="shared" si="5"/>
        <v/>
      </c>
      <c r="J38" s="199" t="str">
        <f t="shared" si="74"/>
        <v/>
      </c>
      <c r="K38" s="199" t="str">
        <f t="shared" si="75"/>
        <v/>
      </c>
      <c r="L38" s="199" t="str">
        <f t="shared" si="76"/>
        <v/>
      </c>
      <c r="M38" s="199" t="str">
        <f t="shared" si="77"/>
        <v/>
      </c>
      <c r="N38" s="199" t="str">
        <f t="shared" si="78"/>
        <v/>
      </c>
      <c r="O38" s="199" t="str">
        <f t="shared" si="79"/>
        <v/>
      </c>
      <c r="P38" s="199" t="str">
        <f t="shared" si="80"/>
        <v/>
      </c>
      <c r="Q38" s="199">
        <f t="shared" si="81"/>
        <v>0</v>
      </c>
      <c r="R38" s="606"/>
      <c r="S38" s="199">
        <f>+IFERROR(MIN(R38*(1+MTR!$C$28),P38+Q38*MTR!$C$35),0)</f>
        <v>0</v>
      </c>
      <c r="U38" s="199" t="str">
        <f t="shared" si="14"/>
        <v/>
      </c>
      <c r="V38" s="199" t="str">
        <f t="shared" si="82"/>
        <v/>
      </c>
      <c r="W38" s="199" t="str">
        <f t="shared" si="83"/>
        <v/>
      </c>
      <c r="X38" s="199" t="str">
        <f t="shared" si="84"/>
        <v/>
      </c>
      <c r="Y38" s="199" t="str">
        <f t="shared" si="85"/>
        <v/>
      </c>
      <c r="Z38" s="199" t="str">
        <f t="shared" si="86"/>
        <v/>
      </c>
      <c r="AA38" s="199" t="str">
        <f t="shared" si="87"/>
        <v/>
      </c>
      <c r="AB38" s="199" t="str">
        <f t="shared" si="88"/>
        <v/>
      </c>
      <c r="AC38" s="199">
        <f t="shared" si="89"/>
        <v>0</v>
      </c>
      <c r="AD38" s="606"/>
      <c r="AE38" s="199">
        <f>+IFERROR(MIN(AD38*(1+MTR!$C$28)*(1+MTR!$D$28),AB38+AC38*MTR!$D$35),0)</f>
        <v>0</v>
      </c>
      <c r="AG38" s="199" t="str">
        <f t="shared" si="65"/>
        <v/>
      </c>
      <c r="AH38" s="199" t="str">
        <f t="shared" si="38"/>
        <v/>
      </c>
      <c r="AI38" s="199" t="str">
        <f t="shared" si="39"/>
        <v/>
      </c>
      <c r="AJ38" s="199" t="str">
        <f t="shared" si="40"/>
        <v/>
      </c>
      <c r="AK38" s="199" t="str">
        <f t="shared" si="41"/>
        <v/>
      </c>
      <c r="AL38" s="199" t="str">
        <f t="shared" si="42"/>
        <v/>
      </c>
      <c r="AM38" s="199" t="str">
        <f t="shared" si="43"/>
        <v/>
      </c>
      <c r="AN38" s="199" t="str">
        <f t="shared" si="44"/>
        <v/>
      </c>
      <c r="AO38" s="199">
        <f t="shared" si="45"/>
        <v>0</v>
      </c>
      <c r="AP38" s="606"/>
      <c r="AQ38" s="199">
        <f>+IFERROR(MIN(AP38*(1+MTR!$E$28)*(1+MTR!$D$28),IF(C38&lt;2018,AN38+AO38*MTR!$D$35,AN38+AO38*MTR!$E$36)),0)</f>
        <v>0</v>
      </c>
      <c r="AS38" s="199" t="str">
        <f t="shared" si="29"/>
        <v/>
      </c>
      <c r="AT38" s="199" t="str">
        <f t="shared" si="90"/>
        <v/>
      </c>
      <c r="AU38" s="199" t="str">
        <f t="shared" si="67"/>
        <v/>
      </c>
      <c r="AV38" s="199" t="str">
        <f t="shared" si="91"/>
        <v/>
      </c>
      <c r="AW38" s="199" t="str">
        <f t="shared" si="69"/>
        <v/>
      </c>
      <c r="AX38" s="199" t="str">
        <f t="shared" si="70"/>
        <v/>
      </c>
      <c r="AY38" s="199" t="str">
        <f t="shared" si="71"/>
        <v/>
      </c>
      <c r="AZ38" s="199" t="str">
        <f t="shared" si="92"/>
        <v/>
      </c>
      <c r="BA38" s="199">
        <f t="shared" si="93"/>
        <v>0</v>
      </c>
      <c r="BB38" s="606"/>
      <c r="BC38" s="199">
        <f>+IFERROR(MIN(BB38*(1+MTR!$E$28)*(1+MTR!$F$28),IF(C38&lt;2018,AZ38+BA38*MTR!$D$35,AZ38+BA38*MTR!$E$36)),0)</f>
        <v>0</v>
      </c>
      <c r="BD38" s="190"/>
      <c r="BE38" s="608"/>
      <c r="BF38" s="190"/>
      <c r="BG38" s="190"/>
      <c r="BH38" s="190"/>
    </row>
    <row r="39" spans="1:60" s="179" customFormat="1">
      <c r="A39" s="607"/>
      <c r="B39" s="76"/>
      <c r="C39" s="77"/>
      <c r="D39" s="77"/>
      <c r="E39" s="77"/>
      <c r="F39" s="77"/>
      <c r="G39" s="76"/>
      <c r="H39" s="212" t="str">
        <f t="shared" si="4"/>
        <v/>
      </c>
      <c r="I39" s="199" t="str">
        <f t="shared" si="5"/>
        <v/>
      </c>
      <c r="J39" s="199" t="str">
        <f t="shared" si="74"/>
        <v/>
      </c>
      <c r="K39" s="199" t="str">
        <f t="shared" si="75"/>
        <v/>
      </c>
      <c r="L39" s="199" t="str">
        <f t="shared" si="76"/>
        <v/>
      </c>
      <c r="M39" s="199" t="str">
        <f t="shared" si="77"/>
        <v/>
      </c>
      <c r="N39" s="199" t="str">
        <f t="shared" si="78"/>
        <v/>
      </c>
      <c r="O39" s="199" t="str">
        <f t="shared" si="79"/>
        <v/>
      </c>
      <c r="P39" s="199" t="str">
        <f t="shared" si="80"/>
        <v/>
      </c>
      <c r="Q39" s="199">
        <f t="shared" si="81"/>
        <v>0</v>
      </c>
      <c r="R39" s="606"/>
      <c r="S39" s="199">
        <f>+IFERROR(MIN(R39*(1+MTR!$C$28),P39+Q39*MTR!$C$35),0)</f>
        <v>0</v>
      </c>
      <c r="U39" s="199" t="str">
        <f t="shared" si="14"/>
        <v/>
      </c>
      <c r="V39" s="199" t="str">
        <f t="shared" si="82"/>
        <v/>
      </c>
      <c r="W39" s="199" t="str">
        <f t="shared" si="83"/>
        <v/>
      </c>
      <c r="X39" s="199" t="str">
        <f t="shared" si="84"/>
        <v/>
      </c>
      <c r="Y39" s="199" t="str">
        <f t="shared" si="85"/>
        <v/>
      </c>
      <c r="Z39" s="199" t="str">
        <f t="shared" si="86"/>
        <v/>
      </c>
      <c r="AA39" s="199" t="str">
        <f t="shared" si="87"/>
        <v/>
      </c>
      <c r="AB39" s="199" t="str">
        <f t="shared" si="88"/>
        <v/>
      </c>
      <c r="AC39" s="199">
        <f t="shared" si="89"/>
        <v>0</v>
      </c>
      <c r="AD39" s="606"/>
      <c r="AE39" s="199">
        <f>+IFERROR(MIN(AD39*(1+MTR!$C$28)*(1+MTR!$D$28),AB39+AC39*MTR!$D$35),0)</f>
        <v>0</v>
      </c>
      <c r="AG39" s="199" t="str">
        <f t="shared" si="65"/>
        <v/>
      </c>
      <c r="AH39" s="199" t="str">
        <f t="shared" si="38"/>
        <v/>
      </c>
      <c r="AI39" s="199" t="str">
        <f t="shared" si="39"/>
        <v/>
      </c>
      <c r="AJ39" s="199" t="str">
        <f t="shared" si="40"/>
        <v/>
      </c>
      <c r="AK39" s="199" t="str">
        <f t="shared" si="41"/>
        <v/>
      </c>
      <c r="AL39" s="199" t="str">
        <f t="shared" si="42"/>
        <v/>
      </c>
      <c r="AM39" s="199" t="str">
        <f t="shared" si="43"/>
        <v/>
      </c>
      <c r="AN39" s="199" t="str">
        <f t="shared" si="44"/>
        <v/>
      </c>
      <c r="AO39" s="199">
        <f t="shared" si="45"/>
        <v>0</v>
      </c>
      <c r="AP39" s="606"/>
      <c r="AQ39" s="199">
        <f>+IFERROR(MIN(AP39*(1+MTR!$E$28)*(1+MTR!$D$28),IF(C39&lt;2018,AN39+AO39*MTR!$D$35,AN39+AO39*MTR!$E$36)),0)</f>
        <v>0</v>
      </c>
      <c r="AS39" s="199" t="str">
        <f t="shared" si="29"/>
        <v/>
      </c>
      <c r="AT39" s="199" t="str">
        <f t="shared" si="90"/>
        <v/>
      </c>
      <c r="AU39" s="199" t="str">
        <f t="shared" si="67"/>
        <v/>
      </c>
      <c r="AV39" s="199" t="str">
        <f t="shared" si="91"/>
        <v/>
      </c>
      <c r="AW39" s="199" t="str">
        <f t="shared" si="69"/>
        <v/>
      </c>
      <c r="AX39" s="199" t="str">
        <f t="shared" si="70"/>
        <v/>
      </c>
      <c r="AY39" s="199" t="str">
        <f t="shared" si="71"/>
        <v/>
      </c>
      <c r="AZ39" s="199" t="str">
        <f t="shared" si="92"/>
        <v/>
      </c>
      <c r="BA39" s="199">
        <f t="shared" si="93"/>
        <v>0</v>
      </c>
      <c r="BB39" s="606"/>
      <c r="BC39" s="199">
        <f>+IFERROR(MIN(BB39*(1+MTR!$E$28)*(1+MTR!$F$28),IF(C39&lt;2018,AZ39+BA39*MTR!$D$35,AZ39+BA39*MTR!$E$36)),0)</f>
        <v>0</v>
      </c>
      <c r="BD39" s="190"/>
      <c r="BE39" s="608"/>
      <c r="BF39" s="190"/>
      <c r="BG39" s="190"/>
      <c r="BH39" s="190"/>
    </row>
    <row r="40" spans="1:60" s="179" customFormat="1">
      <c r="A40" s="607"/>
      <c r="B40" s="76"/>
      <c r="C40" s="77"/>
      <c r="D40" s="77"/>
      <c r="E40" s="77"/>
      <c r="F40" s="77"/>
      <c r="G40" s="76"/>
      <c r="H40" s="212" t="str">
        <f t="shared" si="4"/>
        <v/>
      </c>
      <c r="I40" s="199" t="str">
        <f t="shared" si="5"/>
        <v/>
      </c>
      <c r="J40" s="199" t="str">
        <f t="shared" si="74"/>
        <v/>
      </c>
      <c r="K40" s="199" t="str">
        <f t="shared" si="75"/>
        <v/>
      </c>
      <c r="L40" s="199" t="str">
        <f t="shared" si="76"/>
        <v/>
      </c>
      <c r="M40" s="199" t="str">
        <f t="shared" si="77"/>
        <v/>
      </c>
      <c r="N40" s="199" t="str">
        <f t="shared" si="78"/>
        <v/>
      </c>
      <c r="O40" s="199" t="str">
        <f t="shared" si="79"/>
        <v/>
      </c>
      <c r="P40" s="199" t="str">
        <f t="shared" si="80"/>
        <v/>
      </c>
      <c r="Q40" s="199">
        <f t="shared" si="81"/>
        <v>0</v>
      </c>
      <c r="R40" s="606"/>
      <c r="S40" s="199">
        <f>+IFERROR(MIN(R40*(1+MTR!$C$28),P40+Q40*MTR!$C$35),0)</f>
        <v>0</v>
      </c>
      <c r="U40" s="199" t="str">
        <f t="shared" si="14"/>
        <v/>
      </c>
      <c r="V40" s="199" t="str">
        <f t="shared" si="82"/>
        <v/>
      </c>
      <c r="W40" s="199" t="str">
        <f t="shared" si="83"/>
        <v/>
      </c>
      <c r="X40" s="199" t="str">
        <f t="shared" si="84"/>
        <v/>
      </c>
      <c r="Y40" s="199" t="str">
        <f t="shared" si="85"/>
        <v/>
      </c>
      <c r="Z40" s="199" t="str">
        <f t="shared" si="86"/>
        <v/>
      </c>
      <c r="AA40" s="199" t="str">
        <f t="shared" si="87"/>
        <v/>
      </c>
      <c r="AB40" s="199" t="str">
        <f t="shared" si="88"/>
        <v/>
      </c>
      <c r="AC40" s="199">
        <f t="shared" si="89"/>
        <v>0</v>
      </c>
      <c r="AD40" s="606"/>
      <c r="AE40" s="199">
        <f>+IFERROR(MIN(AD40*(1+MTR!$C$28)*(1+MTR!$D$28),AB40+AC40*MTR!$D$35),0)</f>
        <v>0</v>
      </c>
      <c r="AG40" s="199" t="str">
        <f t="shared" si="65"/>
        <v/>
      </c>
      <c r="AH40" s="199" t="str">
        <f t="shared" si="38"/>
        <v/>
      </c>
      <c r="AI40" s="199" t="str">
        <f t="shared" si="39"/>
        <v/>
      </c>
      <c r="AJ40" s="199" t="str">
        <f t="shared" si="40"/>
        <v/>
      </c>
      <c r="AK40" s="199" t="str">
        <f t="shared" si="41"/>
        <v/>
      </c>
      <c r="AL40" s="199" t="str">
        <f t="shared" si="42"/>
        <v/>
      </c>
      <c r="AM40" s="199" t="str">
        <f t="shared" si="43"/>
        <v/>
      </c>
      <c r="AN40" s="199" t="str">
        <f t="shared" si="44"/>
        <v/>
      </c>
      <c r="AO40" s="199">
        <f t="shared" si="45"/>
        <v>0</v>
      </c>
      <c r="AP40" s="606"/>
      <c r="AQ40" s="199">
        <f>+IFERROR(MIN(AP40*(1+MTR!$E$28)*(1+MTR!$D$28),IF(C40&lt;2018,AN40+AO40*MTR!$D$35,AN40+AO40*MTR!$E$36)),0)</f>
        <v>0</v>
      </c>
      <c r="AS40" s="199" t="str">
        <f t="shared" si="29"/>
        <v/>
      </c>
      <c r="AT40" s="199" t="str">
        <f t="shared" si="90"/>
        <v/>
      </c>
      <c r="AU40" s="199" t="str">
        <f t="shared" si="67"/>
        <v/>
      </c>
      <c r="AV40" s="199" t="str">
        <f t="shared" si="91"/>
        <v/>
      </c>
      <c r="AW40" s="199" t="str">
        <f t="shared" si="69"/>
        <v/>
      </c>
      <c r="AX40" s="199" t="str">
        <f t="shared" si="70"/>
        <v/>
      </c>
      <c r="AY40" s="199" t="str">
        <f t="shared" si="71"/>
        <v/>
      </c>
      <c r="AZ40" s="199" t="str">
        <f t="shared" si="92"/>
        <v/>
      </c>
      <c r="BA40" s="199">
        <f t="shared" si="93"/>
        <v>0</v>
      </c>
      <c r="BB40" s="606"/>
      <c r="BC40" s="199">
        <f>+IFERROR(MIN(BB40*(1+MTR!$E$28)*(1+MTR!$F$28),IF(C40&lt;2018,AZ40+BA40*MTR!$D$35,AZ40+BA40*MTR!$E$36)),0)</f>
        <v>0</v>
      </c>
      <c r="BD40" s="190"/>
      <c r="BE40" s="608"/>
      <c r="BF40" s="190"/>
      <c r="BG40" s="190"/>
      <c r="BH40" s="190"/>
    </row>
    <row r="41" spans="1:60" s="179" customFormat="1">
      <c r="A41" s="607"/>
      <c r="B41" s="76"/>
      <c r="C41" s="77"/>
      <c r="D41" s="77"/>
      <c r="E41" s="77"/>
      <c r="F41" s="77"/>
      <c r="G41" s="76"/>
      <c r="H41" s="212" t="str">
        <f t="shared" si="4"/>
        <v/>
      </c>
      <c r="I41" s="199" t="str">
        <f t="shared" si="5"/>
        <v/>
      </c>
      <c r="J41" s="199" t="str">
        <f t="shared" si="74"/>
        <v/>
      </c>
      <c r="K41" s="199" t="str">
        <f t="shared" si="75"/>
        <v/>
      </c>
      <c r="L41" s="199" t="str">
        <f t="shared" si="76"/>
        <v/>
      </c>
      <c r="M41" s="199" t="str">
        <f t="shared" si="77"/>
        <v/>
      </c>
      <c r="N41" s="199" t="str">
        <f t="shared" si="78"/>
        <v/>
      </c>
      <c r="O41" s="199" t="str">
        <f t="shared" si="79"/>
        <v/>
      </c>
      <c r="P41" s="199" t="str">
        <f t="shared" si="80"/>
        <v/>
      </c>
      <c r="Q41" s="199">
        <f t="shared" si="81"/>
        <v>0</v>
      </c>
      <c r="R41" s="606"/>
      <c r="S41" s="199">
        <f>+IFERROR(MIN(R41*(1+MTR!$C$28),P41+Q41*MTR!$C$35),0)</f>
        <v>0</v>
      </c>
      <c r="U41" s="199" t="str">
        <f t="shared" si="14"/>
        <v/>
      </c>
      <c r="V41" s="199" t="str">
        <f t="shared" si="82"/>
        <v/>
      </c>
      <c r="W41" s="199" t="str">
        <f t="shared" si="83"/>
        <v/>
      </c>
      <c r="X41" s="199" t="str">
        <f t="shared" si="84"/>
        <v/>
      </c>
      <c r="Y41" s="199" t="str">
        <f t="shared" si="85"/>
        <v/>
      </c>
      <c r="Z41" s="199" t="str">
        <f t="shared" si="86"/>
        <v/>
      </c>
      <c r="AA41" s="199" t="str">
        <f t="shared" si="87"/>
        <v/>
      </c>
      <c r="AB41" s="199" t="str">
        <f t="shared" si="88"/>
        <v/>
      </c>
      <c r="AC41" s="199">
        <f t="shared" si="89"/>
        <v>0</v>
      </c>
      <c r="AD41" s="606"/>
      <c r="AE41" s="199">
        <f>+IFERROR(MIN(AD41*(1+MTR!$C$28)*(1+MTR!$D$28),AB41+AC41*MTR!$D$35),0)</f>
        <v>0</v>
      </c>
      <c r="AG41" s="199" t="str">
        <f t="shared" si="65"/>
        <v/>
      </c>
      <c r="AH41" s="199" t="str">
        <f t="shared" si="38"/>
        <v/>
      </c>
      <c r="AI41" s="199" t="str">
        <f t="shared" si="39"/>
        <v/>
      </c>
      <c r="AJ41" s="199" t="str">
        <f t="shared" si="40"/>
        <v/>
      </c>
      <c r="AK41" s="199" t="str">
        <f t="shared" si="41"/>
        <v/>
      </c>
      <c r="AL41" s="199" t="str">
        <f t="shared" si="42"/>
        <v/>
      </c>
      <c r="AM41" s="199" t="str">
        <f t="shared" si="43"/>
        <v/>
      </c>
      <c r="AN41" s="199" t="str">
        <f t="shared" si="44"/>
        <v/>
      </c>
      <c r="AO41" s="199">
        <f t="shared" si="45"/>
        <v>0</v>
      </c>
      <c r="AP41" s="606"/>
      <c r="AQ41" s="199">
        <f>+IFERROR(MIN(AP41*(1+MTR!$E$28)*(1+MTR!$D$28),IF(C41&lt;2018,AN41+AO41*MTR!$D$35,AN41+AO41*MTR!$E$36)),0)</f>
        <v>0</v>
      </c>
      <c r="AS41" s="199" t="str">
        <f t="shared" si="29"/>
        <v/>
      </c>
      <c r="AT41" s="199" t="str">
        <f t="shared" si="90"/>
        <v/>
      </c>
      <c r="AU41" s="199" t="str">
        <f t="shared" si="67"/>
        <v/>
      </c>
      <c r="AV41" s="199" t="str">
        <f t="shared" si="91"/>
        <v/>
      </c>
      <c r="AW41" s="199" t="str">
        <f t="shared" si="69"/>
        <v/>
      </c>
      <c r="AX41" s="199" t="str">
        <f t="shared" si="70"/>
        <v/>
      </c>
      <c r="AY41" s="199" t="str">
        <f t="shared" si="71"/>
        <v/>
      </c>
      <c r="AZ41" s="199" t="str">
        <f t="shared" si="92"/>
        <v/>
      </c>
      <c r="BA41" s="199">
        <f t="shared" si="93"/>
        <v>0</v>
      </c>
      <c r="BB41" s="606"/>
      <c r="BC41" s="199">
        <f>+IFERROR(MIN(BB41*(1+MTR!$E$28)*(1+MTR!$F$28),IF(C41&lt;2018,AZ41+BA41*MTR!$D$35,AZ41+BA41*MTR!$E$36)),0)</f>
        <v>0</v>
      </c>
      <c r="BD41" s="190"/>
      <c r="BE41" s="608"/>
      <c r="BF41" s="190"/>
      <c r="BG41" s="190"/>
      <c r="BH41" s="190"/>
    </row>
    <row r="42" spans="1:60" s="179" customFormat="1">
      <c r="A42" s="607"/>
      <c r="B42" s="76"/>
      <c r="C42" s="77"/>
      <c r="D42" s="77"/>
      <c r="E42" s="77"/>
      <c r="F42" s="77"/>
      <c r="G42" s="76"/>
      <c r="H42" s="212" t="str">
        <f t="shared" si="4"/>
        <v/>
      </c>
      <c r="I42" s="199" t="str">
        <f t="shared" si="5"/>
        <v/>
      </c>
      <c r="J42" s="199" t="str">
        <f t="shared" si="74"/>
        <v/>
      </c>
      <c r="K42" s="199" t="str">
        <f t="shared" si="75"/>
        <v/>
      </c>
      <c r="L42" s="199" t="str">
        <f t="shared" si="76"/>
        <v/>
      </c>
      <c r="M42" s="199" t="str">
        <f t="shared" si="77"/>
        <v/>
      </c>
      <c r="N42" s="199" t="str">
        <f t="shared" si="78"/>
        <v/>
      </c>
      <c r="O42" s="199" t="str">
        <f t="shared" si="79"/>
        <v/>
      </c>
      <c r="P42" s="199" t="str">
        <f t="shared" si="80"/>
        <v/>
      </c>
      <c r="Q42" s="199">
        <f t="shared" si="81"/>
        <v>0</v>
      </c>
      <c r="R42" s="606"/>
      <c r="S42" s="199">
        <f>+IFERROR(MIN(R42*(1+MTR!$C$28),P42+Q42*MTR!$C$35),0)</f>
        <v>0</v>
      </c>
      <c r="U42" s="199" t="str">
        <f t="shared" si="14"/>
        <v/>
      </c>
      <c r="V42" s="199" t="str">
        <f t="shared" si="82"/>
        <v/>
      </c>
      <c r="W42" s="199" t="str">
        <f t="shared" si="83"/>
        <v/>
      </c>
      <c r="X42" s="199" t="str">
        <f t="shared" si="84"/>
        <v/>
      </c>
      <c r="Y42" s="199" t="str">
        <f t="shared" si="85"/>
        <v/>
      </c>
      <c r="Z42" s="199" t="str">
        <f t="shared" si="86"/>
        <v/>
      </c>
      <c r="AA42" s="199" t="str">
        <f t="shared" si="87"/>
        <v/>
      </c>
      <c r="AB42" s="199" t="str">
        <f t="shared" si="88"/>
        <v/>
      </c>
      <c r="AC42" s="199">
        <f t="shared" si="89"/>
        <v>0</v>
      </c>
      <c r="AD42" s="606"/>
      <c r="AE42" s="199">
        <f>+IFERROR(MIN(AD42*(1+MTR!$C$28)*(1+MTR!$D$28),AB42+AC42*MTR!$D$35),0)</f>
        <v>0</v>
      </c>
      <c r="AG42" s="199" t="str">
        <f t="shared" si="65"/>
        <v/>
      </c>
      <c r="AH42" s="199" t="str">
        <f t="shared" si="38"/>
        <v/>
      </c>
      <c r="AI42" s="199" t="str">
        <f t="shared" si="39"/>
        <v/>
      </c>
      <c r="AJ42" s="199" t="str">
        <f t="shared" si="40"/>
        <v/>
      </c>
      <c r="AK42" s="199" t="str">
        <f t="shared" si="41"/>
        <v/>
      </c>
      <c r="AL42" s="199" t="str">
        <f t="shared" si="42"/>
        <v/>
      </c>
      <c r="AM42" s="199" t="str">
        <f t="shared" si="43"/>
        <v/>
      </c>
      <c r="AN42" s="199" t="str">
        <f t="shared" si="44"/>
        <v/>
      </c>
      <c r="AO42" s="199">
        <f t="shared" si="45"/>
        <v>0</v>
      </c>
      <c r="AP42" s="606"/>
      <c r="AQ42" s="199">
        <f>+IFERROR(MIN(AP42*(1+MTR!$E$28)*(1+MTR!$D$28),IF(C42&lt;2018,AN42+AO42*MTR!$D$35,AN42+AO42*MTR!$E$36)),0)</f>
        <v>0</v>
      </c>
      <c r="AS42" s="199" t="str">
        <f t="shared" si="29"/>
        <v/>
      </c>
      <c r="AT42" s="199" t="str">
        <f t="shared" si="90"/>
        <v/>
      </c>
      <c r="AU42" s="199" t="str">
        <f t="shared" si="67"/>
        <v/>
      </c>
      <c r="AV42" s="199" t="str">
        <f t="shared" si="91"/>
        <v/>
      </c>
      <c r="AW42" s="199" t="str">
        <f t="shared" si="69"/>
        <v/>
      </c>
      <c r="AX42" s="199" t="str">
        <f t="shared" si="70"/>
        <v/>
      </c>
      <c r="AY42" s="199" t="str">
        <f t="shared" si="71"/>
        <v/>
      </c>
      <c r="AZ42" s="199" t="str">
        <f t="shared" si="92"/>
        <v/>
      </c>
      <c r="BA42" s="199">
        <f t="shared" si="93"/>
        <v>0</v>
      </c>
      <c r="BB42" s="606"/>
      <c r="BC42" s="199">
        <f>+IFERROR(MIN(BB42*(1+MTR!$E$28)*(1+MTR!$F$28),IF(C42&lt;2018,AZ42+BA42*MTR!$D$35,AZ42+BA42*MTR!$E$36)),0)</f>
        <v>0</v>
      </c>
      <c r="BD42" s="190"/>
      <c r="BE42" s="608"/>
      <c r="BF42" s="190"/>
      <c r="BG42" s="190"/>
      <c r="BH42" s="190"/>
    </row>
    <row r="43" spans="1:60" s="179" customFormat="1">
      <c r="A43" s="607"/>
      <c r="B43" s="76"/>
      <c r="C43" s="77"/>
      <c r="D43" s="77"/>
      <c r="E43" s="77"/>
      <c r="F43" s="77"/>
      <c r="G43" s="76"/>
      <c r="H43" s="212" t="str">
        <f t="shared" si="4"/>
        <v/>
      </c>
      <c r="I43" s="199" t="str">
        <f t="shared" si="5"/>
        <v/>
      </c>
      <c r="J43" s="199" t="str">
        <f t="shared" si="74"/>
        <v/>
      </c>
      <c r="K43" s="199" t="str">
        <f t="shared" si="75"/>
        <v/>
      </c>
      <c r="L43" s="199" t="str">
        <f t="shared" si="76"/>
        <v/>
      </c>
      <c r="M43" s="199" t="str">
        <f t="shared" si="77"/>
        <v/>
      </c>
      <c r="N43" s="199" t="str">
        <f t="shared" si="78"/>
        <v/>
      </c>
      <c r="O43" s="199" t="str">
        <f t="shared" si="79"/>
        <v/>
      </c>
      <c r="P43" s="199" t="str">
        <f t="shared" si="80"/>
        <v/>
      </c>
      <c r="Q43" s="199">
        <f t="shared" si="81"/>
        <v>0</v>
      </c>
      <c r="R43" s="606"/>
      <c r="S43" s="199">
        <f>+IFERROR(MIN(R43*(1+MTR!$C$28),P43+Q43*MTR!$C$35),0)</f>
        <v>0</v>
      </c>
      <c r="U43" s="199" t="str">
        <f t="shared" si="14"/>
        <v/>
      </c>
      <c r="V43" s="199" t="str">
        <f t="shared" si="82"/>
        <v/>
      </c>
      <c r="W43" s="199" t="str">
        <f t="shared" si="83"/>
        <v/>
      </c>
      <c r="X43" s="199" t="str">
        <f t="shared" si="84"/>
        <v/>
      </c>
      <c r="Y43" s="199" t="str">
        <f t="shared" si="85"/>
        <v/>
      </c>
      <c r="Z43" s="199" t="str">
        <f t="shared" si="86"/>
        <v/>
      </c>
      <c r="AA43" s="199" t="str">
        <f t="shared" si="87"/>
        <v/>
      </c>
      <c r="AB43" s="199" t="str">
        <f t="shared" si="88"/>
        <v/>
      </c>
      <c r="AC43" s="199">
        <f t="shared" si="89"/>
        <v>0</v>
      </c>
      <c r="AD43" s="606"/>
      <c r="AE43" s="199">
        <f>+IFERROR(MIN(AD43*(1+MTR!$C$28)*(1+MTR!$D$28),AB43+AC43*MTR!$D$35),0)</f>
        <v>0</v>
      </c>
      <c r="AG43" s="199" t="str">
        <f t="shared" si="65"/>
        <v/>
      </c>
      <c r="AH43" s="199" t="str">
        <f t="shared" si="38"/>
        <v/>
      </c>
      <c r="AI43" s="199" t="str">
        <f t="shared" si="39"/>
        <v/>
      </c>
      <c r="AJ43" s="199" t="str">
        <f t="shared" si="40"/>
        <v/>
      </c>
      <c r="AK43" s="199" t="str">
        <f t="shared" si="41"/>
        <v/>
      </c>
      <c r="AL43" s="199" t="str">
        <f t="shared" si="42"/>
        <v/>
      </c>
      <c r="AM43" s="199" t="str">
        <f t="shared" si="43"/>
        <v/>
      </c>
      <c r="AN43" s="199" t="str">
        <f t="shared" si="44"/>
        <v/>
      </c>
      <c r="AO43" s="199">
        <f t="shared" si="45"/>
        <v>0</v>
      </c>
      <c r="AP43" s="606"/>
      <c r="AQ43" s="199">
        <f>+IFERROR(MIN(AP43*(1+MTR!$E$28)*(1+MTR!$D$28),IF(C43&lt;2018,AN43+AO43*MTR!$D$35,AN43+AO43*MTR!$E$36)),0)</f>
        <v>0</v>
      </c>
      <c r="AS43" s="199" t="str">
        <f t="shared" si="29"/>
        <v/>
      </c>
      <c r="AT43" s="199" t="str">
        <f t="shared" si="90"/>
        <v/>
      </c>
      <c r="AU43" s="199" t="str">
        <f t="shared" si="67"/>
        <v/>
      </c>
      <c r="AV43" s="199" t="str">
        <f t="shared" si="91"/>
        <v/>
      </c>
      <c r="AW43" s="199" t="str">
        <f t="shared" si="69"/>
        <v/>
      </c>
      <c r="AX43" s="199" t="str">
        <f t="shared" si="70"/>
        <v/>
      </c>
      <c r="AY43" s="199" t="str">
        <f t="shared" si="71"/>
        <v/>
      </c>
      <c r="AZ43" s="199" t="str">
        <f t="shared" si="92"/>
        <v/>
      </c>
      <c r="BA43" s="199">
        <f t="shared" si="93"/>
        <v>0</v>
      </c>
      <c r="BB43" s="606"/>
      <c r="BC43" s="199">
        <f>+IFERROR(MIN(BB43*(1+MTR!$E$28)*(1+MTR!$F$28),IF(C43&lt;2018,AZ43+BA43*MTR!$D$35,AZ43+BA43*MTR!$E$36)),0)</f>
        <v>0</v>
      </c>
      <c r="BD43" s="190"/>
      <c r="BE43" s="608"/>
      <c r="BF43" s="190"/>
      <c r="BG43" s="190"/>
      <c r="BH43" s="190"/>
    </row>
    <row r="44" spans="1:60" s="179" customFormat="1">
      <c r="A44" s="607"/>
      <c r="B44" s="76"/>
      <c r="C44" s="77"/>
      <c r="D44" s="77"/>
      <c r="E44" s="77"/>
      <c r="F44" s="77"/>
      <c r="G44" s="76"/>
      <c r="H44" s="212" t="str">
        <f t="shared" si="4"/>
        <v/>
      </c>
      <c r="I44" s="199" t="str">
        <f t="shared" si="5"/>
        <v/>
      </c>
      <c r="J44" s="199" t="str">
        <f t="shared" si="74"/>
        <v/>
      </c>
      <c r="K44" s="199" t="str">
        <f t="shared" si="75"/>
        <v/>
      </c>
      <c r="L44" s="199" t="str">
        <f t="shared" si="76"/>
        <v/>
      </c>
      <c r="M44" s="199" t="str">
        <f t="shared" si="77"/>
        <v/>
      </c>
      <c r="N44" s="199" t="str">
        <f t="shared" si="78"/>
        <v/>
      </c>
      <c r="O44" s="199" t="str">
        <f t="shared" si="79"/>
        <v/>
      </c>
      <c r="P44" s="199" t="str">
        <f t="shared" si="80"/>
        <v/>
      </c>
      <c r="Q44" s="199">
        <f t="shared" si="81"/>
        <v>0</v>
      </c>
      <c r="R44" s="606"/>
      <c r="S44" s="199">
        <f>+IFERROR(MIN(R44*(1+MTR!$C$28),P44+Q44*MTR!$C$35),0)</f>
        <v>0</v>
      </c>
      <c r="U44" s="199" t="str">
        <f t="shared" si="14"/>
        <v/>
      </c>
      <c r="V44" s="199" t="str">
        <f t="shared" si="82"/>
        <v/>
      </c>
      <c r="W44" s="199" t="str">
        <f t="shared" si="83"/>
        <v/>
      </c>
      <c r="X44" s="199" t="str">
        <f t="shared" si="84"/>
        <v/>
      </c>
      <c r="Y44" s="199" t="str">
        <f t="shared" si="85"/>
        <v/>
      </c>
      <c r="Z44" s="199" t="str">
        <f t="shared" si="86"/>
        <v/>
      </c>
      <c r="AA44" s="199" t="str">
        <f t="shared" si="87"/>
        <v/>
      </c>
      <c r="AB44" s="199" t="str">
        <f t="shared" si="88"/>
        <v/>
      </c>
      <c r="AC44" s="199">
        <f t="shared" si="89"/>
        <v>0</v>
      </c>
      <c r="AD44" s="606"/>
      <c r="AE44" s="199">
        <f>+IFERROR(MIN(AD44*(1+MTR!$C$28)*(1+MTR!$D$28),AB44+AC44*MTR!$D$35),0)</f>
        <v>0</v>
      </c>
      <c r="AG44" s="199" t="str">
        <f t="shared" si="65"/>
        <v/>
      </c>
      <c r="AH44" s="199" t="str">
        <f t="shared" si="38"/>
        <v/>
      </c>
      <c r="AI44" s="199" t="str">
        <f t="shared" si="39"/>
        <v/>
      </c>
      <c r="AJ44" s="199" t="str">
        <f t="shared" si="40"/>
        <v/>
      </c>
      <c r="AK44" s="199" t="str">
        <f t="shared" si="41"/>
        <v/>
      </c>
      <c r="AL44" s="199" t="str">
        <f t="shared" si="42"/>
        <v/>
      </c>
      <c r="AM44" s="199" t="str">
        <f t="shared" si="43"/>
        <v/>
      </c>
      <c r="AN44" s="199" t="str">
        <f t="shared" si="44"/>
        <v/>
      </c>
      <c r="AO44" s="199">
        <f t="shared" si="45"/>
        <v>0</v>
      </c>
      <c r="AP44" s="606"/>
      <c r="AQ44" s="199">
        <f>+IFERROR(MIN(AP44*(1+MTR!$E$28)*(1+MTR!$D$28),IF(C44&lt;2018,AN44+AO44*MTR!$D$35,AN44+AO44*MTR!$E$36)),0)</f>
        <v>0</v>
      </c>
      <c r="AS44" s="199" t="str">
        <f t="shared" si="29"/>
        <v/>
      </c>
      <c r="AT44" s="199" t="str">
        <f t="shared" si="90"/>
        <v/>
      </c>
      <c r="AU44" s="199" t="str">
        <f t="shared" si="67"/>
        <v/>
      </c>
      <c r="AV44" s="199" t="str">
        <f t="shared" si="91"/>
        <v/>
      </c>
      <c r="AW44" s="199" t="str">
        <f t="shared" si="69"/>
        <v/>
      </c>
      <c r="AX44" s="199" t="str">
        <f t="shared" si="70"/>
        <v/>
      </c>
      <c r="AY44" s="199" t="str">
        <f t="shared" si="71"/>
        <v/>
      </c>
      <c r="AZ44" s="199" t="str">
        <f t="shared" si="92"/>
        <v/>
      </c>
      <c r="BA44" s="199">
        <f t="shared" si="93"/>
        <v>0</v>
      </c>
      <c r="BB44" s="606"/>
      <c r="BC44" s="199">
        <f>+IFERROR(MIN(BB44*(1+MTR!$E$28)*(1+MTR!$F$28),IF(C44&lt;2018,AZ44+BA44*MTR!$D$35,AZ44+BA44*MTR!$E$36)),0)</f>
        <v>0</v>
      </c>
      <c r="BD44" s="190"/>
      <c r="BE44" s="608"/>
      <c r="BF44" s="190"/>
      <c r="BG44" s="190"/>
      <c r="BH44" s="190"/>
    </row>
    <row r="45" spans="1:60" s="179" customFormat="1">
      <c r="A45" s="607"/>
      <c r="B45" s="76"/>
      <c r="C45" s="77"/>
      <c r="D45" s="77"/>
      <c r="E45" s="77"/>
      <c r="F45" s="77"/>
      <c r="G45" s="76"/>
      <c r="H45" s="212" t="str">
        <f t="shared" si="4"/>
        <v/>
      </c>
      <c r="I45" s="199" t="str">
        <f t="shared" si="5"/>
        <v/>
      </c>
      <c r="J45" s="199" t="str">
        <f t="shared" si="74"/>
        <v/>
      </c>
      <c r="K45" s="199" t="str">
        <f t="shared" si="75"/>
        <v/>
      </c>
      <c r="L45" s="199" t="str">
        <f t="shared" si="76"/>
        <v/>
      </c>
      <c r="M45" s="199" t="str">
        <f t="shared" si="77"/>
        <v/>
      </c>
      <c r="N45" s="199" t="str">
        <f t="shared" si="78"/>
        <v/>
      </c>
      <c r="O45" s="199" t="str">
        <f t="shared" si="79"/>
        <v/>
      </c>
      <c r="P45" s="199" t="str">
        <f t="shared" si="80"/>
        <v/>
      </c>
      <c r="Q45" s="199">
        <f t="shared" si="81"/>
        <v>0</v>
      </c>
      <c r="R45" s="606"/>
      <c r="S45" s="199">
        <f>+IFERROR(MIN(R45*(1+MTR!$C$28),P45+Q45*MTR!$C$35),0)</f>
        <v>0</v>
      </c>
      <c r="U45" s="199" t="str">
        <f t="shared" si="14"/>
        <v/>
      </c>
      <c r="V45" s="199" t="str">
        <f t="shared" si="82"/>
        <v/>
      </c>
      <c r="W45" s="199" t="str">
        <f t="shared" si="83"/>
        <v/>
      </c>
      <c r="X45" s="199" t="str">
        <f t="shared" si="84"/>
        <v/>
      </c>
      <c r="Y45" s="199" t="str">
        <f t="shared" si="85"/>
        <v/>
      </c>
      <c r="Z45" s="199" t="str">
        <f t="shared" si="86"/>
        <v/>
      </c>
      <c r="AA45" s="199" t="str">
        <f t="shared" si="87"/>
        <v/>
      </c>
      <c r="AB45" s="199" t="str">
        <f t="shared" si="88"/>
        <v/>
      </c>
      <c r="AC45" s="199">
        <f t="shared" si="89"/>
        <v>0</v>
      </c>
      <c r="AD45" s="606"/>
      <c r="AE45" s="199">
        <f>+IFERROR(MIN(AD45*(1+MTR!$C$28)*(1+MTR!$D$28),AB45+AC45*MTR!$D$35),0)</f>
        <v>0</v>
      </c>
      <c r="AG45" s="199" t="str">
        <f t="shared" si="65"/>
        <v/>
      </c>
      <c r="AH45" s="199" t="str">
        <f t="shared" si="38"/>
        <v/>
      </c>
      <c r="AI45" s="199" t="str">
        <f t="shared" si="39"/>
        <v/>
      </c>
      <c r="AJ45" s="199" t="str">
        <f t="shared" si="40"/>
        <v/>
      </c>
      <c r="AK45" s="199" t="str">
        <f t="shared" si="41"/>
        <v/>
      </c>
      <c r="AL45" s="199" t="str">
        <f t="shared" si="42"/>
        <v/>
      </c>
      <c r="AM45" s="199" t="str">
        <f t="shared" si="43"/>
        <v/>
      </c>
      <c r="AN45" s="199" t="str">
        <f t="shared" si="44"/>
        <v/>
      </c>
      <c r="AO45" s="199">
        <f t="shared" si="45"/>
        <v>0</v>
      </c>
      <c r="AP45" s="606"/>
      <c r="AQ45" s="199">
        <f>+IFERROR(MIN(AP45*(1+MTR!$E$28)*(1+MTR!$D$28),IF(C45&lt;2018,AN45+AO45*MTR!$D$35,AN45+AO45*MTR!$E$36)),0)</f>
        <v>0</v>
      </c>
      <c r="AS45" s="199" t="str">
        <f t="shared" si="29"/>
        <v/>
      </c>
      <c r="AT45" s="199" t="str">
        <f t="shared" si="90"/>
        <v/>
      </c>
      <c r="AU45" s="199" t="str">
        <f t="shared" si="67"/>
        <v/>
      </c>
      <c r="AV45" s="199" t="str">
        <f t="shared" si="91"/>
        <v/>
      </c>
      <c r="AW45" s="199" t="str">
        <f t="shared" si="69"/>
        <v/>
      </c>
      <c r="AX45" s="199" t="str">
        <f t="shared" si="70"/>
        <v/>
      </c>
      <c r="AY45" s="199" t="str">
        <f t="shared" si="71"/>
        <v/>
      </c>
      <c r="AZ45" s="199" t="str">
        <f t="shared" si="92"/>
        <v/>
      </c>
      <c r="BA45" s="199">
        <f t="shared" si="93"/>
        <v>0</v>
      </c>
      <c r="BB45" s="606"/>
      <c r="BC45" s="199">
        <f>+IFERROR(MIN(BB45*(1+MTR!$E$28)*(1+MTR!$F$28),IF(C45&lt;2018,AZ45+BA45*MTR!$D$35,AZ45+BA45*MTR!$E$36)),0)</f>
        <v>0</v>
      </c>
      <c r="BD45" s="190"/>
      <c r="BE45" s="608"/>
      <c r="BF45" s="190"/>
      <c r="BG45" s="190"/>
      <c r="BH45" s="190"/>
    </row>
    <row r="46" spans="1:60" s="179" customFormat="1">
      <c r="A46" s="607"/>
      <c r="B46" s="76"/>
      <c r="C46" s="77"/>
      <c r="D46" s="77"/>
      <c r="E46" s="77"/>
      <c r="F46" s="77"/>
      <c r="G46" s="76"/>
      <c r="H46" s="212" t="str">
        <f t="shared" si="4"/>
        <v/>
      </c>
      <c r="I46" s="199" t="str">
        <f t="shared" si="5"/>
        <v/>
      </c>
      <c r="J46" s="199" t="str">
        <f t="shared" si="74"/>
        <v/>
      </c>
      <c r="K46" s="199" t="str">
        <f t="shared" si="75"/>
        <v/>
      </c>
      <c r="L46" s="199" t="str">
        <f t="shared" si="76"/>
        <v/>
      </c>
      <c r="M46" s="199" t="str">
        <f t="shared" si="77"/>
        <v/>
      </c>
      <c r="N46" s="199" t="str">
        <f t="shared" si="78"/>
        <v/>
      </c>
      <c r="O46" s="199" t="str">
        <f t="shared" si="79"/>
        <v/>
      </c>
      <c r="P46" s="199" t="str">
        <f t="shared" si="80"/>
        <v/>
      </c>
      <c r="Q46" s="199">
        <f t="shared" si="81"/>
        <v>0</v>
      </c>
      <c r="R46" s="606"/>
      <c r="S46" s="199">
        <f>+IFERROR(MIN(R46*(1+MTR!$C$28),P46+Q46*MTR!$C$35),0)</f>
        <v>0</v>
      </c>
      <c r="U46" s="199" t="str">
        <f t="shared" si="14"/>
        <v/>
      </c>
      <c r="V46" s="199" t="str">
        <f t="shared" si="82"/>
        <v/>
      </c>
      <c r="W46" s="199" t="str">
        <f t="shared" si="83"/>
        <v/>
      </c>
      <c r="X46" s="199" t="str">
        <f t="shared" si="84"/>
        <v/>
      </c>
      <c r="Y46" s="199" t="str">
        <f t="shared" si="85"/>
        <v/>
      </c>
      <c r="Z46" s="199" t="str">
        <f t="shared" si="86"/>
        <v/>
      </c>
      <c r="AA46" s="199" t="str">
        <f t="shared" si="87"/>
        <v/>
      </c>
      <c r="AB46" s="199" t="str">
        <f t="shared" si="88"/>
        <v/>
      </c>
      <c r="AC46" s="199">
        <f t="shared" si="89"/>
        <v>0</v>
      </c>
      <c r="AD46" s="606"/>
      <c r="AE46" s="199">
        <f>+IFERROR(MIN(AD46*(1+MTR!$C$28)*(1+MTR!$D$28),AB46+AC46*MTR!$D$35),0)</f>
        <v>0</v>
      </c>
      <c r="AG46" s="199" t="str">
        <f t="shared" si="65"/>
        <v/>
      </c>
      <c r="AH46" s="199" t="str">
        <f t="shared" si="38"/>
        <v/>
      </c>
      <c r="AI46" s="199" t="str">
        <f t="shared" si="39"/>
        <v/>
      </c>
      <c r="AJ46" s="199" t="str">
        <f t="shared" si="40"/>
        <v/>
      </c>
      <c r="AK46" s="199" t="str">
        <f t="shared" si="41"/>
        <v/>
      </c>
      <c r="AL46" s="199" t="str">
        <f t="shared" si="42"/>
        <v/>
      </c>
      <c r="AM46" s="199" t="str">
        <f t="shared" si="43"/>
        <v/>
      </c>
      <c r="AN46" s="199" t="str">
        <f t="shared" si="44"/>
        <v/>
      </c>
      <c r="AO46" s="199">
        <f t="shared" si="45"/>
        <v>0</v>
      </c>
      <c r="AP46" s="606"/>
      <c r="AQ46" s="199">
        <f>+IFERROR(MIN(AP46*(1+MTR!$E$28)*(1+MTR!$D$28),IF(C46&lt;2018,AN46+AO46*MTR!$D$35,AN46+AO46*MTR!$E$36)),0)</f>
        <v>0</v>
      </c>
      <c r="AS46" s="199" t="str">
        <f t="shared" si="29"/>
        <v/>
      </c>
      <c r="AT46" s="199" t="str">
        <f t="shared" si="90"/>
        <v/>
      </c>
      <c r="AU46" s="199" t="str">
        <f t="shared" si="67"/>
        <v/>
      </c>
      <c r="AV46" s="199" t="str">
        <f t="shared" si="91"/>
        <v/>
      </c>
      <c r="AW46" s="199" t="str">
        <f t="shared" si="69"/>
        <v/>
      </c>
      <c r="AX46" s="199" t="str">
        <f t="shared" si="70"/>
        <v/>
      </c>
      <c r="AY46" s="199" t="str">
        <f t="shared" si="71"/>
        <v/>
      </c>
      <c r="AZ46" s="199" t="str">
        <f t="shared" si="92"/>
        <v/>
      </c>
      <c r="BA46" s="199">
        <f t="shared" si="93"/>
        <v>0</v>
      </c>
      <c r="BB46" s="606"/>
      <c r="BC46" s="199">
        <f>+IFERROR(MIN(BB46*(1+MTR!$E$28)*(1+MTR!$F$28),IF(C46&lt;2018,AZ46+BA46*MTR!$D$35,AZ46+BA46*MTR!$E$36)),0)</f>
        <v>0</v>
      </c>
      <c r="BD46" s="190"/>
      <c r="BE46" s="608"/>
      <c r="BF46" s="190"/>
      <c r="BG46" s="190"/>
      <c r="BH46" s="190"/>
    </row>
    <row r="47" spans="1:60" s="179" customFormat="1">
      <c r="A47" s="607"/>
      <c r="B47" s="76"/>
      <c r="C47" s="77"/>
      <c r="D47" s="77"/>
      <c r="E47" s="77"/>
      <c r="F47" s="77"/>
      <c r="G47" s="76"/>
      <c r="H47" s="212" t="str">
        <f t="shared" si="4"/>
        <v/>
      </c>
      <c r="I47" s="199" t="str">
        <f t="shared" si="5"/>
        <v/>
      </c>
      <c r="J47" s="199" t="str">
        <f t="shared" si="74"/>
        <v/>
      </c>
      <c r="K47" s="199" t="str">
        <f t="shared" si="75"/>
        <v/>
      </c>
      <c r="L47" s="199" t="str">
        <f t="shared" si="76"/>
        <v/>
      </c>
      <c r="M47" s="199" t="str">
        <f t="shared" si="77"/>
        <v/>
      </c>
      <c r="N47" s="199" t="str">
        <f t="shared" si="78"/>
        <v/>
      </c>
      <c r="O47" s="199" t="str">
        <f t="shared" si="79"/>
        <v/>
      </c>
      <c r="P47" s="199" t="str">
        <f t="shared" si="80"/>
        <v/>
      </c>
      <c r="Q47" s="199">
        <f t="shared" si="81"/>
        <v>0</v>
      </c>
      <c r="R47" s="606"/>
      <c r="S47" s="199">
        <f>+IFERROR(MIN(R47*(1+MTR!$C$28),P47+Q47*MTR!$C$35),0)</f>
        <v>0</v>
      </c>
      <c r="U47" s="199" t="str">
        <f t="shared" si="14"/>
        <v/>
      </c>
      <c r="V47" s="199" t="str">
        <f t="shared" si="82"/>
        <v/>
      </c>
      <c r="W47" s="199" t="str">
        <f t="shared" si="83"/>
        <v/>
      </c>
      <c r="X47" s="199" t="str">
        <f t="shared" si="84"/>
        <v/>
      </c>
      <c r="Y47" s="199" t="str">
        <f t="shared" si="85"/>
        <v/>
      </c>
      <c r="Z47" s="199" t="str">
        <f t="shared" si="86"/>
        <v/>
      </c>
      <c r="AA47" s="199" t="str">
        <f t="shared" si="87"/>
        <v/>
      </c>
      <c r="AB47" s="199" t="str">
        <f t="shared" si="88"/>
        <v/>
      </c>
      <c r="AC47" s="199">
        <f t="shared" si="89"/>
        <v>0</v>
      </c>
      <c r="AD47" s="606"/>
      <c r="AE47" s="199">
        <f>+IFERROR(MIN(AD47*(1+MTR!$C$28)*(1+MTR!$D$28),AB47+AC47*MTR!$D$35),0)</f>
        <v>0</v>
      </c>
      <c r="AG47" s="199" t="str">
        <f t="shared" si="65"/>
        <v/>
      </c>
      <c r="AH47" s="199" t="str">
        <f t="shared" si="38"/>
        <v/>
      </c>
      <c r="AI47" s="199" t="str">
        <f t="shared" si="39"/>
        <v/>
      </c>
      <c r="AJ47" s="199" t="str">
        <f t="shared" si="40"/>
        <v/>
      </c>
      <c r="AK47" s="199" t="str">
        <f t="shared" si="41"/>
        <v/>
      </c>
      <c r="AL47" s="199" t="str">
        <f t="shared" si="42"/>
        <v/>
      </c>
      <c r="AM47" s="199" t="str">
        <f t="shared" si="43"/>
        <v/>
      </c>
      <c r="AN47" s="199" t="str">
        <f t="shared" si="44"/>
        <v/>
      </c>
      <c r="AO47" s="199">
        <f t="shared" si="45"/>
        <v>0</v>
      </c>
      <c r="AP47" s="606"/>
      <c r="AQ47" s="199">
        <f>+IFERROR(MIN(AP47*(1+MTR!$E$28)*(1+MTR!$D$28),IF(C47&lt;2018,AN47+AO47*MTR!$D$35,AN47+AO47*MTR!$E$36)),0)</f>
        <v>0</v>
      </c>
      <c r="AS47" s="199" t="str">
        <f t="shared" si="29"/>
        <v/>
      </c>
      <c r="AT47" s="199" t="str">
        <f t="shared" si="90"/>
        <v/>
      </c>
      <c r="AU47" s="199" t="str">
        <f t="shared" si="67"/>
        <v/>
      </c>
      <c r="AV47" s="199" t="str">
        <f t="shared" si="91"/>
        <v/>
      </c>
      <c r="AW47" s="199" t="str">
        <f t="shared" si="69"/>
        <v/>
      </c>
      <c r="AX47" s="199" t="str">
        <f t="shared" si="70"/>
        <v/>
      </c>
      <c r="AY47" s="199" t="str">
        <f t="shared" si="71"/>
        <v/>
      </c>
      <c r="AZ47" s="199" t="str">
        <f t="shared" si="92"/>
        <v/>
      </c>
      <c r="BA47" s="199">
        <f t="shared" si="93"/>
        <v>0</v>
      </c>
      <c r="BB47" s="606"/>
      <c r="BC47" s="199">
        <f>+IFERROR(MIN(BB47*(1+MTR!$E$28)*(1+MTR!$F$28),IF(C47&lt;2018,AZ47+BA47*MTR!$D$35,AZ47+BA47*MTR!$E$36)),0)</f>
        <v>0</v>
      </c>
      <c r="BD47" s="190"/>
      <c r="BE47" s="608"/>
      <c r="BF47" s="190"/>
      <c r="BG47" s="190"/>
      <c r="BH47" s="190"/>
    </row>
    <row r="48" spans="1:60" s="179" customFormat="1">
      <c r="A48" s="607"/>
      <c r="B48" s="76"/>
      <c r="C48" s="77"/>
      <c r="D48" s="77"/>
      <c r="E48" s="77"/>
      <c r="F48" s="77"/>
      <c r="G48" s="76"/>
      <c r="H48" s="212" t="str">
        <f t="shared" si="4"/>
        <v/>
      </c>
      <c r="I48" s="199" t="str">
        <f t="shared" si="5"/>
        <v/>
      </c>
      <c r="J48" s="199" t="str">
        <f t="shared" si="74"/>
        <v/>
      </c>
      <c r="K48" s="199" t="str">
        <f t="shared" si="75"/>
        <v/>
      </c>
      <c r="L48" s="199" t="str">
        <f t="shared" si="76"/>
        <v/>
      </c>
      <c r="M48" s="199" t="str">
        <f t="shared" si="77"/>
        <v/>
      </c>
      <c r="N48" s="199" t="str">
        <f t="shared" si="78"/>
        <v/>
      </c>
      <c r="O48" s="199" t="str">
        <f t="shared" si="79"/>
        <v/>
      </c>
      <c r="P48" s="199" t="str">
        <f t="shared" si="80"/>
        <v/>
      </c>
      <c r="Q48" s="199">
        <f t="shared" si="81"/>
        <v>0</v>
      </c>
      <c r="R48" s="606"/>
      <c r="S48" s="199">
        <f>+IFERROR(MIN(R48*(1+MTR!$C$28),P48+Q48*MTR!$C$35),0)</f>
        <v>0</v>
      </c>
      <c r="U48" s="199" t="str">
        <f t="shared" si="14"/>
        <v/>
      </c>
      <c r="V48" s="199" t="str">
        <f t="shared" si="82"/>
        <v/>
      </c>
      <c r="W48" s="199" t="str">
        <f t="shared" si="83"/>
        <v/>
      </c>
      <c r="X48" s="199" t="str">
        <f t="shared" si="84"/>
        <v/>
      </c>
      <c r="Y48" s="199" t="str">
        <f t="shared" si="85"/>
        <v/>
      </c>
      <c r="Z48" s="199" t="str">
        <f t="shared" si="86"/>
        <v/>
      </c>
      <c r="AA48" s="199" t="str">
        <f t="shared" si="87"/>
        <v/>
      </c>
      <c r="AB48" s="199" t="str">
        <f t="shared" si="88"/>
        <v/>
      </c>
      <c r="AC48" s="199">
        <f t="shared" si="89"/>
        <v>0</v>
      </c>
      <c r="AD48" s="606"/>
      <c r="AE48" s="199">
        <f>+IFERROR(MIN(AD48*(1+MTR!$C$28)*(1+MTR!$D$28),AB48+AC48*MTR!$D$35),0)</f>
        <v>0</v>
      </c>
      <c r="AG48" s="199" t="str">
        <f t="shared" si="65"/>
        <v/>
      </c>
      <c r="AH48" s="199" t="str">
        <f t="shared" si="38"/>
        <v/>
      </c>
      <c r="AI48" s="199" t="str">
        <f t="shared" si="39"/>
        <v/>
      </c>
      <c r="AJ48" s="199" t="str">
        <f t="shared" si="40"/>
        <v/>
      </c>
      <c r="AK48" s="199" t="str">
        <f t="shared" si="41"/>
        <v/>
      </c>
      <c r="AL48" s="199" t="str">
        <f t="shared" si="42"/>
        <v/>
      </c>
      <c r="AM48" s="199" t="str">
        <f t="shared" si="43"/>
        <v/>
      </c>
      <c r="AN48" s="199" t="str">
        <f t="shared" si="44"/>
        <v/>
      </c>
      <c r="AO48" s="199">
        <f t="shared" si="45"/>
        <v>0</v>
      </c>
      <c r="AP48" s="606"/>
      <c r="AQ48" s="199">
        <f>+IFERROR(MIN(AP48*(1+MTR!$E$28)*(1+MTR!$D$28),IF(C48&lt;2018,AN48+AO48*MTR!$D$35,AN48+AO48*MTR!$E$36)),0)</f>
        <v>0</v>
      </c>
      <c r="AS48" s="199" t="str">
        <f t="shared" si="29"/>
        <v/>
      </c>
      <c r="AT48" s="199" t="str">
        <f t="shared" si="90"/>
        <v/>
      </c>
      <c r="AU48" s="199" t="str">
        <f t="shared" si="67"/>
        <v/>
      </c>
      <c r="AV48" s="199" t="str">
        <f t="shared" si="91"/>
        <v/>
      </c>
      <c r="AW48" s="199" t="str">
        <f t="shared" si="69"/>
        <v/>
      </c>
      <c r="AX48" s="199" t="str">
        <f t="shared" si="70"/>
        <v/>
      </c>
      <c r="AY48" s="199" t="str">
        <f t="shared" si="71"/>
        <v/>
      </c>
      <c r="AZ48" s="199" t="str">
        <f t="shared" si="92"/>
        <v/>
      </c>
      <c r="BA48" s="199">
        <f t="shared" si="93"/>
        <v>0</v>
      </c>
      <c r="BB48" s="606"/>
      <c r="BC48" s="199">
        <f>+IFERROR(MIN(BB48*(1+MTR!$E$28)*(1+MTR!$F$28),IF(C48&lt;2018,AZ48+BA48*MTR!$D$35,AZ48+BA48*MTR!$E$36)),0)</f>
        <v>0</v>
      </c>
      <c r="BD48" s="190"/>
      <c r="BE48" s="608"/>
      <c r="BF48" s="190"/>
      <c r="BG48" s="190"/>
      <c r="BH48" s="190"/>
    </row>
    <row r="49" spans="1:60" s="179" customFormat="1">
      <c r="A49" s="607"/>
      <c r="B49" s="76"/>
      <c r="C49" s="77"/>
      <c r="D49" s="77"/>
      <c r="E49" s="77"/>
      <c r="F49" s="77"/>
      <c r="G49" s="76"/>
      <c r="H49" s="212" t="str">
        <f t="shared" si="4"/>
        <v/>
      </c>
      <c r="I49" s="199" t="str">
        <f t="shared" si="5"/>
        <v/>
      </c>
      <c r="J49" s="199" t="str">
        <f t="shared" si="74"/>
        <v/>
      </c>
      <c r="K49" s="199" t="str">
        <f t="shared" si="75"/>
        <v/>
      </c>
      <c r="L49" s="199" t="str">
        <f t="shared" si="76"/>
        <v/>
      </c>
      <c r="M49" s="199" t="str">
        <f t="shared" si="77"/>
        <v/>
      </c>
      <c r="N49" s="199" t="str">
        <f t="shared" si="78"/>
        <v/>
      </c>
      <c r="O49" s="199" t="str">
        <f t="shared" si="79"/>
        <v/>
      </c>
      <c r="P49" s="199" t="str">
        <f t="shared" si="80"/>
        <v/>
      </c>
      <c r="Q49" s="199">
        <f t="shared" si="81"/>
        <v>0</v>
      </c>
      <c r="R49" s="606"/>
      <c r="S49" s="199">
        <f>+IFERROR(MIN(R49*(1+MTR!$C$28),P49+Q49*MTR!$C$35),0)</f>
        <v>0</v>
      </c>
      <c r="U49" s="199" t="str">
        <f t="shared" si="14"/>
        <v/>
      </c>
      <c r="V49" s="199" t="str">
        <f t="shared" si="82"/>
        <v/>
      </c>
      <c r="W49" s="199" t="str">
        <f t="shared" si="83"/>
        <v/>
      </c>
      <c r="X49" s="199" t="str">
        <f t="shared" si="84"/>
        <v/>
      </c>
      <c r="Y49" s="199" t="str">
        <f t="shared" si="85"/>
        <v/>
      </c>
      <c r="Z49" s="199" t="str">
        <f t="shared" si="86"/>
        <v/>
      </c>
      <c r="AA49" s="199" t="str">
        <f t="shared" si="87"/>
        <v/>
      </c>
      <c r="AB49" s="199" t="str">
        <f t="shared" si="88"/>
        <v/>
      </c>
      <c r="AC49" s="199">
        <f t="shared" si="89"/>
        <v>0</v>
      </c>
      <c r="AD49" s="606"/>
      <c r="AE49" s="199">
        <f>+IFERROR(MIN(AD49*(1+MTR!$C$28)*(1+MTR!$D$28),AB49+AC49*MTR!$D$35),0)</f>
        <v>0</v>
      </c>
      <c r="AG49" s="199" t="str">
        <f t="shared" si="65"/>
        <v/>
      </c>
      <c r="AH49" s="199" t="str">
        <f t="shared" si="38"/>
        <v/>
      </c>
      <c r="AI49" s="199" t="str">
        <f t="shared" si="39"/>
        <v/>
      </c>
      <c r="AJ49" s="199" t="str">
        <f t="shared" si="40"/>
        <v/>
      </c>
      <c r="AK49" s="199" t="str">
        <f t="shared" si="41"/>
        <v/>
      </c>
      <c r="AL49" s="199" t="str">
        <f t="shared" si="42"/>
        <v/>
      </c>
      <c r="AM49" s="199" t="str">
        <f t="shared" si="43"/>
        <v/>
      </c>
      <c r="AN49" s="199" t="str">
        <f t="shared" si="44"/>
        <v/>
      </c>
      <c r="AO49" s="199">
        <f t="shared" si="45"/>
        <v>0</v>
      </c>
      <c r="AP49" s="606"/>
      <c r="AQ49" s="199">
        <f>+IFERROR(MIN(AP49*(1+MTR!$E$28)*(1+MTR!$D$28),IF(C49&lt;2018,AN49+AO49*MTR!$D$35,AN49+AO49*MTR!$E$36)),0)</f>
        <v>0</v>
      </c>
      <c r="AS49" s="199" t="str">
        <f t="shared" si="29"/>
        <v/>
      </c>
      <c r="AT49" s="199" t="str">
        <f t="shared" si="90"/>
        <v/>
      </c>
      <c r="AU49" s="199" t="str">
        <f t="shared" si="67"/>
        <v/>
      </c>
      <c r="AV49" s="199" t="str">
        <f t="shared" si="91"/>
        <v/>
      </c>
      <c r="AW49" s="199" t="str">
        <f t="shared" si="69"/>
        <v/>
      </c>
      <c r="AX49" s="199" t="str">
        <f t="shared" si="70"/>
        <v/>
      </c>
      <c r="AY49" s="199" t="str">
        <f t="shared" si="71"/>
        <v/>
      </c>
      <c r="AZ49" s="199" t="str">
        <f t="shared" si="92"/>
        <v/>
      </c>
      <c r="BA49" s="199">
        <f t="shared" si="93"/>
        <v>0</v>
      </c>
      <c r="BB49" s="606"/>
      <c r="BC49" s="199">
        <f>+IFERROR(MIN(BB49*(1+MTR!$E$28)*(1+MTR!$F$28),IF(C49&lt;2018,AZ49+BA49*MTR!$D$35,AZ49+BA49*MTR!$E$36)),0)</f>
        <v>0</v>
      </c>
      <c r="BD49" s="190"/>
      <c r="BE49" s="608"/>
      <c r="BF49" s="190"/>
      <c r="BG49" s="190"/>
      <c r="BH49" s="190"/>
    </row>
    <row r="50" spans="1:60" s="179" customFormat="1">
      <c r="A50" s="607"/>
      <c r="B50" s="76"/>
      <c r="C50" s="77"/>
      <c r="D50" s="77"/>
      <c r="E50" s="77"/>
      <c r="F50" s="77"/>
      <c r="G50" s="76"/>
      <c r="H50" s="212" t="str">
        <f t="shared" si="4"/>
        <v/>
      </c>
      <c r="I50" s="199" t="str">
        <f t="shared" si="5"/>
        <v/>
      </c>
      <c r="J50" s="199" t="str">
        <f t="shared" si="74"/>
        <v/>
      </c>
      <c r="K50" s="199" t="str">
        <f t="shared" si="75"/>
        <v/>
      </c>
      <c r="L50" s="199" t="str">
        <f t="shared" si="76"/>
        <v/>
      </c>
      <c r="M50" s="199" t="str">
        <f t="shared" si="77"/>
        <v/>
      </c>
      <c r="N50" s="199" t="str">
        <f t="shared" si="78"/>
        <v/>
      </c>
      <c r="O50" s="199" t="str">
        <f t="shared" si="79"/>
        <v/>
      </c>
      <c r="P50" s="199" t="str">
        <f t="shared" si="80"/>
        <v/>
      </c>
      <c r="Q50" s="199">
        <f t="shared" si="81"/>
        <v>0</v>
      </c>
      <c r="R50" s="606"/>
      <c r="S50" s="199">
        <f>+IFERROR(MIN(R50*(1+MTR!$C$28),P50+Q50*MTR!$C$35),0)</f>
        <v>0</v>
      </c>
      <c r="U50" s="199" t="str">
        <f t="shared" si="14"/>
        <v/>
      </c>
      <c r="V50" s="199" t="str">
        <f t="shared" si="82"/>
        <v/>
      </c>
      <c r="W50" s="199" t="str">
        <f t="shared" si="83"/>
        <v/>
      </c>
      <c r="X50" s="199" t="str">
        <f t="shared" si="84"/>
        <v/>
      </c>
      <c r="Y50" s="199" t="str">
        <f t="shared" si="85"/>
        <v/>
      </c>
      <c r="Z50" s="199" t="str">
        <f t="shared" si="86"/>
        <v/>
      </c>
      <c r="AA50" s="199" t="str">
        <f t="shared" si="87"/>
        <v/>
      </c>
      <c r="AB50" s="199" t="str">
        <f t="shared" si="88"/>
        <v/>
      </c>
      <c r="AC50" s="199">
        <f t="shared" si="89"/>
        <v>0</v>
      </c>
      <c r="AD50" s="606"/>
      <c r="AE50" s="199">
        <f>+IFERROR(MIN(AD50*(1+MTR!$C$28)*(1+MTR!$D$28),AB50+AC50*MTR!$D$35),0)</f>
        <v>0</v>
      </c>
      <c r="AG50" s="199" t="str">
        <f t="shared" si="65"/>
        <v/>
      </c>
      <c r="AH50" s="199" t="str">
        <f t="shared" si="38"/>
        <v/>
      </c>
      <c r="AI50" s="199" t="str">
        <f t="shared" si="39"/>
        <v/>
      </c>
      <c r="AJ50" s="199" t="str">
        <f t="shared" si="40"/>
        <v/>
      </c>
      <c r="AK50" s="199" t="str">
        <f t="shared" si="41"/>
        <v/>
      </c>
      <c r="AL50" s="199" t="str">
        <f t="shared" si="42"/>
        <v/>
      </c>
      <c r="AM50" s="199" t="str">
        <f t="shared" si="43"/>
        <v/>
      </c>
      <c r="AN50" s="199" t="str">
        <f t="shared" si="44"/>
        <v/>
      </c>
      <c r="AO50" s="199">
        <f t="shared" si="45"/>
        <v>0</v>
      </c>
      <c r="AP50" s="606"/>
      <c r="AQ50" s="199">
        <f>+IFERROR(MIN(AP50*(1+MTR!$E$28)*(1+MTR!$D$28),IF(C50&lt;2018,AN50+AO50*MTR!$D$35,AN50+AO50*MTR!$E$36)),0)</f>
        <v>0</v>
      </c>
      <c r="AS50" s="199" t="str">
        <f t="shared" si="29"/>
        <v/>
      </c>
      <c r="AT50" s="199" t="str">
        <f t="shared" si="90"/>
        <v/>
      </c>
      <c r="AU50" s="199" t="str">
        <f t="shared" si="67"/>
        <v/>
      </c>
      <c r="AV50" s="199" t="str">
        <f t="shared" si="91"/>
        <v/>
      </c>
      <c r="AW50" s="199" t="str">
        <f t="shared" si="69"/>
        <v/>
      </c>
      <c r="AX50" s="199" t="str">
        <f t="shared" si="70"/>
        <v/>
      </c>
      <c r="AY50" s="199" t="str">
        <f t="shared" si="71"/>
        <v/>
      </c>
      <c r="AZ50" s="199" t="str">
        <f t="shared" si="92"/>
        <v/>
      </c>
      <c r="BA50" s="199">
        <f t="shared" si="93"/>
        <v>0</v>
      </c>
      <c r="BB50" s="606"/>
      <c r="BC50" s="199">
        <f>+IFERROR(MIN(BB50*(1+MTR!$E$28)*(1+MTR!$F$28),IF(C50&lt;2018,AZ50+BA50*MTR!$D$35,AZ50+BA50*MTR!$E$36)),0)</f>
        <v>0</v>
      </c>
      <c r="BD50" s="190"/>
      <c r="BE50" s="608"/>
      <c r="BF50" s="190"/>
      <c r="BG50" s="190"/>
      <c r="BH50" s="190"/>
    </row>
    <row r="51" spans="1:60" s="179" customFormat="1">
      <c r="A51" s="607"/>
      <c r="B51" s="76"/>
      <c r="C51" s="77"/>
      <c r="D51" s="77"/>
      <c r="E51" s="77"/>
      <c r="F51" s="77"/>
      <c r="G51" s="76"/>
      <c r="H51" s="212" t="str">
        <f t="shared" si="4"/>
        <v/>
      </c>
      <c r="I51" s="199" t="str">
        <f t="shared" si="5"/>
        <v/>
      </c>
      <c r="J51" s="199" t="str">
        <f t="shared" si="74"/>
        <v/>
      </c>
      <c r="K51" s="199" t="str">
        <f t="shared" si="75"/>
        <v/>
      </c>
      <c r="L51" s="199" t="str">
        <f t="shared" si="76"/>
        <v/>
      </c>
      <c r="M51" s="199" t="str">
        <f t="shared" si="77"/>
        <v/>
      </c>
      <c r="N51" s="199" t="str">
        <f t="shared" si="78"/>
        <v/>
      </c>
      <c r="O51" s="199" t="str">
        <f t="shared" si="79"/>
        <v/>
      </c>
      <c r="P51" s="199" t="str">
        <f t="shared" si="80"/>
        <v/>
      </c>
      <c r="Q51" s="199">
        <f t="shared" si="81"/>
        <v>0</v>
      </c>
      <c r="R51" s="606"/>
      <c r="S51" s="199">
        <f>+IFERROR(MIN(R51*(1+MTR!$C$28),P51+Q51*MTR!$C$35),0)</f>
        <v>0</v>
      </c>
      <c r="U51" s="199" t="str">
        <f t="shared" si="14"/>
        <v/>
      </c>
      <c r="V51" s="199" t="str">
        <f t="shared" si="82"/>
        <v/>
      </c>
      <c r="W51" s="199" t="str">
        <f t="shared" si="83"/>
        <v/>
      </c>
      <c r="X51" s="199" t="str">
        <f t="shared" si="84"/>
        <v/>
      </c>
      <c r="Y51" s="199" t="str">
        <f t="shared" si="85"/>
        <v/>
      </c>
      <c r="Z51" s="199" t="str">
        <f t="shared" si="86"/>
        <v/>
      </c>
      <c r="AA51" s="199" t="str">
        <f t="shared" si="87"/>
        <v/>
      </c>
      <c r="AB51" s="199" t="str">
        <f t="shared" si="88"/>
        <v/>
      </c>
      <c r="AC51" s="199">
        <f t="shared" si="89"/>
        <v>0</v>
      </c>
      <c r="AD51" s="606"/>
      <c r="AE51" s="199">
        <f>+IFERROR(MIN(AD51*(1+MTR!$C$28)*(1+MTR!$D$28),AB51+AC51*MTR!$D$35),0)</f>
        <v>0</v>
      </c>
      <c r="AG51" s="199" t="str">
        <f t="shared" si="65"/>
        <v/>
      </c>
      <c r="AH51" s="199" t="str">
        <f t="shared" si="38"/>
        <v/>
      </c>
      <c r="AI51" s="199" t="str">
        <f t="shared" si="39"/>
        <v/>
      </c>
      <c r="AJ51" s="199" t="str">
        <f t="shared" si="40"/>
        <v/>
      </c>
      <c r="AK51" s="199" t="str">
        <f t="shared" si="41"/>
        <v/>
      </c>
      <c r="AL51" s="199" t="str">
        <f t="shared" si="42"/>
        <v/>
      </c>
      <c r="AM51" s="199" t="str">
        <f t="shared" si="43"/>
        <v/>
      </c>
      <c r="AN51" s="199" t="str">
        <f t="shared" si="44"/>
        <v/>
      </c>
      <c r="AO51" s="199">
        <f t="shared" si="45"/>
        <v>0</v>
      </c>
      <c r="AP51" s="606"/>
      <c r="AQ51" s="199">
        <f>+IFERROR(MIN(AP51*(1+MTR!$E$28)*(1+MTR!$D$28),IF(C51&lt;2018,AN51+AO51*MTR!$D$35,AN51+AO51*MTR!$E$36)),0)</f>
        <v>0</v>
      </c>
      <c r="AS51" s="199" t="str">
        <f t="shared" si="29"/>
        <v/>
      </c>
      <c r="AT51" s="199" t="str">
        <f t="shared" si="90"/>
        <v/>
      </c>
      <c r="AU51" s="199" t="str">
        <f t="shared" si="67"/>
        <v/>
      </c>
      <c r="AV51" s="199" t="str">
        <f t="shared" si="91"/>
        <v/>
      </c>
      <c r="AW51" s="199" t="str">
        <f t="shared" si="69"/>
        <v/>
      </c>
      <c r="AX51" s="199" t="str">
        <f t="shared" si="70"/>
        <v/>
      </c>
      <c r="AY51" s="199" t="str">
        <f t="shared" si="71"/>
        <v/>
      </c>
      <c r="AZ51" s="199" t="str">
        <f t="shared" si="92"/>
        <v/>
      </c>
      <c r="BA51" s="199">
        <f t="shared" si="93"/>
        <v>0</v>
      </c>
      <c r="BB51" s="606"/>
      <c r="BC51" s="199">
        <f>+IFERROR(MIN(BB51*(1+MTR!$E$28)*(1+MTR!$F$28),IF(C51&lt;2018,AZ51+BA51*MTR!$D$35,AZ51+BA51*MTR!$E$36)),0)</f>
        <v>0</v>
      </c>
      <c r="BD51" s="190"/>
      <c r="BE51" s="608"/>
      <c r="BF51" s="190"/>
      <c r="BG51" s="190"/>
      <c r="BH51" s="190"/>
    </row>
    <row r="52" spans="1:60" s="179" customFormat="1">
      <c r="A52" s="607"/>
      <c r="B52" s="76"/>
      <c r="C52" s="77"/>
      <c r="D52" s="77"/>
      <c r="E52" s="77"/>
      <c r="F52" s="77"/>
      <c r="G52" s="76"/>
      <c r="H52" s="212" t="str">
        <f t="shared" si="4"/>
        <v/>
      </c>
      <c r="I52" s="199" t="str">
        <f t="shared" si="5"/>
        <v/>
      </c>
      <c r="J52" s="199" t="str">
        <f t="shared" si="74"/>
        <v/>
      </c>
      <c r="K52" s="199" t="str">
        <f t="shared" si="75"/>
        <v/>
      </c>
      <c r="L52" s="199" t="str">
        <f t="shared" si="76"/>
        <v/>
      </c>
      <c r="M52" s="199" t="str">
        <f t="shared" si="77"/>
        <v/>
      </c>
      <c r="N52" s="199" t="str">
        <f t="shared" si="78"/>
        <v/>
      </c>
      <c r="O52" s="199" t="str">
        <f t="shared" si="79"/>
        <v/>
      </c>
      <c r="P52" s="199" t="str">
        <f t="shared" si="80"/>
        <v/>
      </c>
      <c r="Q52" s="199">
        <f t="shared" si="81"/>
        <v>0</v>
      </c>
      <c r="R52" s="606"/>
      <c r="S52" s="199">
        <f>+IFERROR(MIN(R52*(1+MTR!$C$28),P52+Q52*MTR!$C$35),0)</f>
        <v>0</v>
      </c>
      <c r="U52" s="199" t="str">
        <f t="shared" si="14"/>
        <v/>
      </c>
      <c r="V52" s="199" t="str">
        <f t="shared" si="82"/>
        <v/>
      </c>
      <c r="W52" s="199" t="str">
        <f t="shared" si="83"/>
        <v/>
      </c>
      <c r="X52" s="199" t="str">
        <f t="shared" si="84"/>
        <v/>
      </c>
      <c r="Y52" s="199" t="str">
        <f t="shared" si="85"/>
        <v/>
      </c>
      <c r="Z52" s="199" t="str">
        <f t="shared" si="86"/>
        <v/>
      </c>
      <c r="AA52" s="199" t="str">
        <f t="shared" si="87"/>
        <v/>
      </c>
      <c r="AB52" s="199" t="str">
        <f t="shared" si="88"/>
        <v/>
      </c>
      <c r="AC52" s="199">
        <f t="shared" si="89"/>
        <v>0</v>
      </c>
      <c r="AD52" s="606"/>
      <c r="AE52" s="199">
        <f>+IFERROR(MIN(AD52*(1+MTR!$C$28)*(1+MTR!$D$28),AB52+AC52*MTR!$D$35),0)</f>
        <v>0</v>
      </c>
      <c r="AG52" s="199" t="str">
        <f t="shared" si="65"/>
        <v/>
      </c>
      <c r="AH52" s="199" t="str">
        <f t="shared" si="38"/>
        <v/>
      </c>
      <c r="AI52" s="199" t="str">
        <f t="shared" si="39"/>
        <v/>
      </c>
      <c r="AJ52" s="199" t="str">
        <f t="shared" si="40"/>
        <v/>
      </c>
      <c r="AK52" s="199" t="str">
        <f t="shared" si="41"/>
        <v/>
      </c>
      <c r="AL52" s="199" t="str">
        <f t="shared" si="42"/>
        <v/>
      </c>
      <c r="AM52" s="199" t="str">
        <f t="shared" si="43"/>
        <v/>
      </c>
      <c r="AN52" s="199" t="str">
        <f t="shared" si="44"/>
        <v/>
      </c>
      <c r="AO52" s="199">
        <f t="shared" si="45"/>
        <v>0</v>
      </c>
      <c r="AP52" s="606"/>
      <c r="AQ52" s="199">
        <f>+IFERROR(MIN(AP52*(1+MTR!$E$28)*(1+MTR!$D$28),IF(C52&lt;2018,AN52+AO52*MTR!$D$35,AN52+AO52*MTR!$E$36)),0)</f>
        <v>0</v>
      </c>
      <c r="AS52" s="199" t="str">
        <f t="shared" si="29"/>
        <v/>
      </c>
      <c r="AT52" s="199" t="str">
        <f t="shared" si="90"/>
        <v/>
      </c>
      <c r="AU52" s="199" t="str">
        <f t="shared" si="67"/>
        <v/>
      </c>
      <c r="AV52" s="199" t="str">
        <f t="shared" si="91"/>
        <v/>
      </c>
      <c r="AW52" s="199" t="str">
        <f t="shared" si="69"/>
        <v/>
      </c>
      <c r="AX52" s="199" t="str">
        <f t="shared" si="70"/>
        <v/>
      </c>
      <c r="AY52" s="199" t="str">
        <f t="shared" si="71"/>
        <v/>
      </c>
      <c r="AZ52" s="199" t="str">
        <f t="shared" si="92"/>
        <v/>
      </c>
      <c r="BA52" s="199">
        <f t="shared" si="93"/>
        <v>0</v>
      </c>
      <c r="BB52" s="606"/>
      <c r="BC52" s="199">
        <f>+IFERROR(MIN(BB52*(1+MTR!$E$28)*(1+MTR!$F$28),IF(C52&lt;2018,AZ52+BA52*MTR!$D$35,AZ52+BA52*MTR!$E$36)),0)</f>
        <v>0</v>
      </c>
      <c r="BD52" s="190"/>
      <c r="BE52" s="608"/>
      <c r="BF52" s="190"/>
      <c r="BG52" s="190"/>
      <c r="BH52" s="190"/>
    </row>
    <row r="53" spans="1:60" s="179" customFormat="1">
      <c r="A53" s="607"/>
      <c r="B53" s="76"/>
      <c r="C53" s="77"/>
      <c r="D53" s="77"/>
      <c r="E53" s="77"/>
      <c r="F53" s="77"/>
      <c r="G53" s="76"/>
      <c r="H53" s="212" t="str">
        <f t="shared" si="4"/>
        <v/>
      </c>
      <c r="I53" s="199" t="str">
        <f t="shared" si="5"/>
        <v/>
      </c>
      <c r="J53" s="199" t="str">
        <f t="shared" si="74"/>
        <v/>
      </c>
      <c r="K53" s="199" t="str">
        <f t="shared" si="75"/>
        <v/>
      </c>
      <c r="L53" s="199" t="str">
        <f t="shared" si="76"/>
        <v/>
      </c>
      <c r="M53" s="199" t="str">
        <f t="shared" si="77"/>
        <v/>
      </c>
      <c r="N53" s="199" t="str">
        <f t="shared" si="78"/>
        <v/>
      </c>
      <c r="O53" s="199" t="str">
        <f t="shared" si="79"/>
        <v/>
      </c>
      <c r="P53" s="199" t="str">
        <f t="shared" si="80"/>
        <v/>
      </c>
      <c r="Q53" s="199">
        <f t="shared" si="81"/>
        <v>0</v>
      </c>
      <c r="R53" s="606"/>
      <c r="S53" s="199">
        <f>+IFERROR(MIN(R53*(1+MTR!$C$28),P53+Q53*MTR!$C$35),0)</f>
        <v>0</v>
      </c>
      <c r="U53" s="199" t="str">
        <f t="shared" si="14"/>
        <v/>
      </c>
      <c r="V53" s="199" t="str">
        <f t="shared" si="82"/>
        <v/>
      </c>
      <c r="W53" s="199" t="str">
        <f t="shared" si="83"/>
        <v/>
      </c>
      <c r="X53" s="199" t="str">
        <f t="shared" si="84"/>
        <v/>
      </c>
      <c r="Y53" s="199" t="str">
        <f t="shared" si="85"/>
        <v/>
      </c>
      <c r="Z53" s="199" t="str">
        <f t="shared" si="86"/>
        <v/>
      </c>
      <c r="AA53" s="199" t="str">
        <f t="shared" si="87"/>
        <v/>
      </c>
      <c r="AB53" s="199" t="str">
        <f t="shared" si="88"/>
        <v/>
      </c>
      <c r="AC53" s="199">
        <f t="shared" si="89"/>
        <v>0</v>
      </c>
      <c r="AD53" s="606"/>
      <c r="AE53" s="199">
        <f>+IFERROR(MIN(AD53*(1+MTR!$C$28)*(1+MTR!$D$28),AB53+AC53*MTR!$D$35),0)</f>
        <v>0</v>
      </c>
      <c r="AG53" s="199" t="str">
        <f t="shared" si="65"/>
        <v/>
      </c>
      <c r="AH53" s="199" t="str">
        <f t="shared" si="38"/>
        <v/>
      </c>
      <c r="AI53" s="199" t="str">
        <f t="shared" si="39"/>
        <v/>
      </c>
      <c r="AJ53" s="199" t="str">
        <f t="shared" si="40"/>
        <v/>
      </c>
      <c r="AK53" s="199" t="str">
        <f t="shared" si="41"/>
        <v/>
      </c>
      <c r="AL53" s="199" t="str">
        <f t="shared" si="42"/>
        <v/>
      </c>
      <c r="AM53" s="199" t="str">
        <f t="shared" si="43"/>
        <v/>
      </c>
      <c r="AN53" s="199" t="str">
        <f t="shared" si="44"/>
        <v/>
      </c>
      <c r="AO53" s="199">
        <f t="shared" si="45"/>
        <v>0</v>
      </c>
      <c r="AP53" s="606"/>
      <c r="AQ53" s="199">
        <f>+IFERROR(MIN(AP53*(1+MTR!$E$28)*(1+MTR!$D$28),IF(C53&lt;2018,AN53+AO53*MTR!$D$35,AN53+AO53*MTR!$E$36)),0)</f>
        <v>0</v>
      </c>
      <c r="AS53" s="199" t="str">
        <f t="shared" si="29"/>
        <v/>
      </c>
      <c r="AT53" s="199" t="str">
        <f t="shared" si="90"/>
        <v/>
      </c>
      <c r="AU53" s="199" t="str">
        <f t="shared" si="67"/>
        <v/>
      </c>
      <c r="AV53" s="199" t="str">
        <f t="shared" si="91"/>
        <v/>
      </c>
      <c r="AW53" s="199" t="str">
        <f t="shared" si="69"/>
        <v/>
      </c>
      <c r="AX53" s="199" t="str">
        <f t="shared" si="70"/>
        <v/>
      </c>
      <c r="AY53" s="199" t="str">
        <f t="shared" si="71"/>
        <v/>
      </c>
      <c r="AZ53" s="199" t="str">
        <f t="shared" si="92"/>
        <v/>
      </c>
      <c r="BA53" s="199">
        <f t="shared" si="93"/>
        <v>0</v>
      </c>
      <c r="BB53" s="606"/>
      <c r="BC53" s="199">
        <f>+IFERROR(MIN(BB53*(1+MTR!$E$28)*(1+MTR!$F$28),IF(C53&lt;2018,AZ53+BA53*MTR!$D$35,AZ53+BA53*MTR!$E$36)),0)</f>
        <v>0</v>
      </c>
      <c r="BD53" s="190"/>
      <c r="BE53" s="608"/>
      <c r="BF53" s="190"/>
      <c r="BG53" s="190"/>
      <c r="BH53" s="190"/>
    </row>
    <row r="54" spans="1:60" s="179" customFormat="1">
      <c r="A54" s="607"/>
      <c r="B54" s="76"/>
      <c r="C54" s="77"/>
      <c r="D54" s="77"/>
      <c r="E54" s="77"/>
      <c r="F54" s="77"/>
      <c r="G54" s="76"/>
      <c r="H54" s="212" t="str">
        <f t="shared" si="4"/>
        <v/>
      </c>
      <c r="I54" s="199" t="str">
        <f t="shared" si="5"/>
        <v/>
      </c>
      <c r="J54" s="199" t="str">
        <f t="shared" si="74"/>
        <v/>
      </c>
      <c r="K54" s="199" t="str">
        <f t="shared" si="75"/>
        <v/>
      </c>
      <c r="L54" s="199" t="str">
        <f t="shared" si="76"/>
        <v/>
      </c>
      <c r="M54" s="199" t="str">
        <f t="shared" si="77"/>
        <v/>
      </c>
      <c r="N54" s="199" t="str">
        <f t="shared" si="78"/>
        <v/>
      </c>
      <c r="O54" s="199" t="str">
        <f t="shared" si="79"/>
        <v/>
      </c>
      <c r="P54" s="199" t="str">
        <f t="shared" si="80"/>
        <v/>
      </c>
      <c r="Q54" s="199">
        <f t="shared" si="81"/>
        <v>0</v>
      </c>
      <c r="R54" s="606"/>
      <c r="S54" s="199">
        <f>+IFERROR(MIN(R54*(1+MTR!$C$28),P54+Q54*MTR!$C$35),0)</f>
        <v>0</v>
      </c>
      <c r="U54" s="199" t="str">
        <f t="shared" si="14"/>
        <v/>
      </c>
      <c r="V54" s="199" t="str">
        <f t="shared" si="82"/>
        <v/>
      </c>
      <c r="W54" s="199" t="str">
        <f t="shared" si="83"/>
        <v/>
      </c>
      <c r="X54" s="199" t="str">
        <f t="shared" si="84"/>
        <v/>
      </c>
      <c r="Y54" s="199" t="str">
        <f t="shared" si="85"/>
        <v/>
      </c>
      <c r="Z54" s="199" t="str">
        <f t="shared" si="86"/>
        <v/>
      </c>
      <c r="AA54" s="199" t="str">
        <f t="shared" si="87"/>
        <v/>
      </c>
      <c r="AB54" s="199" t="str">
        <f t="shared" si="88"/>
        <v/>
      </c>
      <c r="AC54" s="199">
        <f t="shared" si="89"/>
        <v>0</v>
      </c>
      <c r="AD54" s="606"/>
      <c r="AE54" s="199">
        <f>+IFERROR(MIN(AD54*(1+MTR!$C$28)*(1+MTR!$D$28),AB54+AC54*MTR!$D$35),0)</f>
        <v>0</v>
      </c>
      <c r="AG54" s="199" t="str">
        <f t="shared" si="65"/>
        <v/>
      </c>
      <c r="AH54" s="199" t="str">
        <f t="shared" si="38"/>
        <v/>
      </c>
      <c r="AI54" s="199" t="str">
        <f t="shared" si="39"/>
        <v/>
      </c>
      <c r="AJ54" s="199" t="str">
        <f t="shared" si="40"/>
        <v/>
      </c>
      <c r="AK54" s="199" t="str">
        <f t="shared" si="41"/>
        <v/>
      </c>
      <c r="AL54" s="199" t="str">
        <f t="shared" si="42"/>
        <v/>
      </c>
      <c r="AM54" s="199" t="str">
        <f t="shared" si="43"/>
        <v/>
      </c>
      <c r="AN54" s="199" t="str">
        <f t="shared" si="44"/>
        <v/>
      </c>
      <c r="AO54" s="199">
        <f t="shared" si="45"/>
        <v>0</v>
      </c>
      <c r="AP54" s="606"/>
      <c r="AQ54" s="199">
        <f>+IFERROR(MIN(AP54*(1+MTR!$E$28)*(1+MTR!$D$28),IF(C54&lt;2018,AN54+AO54*MTR!$D$35,AN54+AO54*MTR!$E$36)),0)</f>
        <v>0</v>
      </c>
      <c r="AS54" s="199" t="str">
        <f t="shared" si="29"/>
        <v/>
      </c>
      <c r="AT54" s="199" t="str">
        <f t="shared" si="90"/>
        <v/>
      </c>
      <c r="AU54" s="199" t="str">
        <f t="shared" si="67"/>
        <v/>
      </c>
      <c r="AV54" s="199" t="str">
        <f t="shared" si="91"/>
        <v/>
      </c>
      <c r="AW54" s="199" t="str">
        <f t="shared" si="69"/>
        <v/>
      </c>
      <c r="AX54" s="199" t="str">
        <f t="shared" si="70"/>
        <v/>
      </c>
      <c r="AY54" s="199" t="str">
        <f t="shared" si="71"/>
        <v/>
      </c>
      <c r="AZ54" s="199" t="str">
        <f t="shared" si="92"/>
        <v/>
      </c>
      <c r="BA54" s="199">
        <f t="shared" si="93"/>
        <v>0</v>
      </c>
      <c r="BB54" s="606"/>
      <c r="BC54" s="199">
        <f>+IFERROR(MIN(BB54*(1+MTR!$E$28)*(1+MTR!$F$28),IF(C54&lt;2018,AZ54+BA54*MTR!$D$35,AZ54+BA54*MTR!$E$36)),0)</f>
        <v>0</v>
      </c>
      <c r="BD54" s="190"/>
      <c r="BE54" s="608"/>
      <c r="BF54" s="190"/>
      <c r="BG54" s="190"/>
      <c r="BH54" s="190"/>
    </row>
    <row r="55" spans="1:60" s="179" customFormat="1">
      <c r="A55" s="607"/>
      <c r="B55" s="76"/>
      <c r="C55" s="77"/>
      <c r="D55" s="77"/>
      <c r="E55" s="77"/>
      <c r="F55" s="77"/>
      <c r="G55" s="76"/>
      <c r="H55" s="212" t="str">
        <f t="shared" si="4"/>
        <v/>
      </c>
      <c r="I55" s="199" t="str">
        <f t="shared" si="5"/>
        <v/>
      </c>
      <c r="J55" s="199" t="str">
        <f t="shared" si="74"/>
        <v/>
      </c>
      <c r="K55" s="199" t="str">
        <f t="shared" si="75"/>
        <v/>
      </c>
      <c r="L55" s="199" t="str">
        <f t="shared" si="76"/>
        <v/>
      </c>
      <c r="M55" s="199" t="str">
        <f t="shared" si="77"/>
        <v/>
      </c>
      <c r="N55" s="199" t="str">
        <f t="shared" si="78"/>
        <v/>
      </c>
      <c r="O55" s="199" t="str">
        <f t="shared" si="79"/>
        <v/>
      </c>
      <c r="P55" s="199" t="str">
        <f t="shared" si="80"/>
        <v/>
      </c>
      <c r="Q55" s="199">
        <f t="shared" si="81"/>
        <v>0</v>
      </c>
      <c r="R55" s="606"/>
      <c r="S55" s="199">
        <f>+IFERROR(MIN(R55*(1+MTR!$C$28),P55+Q55*MTR!$C$35),0)</f>
        <v>0</v>
      </c>
      <c r="U55" s="199" t="str">
        <f t="shared" si="14"/>
        <v/>
      </c>
      <c r="V55" s="199" t="str">
        <f t="shared" si="82"/>
        <v/>
      </c>
      <c r="W55" s="199" t="str">
        <f t="shared" si="83"/>
        <v/>
      </c>
      <c r="X55" s="199" t="str">
        <f t="shared" si="84"/>
        <v/>
      </c>
      <c r="Y55" s="199" t="str">
        <f t="shared" si="85"/>
        <v/>
      </c>
      <c r="Z55" s="199" t="str">
        <f t="shared" si="86"/>
        <v/>
      </c>
      <c r="AA55" s="199" t="str">
        <f t="shared" si="87"/>
        <v/>
      </c>
      <c r="AB55" s="199" t="str">
        <f t="shared" si="88"/>
        <v/>
      </c>
      <c r="AC55" s="199">
        <f t="shared" si="89"/>
        <v>0</v>
      </c>
      <c r="AD55" s="606"/>
      <c r="AE55" s="199">
        <f>+IFERROR(MIN(AD55*(1+MTR!$C$28)*(1+MTR!$D$28),AB55+AC55*MTR!$D$35),0)</f>
        <v>0</v>
      </c>
      <c r="AG55" s="199" t="str">
        <f t="shared" si="65"/>
        <v/>
      </c>
      <c r="AH55" s="199" t="str">
        <f t="shared" si="38"/>
        <v/>
      </c>
      <c r="AI55" s="199" t="str">
        <f t="shared" si="39"/>
        <v/>
      </c>
      <c r="AJ55" s="199" t="str">
        <f t="shared" si="40"/>
        <v/>
      </c>
      <c r="AK55" s="199" t="str">
        <f t="shared" si="41"/>
        <v/>
      </c>
      <c r="AL55" s="199" t="str">
        <f t="shared" si="42"/>
        <v/>
      </c>
      <c r="AM55" s="199" t="str">
        <f t="shared" si="43"/>
        <v/>
      </c>
      <c r="AN55" s="199" t="str">
        <f t="shared" si="44"/>
        <v/>
      </c>
      <c r="AO55" s="199">
        <f t="shared" si="45"/>
        <v>0</v>
      </c>
      <c r="AP55" s="606"/>
      <c r="AQ55" s="199">
        <f>+IFERROR(MIN(AP55*(1+MTR!$E$28)*(1+MTR!$D$28),IF(C55&lt;2018,AN55+AO55*MTR!$D$35,AN55+AO55*MTR!$E$36)),0)</f>
        <v>0</v>
      </c>
      <c r="AS55" s="199" t="str">
        <f t="shared" si="29"/>
        <v/>
      </c>
      <c r="AT55" s="199" t="str">
        <f t="shared" si="90"/>
        <v/>
      </c>
      <c r="AU55" s="199" t="str">
        <f t="shared" si="67"/>
        <v/>
      </c>
      <c r="AV55" s="199" t="str">
        <f t="shared" si="91"/>
        <v/>
      </c>
      <c r="AW55" s="199" t="str">
        <f t="shared" si="69"/>
        <v/>
      </c>
      <c r="AX55" s="199" t="str">
        <f t="shared" si="70"/>
        <v/>
      </c>
      <c r="AY55" s="199" t="str">
        <f t="shared" si="71"/>
        <v/>
      </c>
      <c r="AZ55" s="199" t="str">
        <f t="shared" si="92"/>
        <v/>
      </c>
      <c r="BA55" s="199">
        <f t="shared" si="93"/>
        <v>0</v>
      </c>
      <c r="BB55" s="606"/>
      <c r="BC55" s="199">
        <f>+IFERROR(MIN(BB55*(1+MTR!$E$28)*(1+MTR!$F$28),IF(C55&lt;2018,AZ55+BA55*MTR!$D$35,AZ55+BA55*MTR!$E$36)),0)</f>
        <v>0</v>
      </c>
      <c r="BD55" s="190"/>
      <c r="BE55" s="608"/>
      <c r="BF55" s="190"/>
      <c r="BG55" s="190"/>
      <c r="BH55" s="190"/>
    </row>
    <row r="56" spans="1:60" s="179" customFormat="1">
      <c r="A56" s="607"/>
      <c r="B56" s="76"/>
      <c r="C56" s="77"/>
      <c r="D56" s="77"/>
      <c r="E56" s="77"/>
      <c r="F56" s="77"/>
      <c r="G56" s="76"/>
      <c r="H56" s="212" t="str">
        <f t="shared" si="4"/>
        <v/>
      </c>
      <c r="I56" s="199" t="str">
        <f t="shared" si="5"/>
        <v/>
      </c>
      <c r="J56" s="199" t="str">
        <f t="shared" si="74"/>
        <v/>
      </c>
      <c r="K56" s="199" t="str">
        <f t="shared" si="75"/>
        <v/>
      </c>
      <c r="L56" s="199" t="str">
        <f t="shared" si="76"/>
        <v/>
      </c>
      <c r="M56" s="199" t="str">
        <f t="shared" si="77"/>
        <v/>
      </c>
      <c r="N56" s="199" t="str">
        <f t="shared" si="78"/>
        <v/>
      </c>
      <c r="O56" s="199" t="str">
        <f t="shared" si="79"/>
        <v/>
      </c>
      <c r="P56" s="199" t="str">
        <f t="shared" si="80"/>
        <v/>
      </c>
      <c r="Q56" s="199">
        <f t="shared" si="81"/>
        <v>0</v>
      </c>
      <c r="R56" s="606"/>
      <c r="S56" s="199">
        <f>+IFERROR(MIN(R56*(1+MTR!$C$28),P56+Q56*MTR!$C$35),0)</f>
        <v>0</v>
      </c>
      <c r="U56" s="199" t="str">
        <f t="shared" si="14"/>
        <v/>
      </c>
      <c r="V56" s="199" t="str">
        <f t="shared" si="82"/>
        <v/>
      </c>
      <c r="W56" s="199" t="str">
        <f t="shared" si="83"/>
        <v/>
      </c>
      <c r="X56" s="199" t="str">
        <f t="shared" si="84"/>
        <v/>
      </c>
      <c r="Y56" s="199" t="str">
        <f t="shared" si="85"/>
        <v/>
      </c>
      <c r="Z56" s="199" t="str">
        <f t="shared" si="86"/>
        <v/>
      </c>
      <c r="AA56" s="199" t="str">
        <f t="shared" si="87"/>
        <v/>
      </c>
      <c r="AB56" s="199" t="str">
        <f t="shared" si="88"/>
        <v/>
      </c>
      <c r="AC56" s="199">
        <f t="shared" si="89"/>
        <v>0</v>
      </c>
      <c r="AD56" s="606"/>
      <c r="AE56" s="199">
        <f>+IFERROR(MIN(AD56*(1+MTR!$C$28)*(1+MTR!$D$28),AB56+AC56*MTR!$D$35),0)</f>
        <v>0</v>
      </c>
      <c r="AG56" s="199" t="str">
        <f t="shared" si="65"/>
        <v/>
      </c>
      <c r="AH56" s="199" t="str">
        <f t="shared" si="38"/>
        <v/>
      </c>
      <c r="AI56" s="199" t="str">
        <f t="shared" si="39"/>
        <v/>
      </c>
      <c r="AJ56" s="199" t="str">
        <f t="shared" si="40"/>
        <v/>
      </c>
      <c r="AK56" s="199" t="str">
        <f t="shared" si="41"/>
        <v/>
      </c>
      <c r="AL56" s="199" t="str">
        <f t="shared" si="42"/>
        <v/>
      </c>
      <c r="AM56" s="199" t="str">
        <f t="shared" si="43"/>
        <v/>
      </c>
      <c r="AN56" s="199" t="str">
        <f t="shared" si="44"/>
        <v/>
      </c>
      <c r="AO56" s="199">
        <f t="shared" si="45"/>
        <v>0</v>
      </c>
      <c r="AP56" s="606"/>
      <c r="AQ56" s="199">
        <f>+IFERROR(MIN(AP56*(1+MTR!$E$28)*(1+MTR!$D$28),IF(C56&lt;2018,AN56+AO56*MTR!$D$35,AN56+AO56*MTR!$E$36)),0)</f>
        <v>0</v>
      </c>
      <c r="AS56" s="199" t="str">
        <f t="shared" si="29"/>
        <v/>
      </c>
      <c r="AT56" s="199" t="str">
        <f t="shared" si="90"/>
        <v/>
      </c>
      <c r="AU56" s="199" t="str">
        <f t="shared" si="67"/>
        <v/>
      </c>
      <c r="AV56" s="199" t="str">
        <f t="shared" si="91"/>
        <v/>
      </c>
      <c r="AW56" s="199" t="str">
        <f t="shared" si="69"/>
        <v/>
      </c>
      <c r="AX56" s="199" t="str">
        <f t="shared" si="70"/>
        <v/>
      </c>
      <c r="AY56" s="199" t="str">
        <f t="shared" si="71"/>
        <v/>
      </c>
      <c r="AZ56" s="199" t="str">
        <f t="shared" si="92"/>
        <v/>
      </c>
      <c r="BA56" s="199">
        <f t="shared" si="93"/>
        <v>0</v>
      </c>
      <c r="BB56" s="606"/>
      <c r="BC56" s="199">
        <f>+IFERROR(MIN(BB56*(1+MTR!$E$28)*(1+MTR!$F$28),IF(C56&lt;2018,AZ56+BA56*MTR!$D$35,AZ56+BA56*MTR!$E$36)),0)</f>
        <v>0</v>
      </c>
      <c r="BD56" s="190"/>
      <c r="BE56" s="608"/>
      <c r="BF56" s="190"/>
      <c r="BG56" s="190"/>
      <c r="BH56" s="190"/>
    </row>
    <row r="57" spans="1:60" s="179" customFormat="1">
      <c r="A57" s="607"/>
      <c r="B57" s="76"/>
      <c r="C57" s="77"/>
      <c r="D57" s="77"/>
      <c r="E57" s="77"/>
      <c r="F57" s="77"/>
      <c r="G57" s="76"/>
      <c r="H57" s="212" t="str">
        <f t="shared" si="4"/>
        <v/>
      </c>
      <c r="I57" s="199" t="str">
        <f t="shared" si="5"/>
        <v/>
      </c>
      <c r="J57" s="199" t="str">
        <f t="shared" si="74"/>
        <v/>
      </c>
      <c r="K57" s="199" t="str">
        <f t="shared" si="75"/>
        <v/>
      </c>
      <c r="L57" s="199" t="str">
        <f t="shared" si="76"/>
        <v/>
      </c>
      <c r="M57" s="199" t="str">
        <f t="shared" si="77"/>
        <v/>
      </c>
      <c r="N57" s="199" t="str">
        <f t="shared" si="78"/>
        <v/>
      </c>
      <c r="O57" s="199" t="str">
        <f t="shared" si="79"/>
        <v/>
      </c>
      <c r="P57" s="199" t="str">
        <f t="shared" si="80"/>
        <v/>
      </c>
      <c r="Q57" s="199">
        <f t="shared" si="81"/>
        <v>0</v>
      </c>
      <c r="R57" s="606"/>
      <c r="S57" s="199">
        <f>+IFERROR(MIN(R57*(1+MTR!$C$28),P57+Q57*MTR!$C$35),0)</f>
        <v>0</v>
      </c>
      <c r="U57" s="199" t="str">
        <f t="shared" si="14"/>
        <v/>
      </c>
      <c r="V57" s="199" t="str">
        <f t="shared" si="82"/>
        <v/>
      </c>
      <c r="W57" s="199" t="str">
        <f t="shared" si="83"/>
        <v/>
      </c>
      <c r="X57" s="199" t="str">
        <f t="shared" si="84"/>
        <v/>
      </c>
      <c r="Y57" s="199" t="str">
        <f t="shared" si="85"/>
        <v/>
      </c>
      <c r="Z57" s="199" t="str">
        <f t="shared" si="86"/>
        <v/>
      </c>
      <c r="AA57" s="199" t="str">
        <f t="shared" si="87"/>
        <v/>
      </c>
      <c r="AB57" s="199" t="str">
        <f t="shared" si="88"/>
        <v/>
      </c>
      <c r="AC57" s="199">
        <f t="shared" si="89"/>
        <v>0</v>
      </c>
      <c r="AD57" s="606"/>
      <c r="AE57" s="199">
        <f>+IFERROR(MIN(AD57*(1+MTR!$C$28)*(1+MTR!$D$28),AB57+AC57*MTR!$D$35),0)</f>
        <v>0</v>
      </c>
      <c r="AG57" s="199" t="str">
        <f t="shared" si="65"/>
        <v/>
      </c>
      <c r="AH57" s="199" t="str">
        <f t="shared" si="38"/>
        <v/>
      </c>
      <c r="AI57" s="199" t="str">
        <f t="shared" si="39"/>
        <v/>
      </c>
      <c r="AJ57" s="199" t="str">
        <f t="shared" si="40"/>
        <v/>
      </c>
      <c r="AK57" s="199" t="str">
        <f t="shared" si="41"/>
        <v/>
      </c>
      <c r="AL57" s="199" t="str">
        <f t="shared" si="42"/>
        <v/>
      </c>
      <c r="AM57" s="199" t="str">
        <f t="shared" si="43"/>
        <v/>
      </c>
      <c r="AN57" s="199" t="str">
        <f t="shared" si="44"/>
        <v/>
      </c>
      <c r="AO57" s="199">
        <f t="shared" si="45"/>
        <v>0</v>
      </c>
      <c r="AP57" s="606"/>
      <c r="AQ57" s="199">
        <f>+IFERROR(MIN(AP57*(1+MTR!$E$28)*(1+MTR!$D$28),IF(C57&lt;2018,AN57+AO57*MTR!$D$35,AN57+AO57*MTR!$E$36)),0)</f>
        <v>0</v>
      </c>
      <c r="AS57" s="199" t="str">
        <f t="shared" si="29"/>
        <v/>
      </c>
      <c r="AT57" s="199" t="str">
        <f t="shared" si="90"/>
        <v/>
      </c>
      <c r="AU57" s="199" t="str">
        <f t="shared" si="67"/>
        <v/>
      </c>
      <c r="AV57" s="199" t="str">
        <f t="shared" si="91"/>
        <v/>
      </c>
      <c r="AW57" s="199" t="str">
        <f t="shared" si="69"/>
        <v/>
      </c>
      <c r="AX57" s="199" t="str">
        <f t="shared" si="70"/>
        <v/>
      </c>
      <c r="AY57" s="199" t="str">
        <f t="shared" si="71"/>
        <v/>
      </c>
      <c r="AZ57" s="199" t="str">
        <f t="shared" si="92"/>
        <v/>
      </c>
      <c r="BA57" s="199">
        <f t="shared" si="93"/>
        <v>0</v>
      </c>
      <c r="BB57" s="606"/>
      <c r="BC57" s="199">
        <f>+IFERROR(MIN(BB57*(1+MTR!$E$28)*(1+MTR!$F$28),IF(C57&lt;2018,AZ57+BA57*MTR!$D$35,AZ57+BA57*MTR!$E$36)),0)</f>
        <v>0</v>
      </c>
      <c r="BD57" s="190"/>
      <c r="BE57" s="608"/>
      <c r="BF57" s="190"/>
      <c r="BG57" s="190"/>
      <c r="BH57" s="190"/>
    </row>
    <row r="58" spans="1:60" s="179" customFormat="1">
      <c r="A58" s="607"/>
      <c r="B58" s="76"/>
      <c r="C58" s="77"/>
      <c r="D58" s="77"/>
      <c r="E58" s="77"/>
      <c r="F58" s="77"/>
      <c r="G58" s="76"/>
      <c r="H58" s="212" t="str">
        <f t="shared" si="4"/>
        <v/>
      </c>
      <c r="I58" s="199" t="str">
        <f t="shared" si="5"/>
        <v/>
      </c>
      <c r="J58" s="199" t="str">
        <f t="shared" si="74"/>
        <v/>
      </c>
      <c r="K58" s="199" t="str">
        <f t="shared" si="75"/>
        <v/>
      </c>
      <c r="L58" s="199" t="str">
        <f t="shared" si="76"/>
        <v/>
      </c>
      <c r="M58" s="199" t="str">
        <f t="shared" si="77"/>
        <v/>
      </c>
      <c r="N58" s="199" t="str">
        <f t="shared" si="78"/>
        <v/>
      </c>
      <c r="O58" s="199" t="str">
        <f t="shared" si="79"/>
        <v/>
      </c>
      <c r="P58" s="199" t="str">
        <f t="shared" si="80"/>
        <v/>
      </c>
      <c r="Q58" s="199">
        <f t="shared" si="81"/>
        <v>0</v>
      </c>
      <c r="R58" s="606"/>
      <c r="S58" s="199">
        <f>+IFERROR(MIN(R58*(1+MTR!$C$28),P58+Q58*MTR!$C$35),0)</f>
        <v>0</v>
      </c>
      <c r="U58" s="199" t="str">
        <f t="shared" si="14"/>
        <v/>
      </c>
      <c r="V58" s="199" t="str">
        <f t="shared" si="82"/>
        <v/>
      </c>
      <c r="W58" s="199" t="str">
        <f t="shared" si="83"/>
        <v/>
      </c>
      <c r="X58" s="199" t="str">
        <f t="shared" si="84"/>
        <v/>
      </c>
      <c r="Y58" s="199" t="str">
        <f t="shared" si="85"/>
        <v/>
      </c>
      <c r="Z58" s="199" t="str">
        <f t="shared" si="86"/>
        <v/>
      </c>
      <c r="AA58" s="199" t="str">
        <f t="shared" si="87"/>
        <v/>
      </c>
      <c r="AB58" s="199" t="str">
        <f t="shared" si="88"/>
        <v/>
      </c>
      <c r="AC58" s="199">
        <f t="shared" si="89"/>
        <v>0</v>
      </c>
      <c r="AD58" s="606"/>
      <c r="AE58" s="199">
        <f>+IFERROR(MIN(AD58*(1+MTR!$C$28)*(1+MTR!$D$28),AB58+AC58*MTR!$D$35),0)</f>
        <v>0</v>
      </c>
      <c r="AG58" s="199" t="str">
        <f t="shared" si="65"/>
        <v/>
      </c>
      <c r="AH58" s="199" t="str">
        <f t="shared" si="38"/>
        <v/>
      </c>
      <c r="AI58" s="199" t="str">
        <f t="shared" si="39"/>
        <v/>
      </c>
      <c r="AJ58" s="199" t="str">
        <f t="shared" si="40"/>
        <v/>
      </c>
      <c r="AK58" s="199" t="str">
        <f t="shared" si="41"/>
        <v/>
      </c>
      <c r="AL58" s="199" t="str">
        <f t="shared" si="42"/>
        <v/>
      </c>
      <c r="AM58" s="199" t="str">
        <f t="shared" si="43"/>
        <v/>
      </c>
      <c r="AN58" s="199" t="str">
        <f t="shared" si="44"/>
        <v/>
      </c>
      <c r="AO58" s="199">
        <f t="shared" si="45"/>
        <v>0</v>
      </c>
      <c r="AP58" s="606"/>
      <c r="AQ58" s="199">
        <f>+IFERROR(MIN(AP58*(1+MTR!$E$28)*(1+MTR!$D$28),IF(C58&lt;2018,AN58+AO58*MTR!$D$35,AN58+AO58*MTR!$E$36)),0)</f>
        <v>0</v>
      </c>
      <c r="AS58" s="199" t="str">
        <f t="shared" si="29"/>
        <v/>
      </c>
      <c r="AT58" s="199" t="str">
        <f t="shared" si="90"/>
        <v/>
      </c>
      <c r="AU58" s="199" t="str">
        <f t="shared" si="67"/>
        <v/>
      </c>
      <c r="AV58" s="199" t="str">
        <f t="shared" si="91"/>
        <v/>
      </c>
      <c r="AW58" s="199" t="str">
        <f t="shared" si="69"/>
        <v/>
      </c>
      <c r="AX58" s="199" t="str">
        <f t="shared" si="70"/>
        <v/>
      </c>
      <c r="AY58" s="199" t="str">
        <f t="shared" si="71"/>
        <v/>
      </c>
      <c r="AZ58" s="199" t="str">
        <f t="shared" si="92"/>
        <v/>
      </c>
      <c r="BA58" s="199">
        <f t="shared" si="93"/>
        <v>0</v>
      </c>
      <c r="BB58" s="606"/>
      <c r="BC58" s="199">
        <f>+IFERROR(MIN(BB58*(1+MTR!$E$28)*(1+MTR!$F$28),IF(C58&lt;2018,AZ58+BA58*MTR!$D$35,AZ58+BA58*MTR!$E$36)),0)</f>
        <v>0</v>
      </c>
      <c r="BD58" s="190"/>
      <c r="BE58" s="608"/>
      <c r="BF58" s="190"/>
      <c r="BG58" s="190"/>
      <c r="BH58" s="190"/>
    </row>
    <row r="59" spans="1:60" s="179" customFormat="1">
      <c r="A59" s="607"/>
      <c r="B59" s="76"/>
      <c r="C59" s="77"/>
      <c r="D59" s="77"/>
      <c r="E59" s="77"/>
      <c r="F59" s="77"/>
      <c r="G59" s="76"/>
      <c r="H59" s="212" t="str">
        <f t="shared" si="4"/>
        <v/>
      </c>
      <c r="I59" s="199" t="str">
        <f t="shared" si="5"/>
        <v/>
      </c>
      <c r="J59" s="199" t="str">
        <f t="shared" si="74"/>
        <v/>
      </c>
      <c r="K59" s="199" t="str">
        <f t="shared" si="75"/>
        <v/>
      </c>
      <c r="L59" s="199" t="str">
        <f t="shared" si="76"/>
        <v/>
      </c>
      <c r="M59" s="199" t="str">
        <f t="shared" si="77"/>
        <v/>
      </c>
      <c r="N59" s="199" t="str">
        <f t="shared" si="78"/>
        <v/>
      </c>
      <c r="O59" s="199" t="str">
        <f t="shared" si="79"/>
        <v/>
      </c>
      <c r="P59" s="199" t="str">
        <f t="shared" si="80"/>
        <v/>
      </c>
      <c r="Q59" s="199">
        <f t="shared" si="81"/>
        <v>0</v>
      </c>
      <c r="R59" s="606"/>
      <c r="S59" s="199">
        <f>+IFERROR(MIN(R59*(1+MTR!$C$28),P59+Q59*MTR!$C$35),0)</f>
        <v>0</v>
      </c>
      <c r="U59" s="199" t="str">
        <f t="shared" si="14"/>
        <v/>
      </c>
      <c r="V59" s="199" t="str">
        <f t="shared" si="82"/>
        <v/>
      </c>
      <c r="W59" s="199" t="str">
        <f t="shared" si="83"/>
        <v/>
      </c>
      <c r="X59" s="199" t="str">
        <f t="shared" si="84"/>
        <v/>
      </c>
      <c r="Y59" s="199" t="str">
        <f t="shared" si="85"/>
        <v/>
      </c>
      <c r="Z59" s="199" t="str">
        <f t="shared" si="86"/>
        <v/>
      </c>
      <c r="AA59" s="199" t="str">
        <f t="shared" si="87"/>
        <v/>
      </c>
      <c r="AB59" s="199" t="str">
        <f t="shared" si="88"/>
        <v/>
      </c>
      <c r="AC59" s="199">
        <f t="shared" si="89"/>
        <v>0</v>
      </c>
      <c r="AD59" s="606"/>
      <c r="AE59" s="199">
        <f>+IFERROR(MIN(AD59*(1+MTR!$C$28)*(1+MTR!$D$28),AB59+AC59*MTR!$D$35),0)</f>
        <v>0</v>
      </c>
      <c r="AG59" s="199" t="str">
        <f t="shared" si="65"/>
        <v/>
      </c>
      <c r="AH59" s="199" t="str">
        <f t="shared" si="38"/>
        <v/>
      </c>
      <c r="AI59" s="199" t="str">
        <f t="shared" si="39"/>
        <v/>
      </c>
      <c r="AJ59" s="199" t="str">
        <f t="shared" si="40"/>
        <v/>
      </c>
      <c r="AK59" s="199" t="str">
        <f t="shared" si="41"/>
        <v/>
      </c>
      <c r="AL59" s="199" t="str">
        <f t="shared" si="42"/>
        <v/>
      </c>
      <c r="AM59" s="199" t="str">
        <f t="shared" si="43"/>
        <v/>
      </c>
      <c r="AN59" s="199" t="str">
        <f t="shared" si="44"/>
        <v/>
      </c>
      <c r="AO59" s="199">
        <f t="shared" si="45"/>
        <v>0</v>
      </c>
      <c r="AP59" s="606"/>
      <c r="AQ59" s="199">
        <f>+IFERROR(MIN(AP59*(1+MTR!$E$28)*(1+MTR!$D$28),IF(C59&lt;2018,AN59+AO59*MTR!$D$35,AN59+AO59*MTR!$E$36)),0)</f>
        <v>0</v>
      </c>
      <c r="AS59" s="199" t="str">
        <f t="shared" si="29"/>
        <v/>
      </c>
      <c r="AT59" s="199" t="str">
        <f t="shared" si="90"/>
        <v/>
      </c>
      <c r="AU59" s="199" t="str">
        <f t="shared" si="67"/>
        <v/>
      </c>
      <c r="AV59" s="199" t="str">
        <f t="shared" si="91"/>
        <v/>
      </c>
      <c r="AW59" s="199" t="str">
        <f t="shared" si="69"/>
        <v/>
      </c>
      <c r="AX59" s="199" t="str">
        <f t="shared" si="70"/>
        <v/>
      </c>
      <c r="AY59" s="199" t="str">
        <f t="shared" si="71"/>
        <v/>
      </c>
      <c r="AZ59" s="199" t="str">
        <f t="shared" si="92"/>
        <v/>
      </c>
      <c r="BA59" s="199">
        <f t="shared" si="93"/>
        <v>0</v>
      </c>
      <c r="BB59" s="606"/>
      <c r="BC59" s="199">
        <f>+IFERROR(MIN(BB59*(1+MTR!$E$28)*(1+MTR!$F$28),IF(C59&lt;2018,AZ59+BA59*MTR!$D$35,AZ59+BA59*MTR!$E$36)),0)</f>
        <v>0</v>
      </c>
      <c r="BD59" s="190"/>
      <c r="BE59" s="608"/>
      <c r="BF59" s="190"/>
      <c r="BG59" s="190"/>
      <c r="BH59" s="190"/>
    </row>
    <row r="60" spans="1:60" s="179" customFormat="1">
      <c r="A60" s="607"/>
      <c r="B60" s="76"/>
      <c r="C60" s="77"/>
      <c r="D60" s="77"/>
      <c r="E60" s="77"/>
      <c r="F60" s="77"/>
      <c r="G60" s="76"/>
      <c r="H60" s="212" t="str">
        <f t="shared" si="4"/>
        <v/>
      </c>
      <c r="I60" s="199" t="str">
        <f t="shared" si="5"/>
        <v/>
      </c>
      <c r="J60" s="199" t="str">
        <f t="shared" si="74"/>
        <v/>
      </c>
      <c r="K60" s="199" t="str">
        <f t="shared" si="75"/>
        <v/>
      </c>
      <c r="L60" s="199" t="str">
        <f t="shared" si="76"/>
        <v/>
      </c>
      <c r="M60" s="199" t="str">
        <f t="shared" si="77"/>
        <v/>
      </c>
      <c r="N60" s="199" t="str">
        <f t="shared" si="78"/>
        <v/>
      </c>
      <c r="O60" s="199" t="str">
        <f t="shared" si="79"/>
        <v/>
      </c>
      <c r="P60" s="199" t="str">
        <f t="shared" si="80"/>
        <v/>
      </c>
      <c r="Q60" s="199">
        <f t="shared" si="81"/>
        <v>0</v>
      </c>
      <c r="R60" s="606"/>
      <c r="S60" s="199">
        <f>+IFERROR(MIN(R60*(1+MTR!$C$28),P60+Q60*MTR!$C$35),0)</f>
        <v>0</v>
      </c>
      <c r="U60" s="199" t="str">
        <f t="shared" si="14"/>
        <v/>
      </c>
      <c r="V60" s="199" t="str">
        <f t="shared" si="82"/>
        <v/>
      </c>
      <c r="W60" s="199" t="str">
        <f t="shared" si="83"/>
        <v/>
      </c>
      <c r="X60" s="199" t="str">
        <f t="shared" si="84"/>
        <v/>
      </c>
      <c r="Y60" s="199" t="str">
        <f t="shared" si="85"/>
        <v/>
      </c>
      <c r="Z60" s="199" t="str">
        <f t="shared" si="86"/>
        <v/>
      </c>
      <c r="AA60" s="199" t="str">
        <f t="shared" si="87"/>
        <v/>
      </c>
      <c r="AB60" s="199" t="str">
        <f t="shared" si="88"/>
        <v/>
      </c>
      <c r="AC60" s="199">
        <f t="shared" si="89"/>
        <v>0</v>
      </c>
      <c r="AD60" s="606"/>
      <c r="AE60" s="199">
        <f>+IFERROR(MIN(AD60*(1+MTR!$C$28)*(1+MTR!$D$28),AB60+AC60*MTR!$D$35),0)</f>
        <v>0</v>
      </c>
      <c r="AG60" s="199" t="str">
        <f t="shared" si="65"/>
        <v/>
      </c>
      <c r="AH60" s="199" t="str">
        <f t="shared" si="38"/>
        <v/>
      </c>
      <c r="AI60" s="199" t="str">
        <f t="shared" si="39"/>
        <v/>
      </c>
      <c r="AJ60" s="199" t="str">
        <f t="shared" si="40"/>
        <v/>
      </c>
      <c r="AK60" s="199" t="str">
        <f t="shared" si="41"/>
        <v/>
      </c>
      <c r="AL60" s="199" t="str">
        <f t="shared" si="42"/>
        <v/>
      </c>
      <c r="AM60" s="199" t="str">
        <f t="shared" si="43"/>
        <v/>
      </c>
      <c r="AN60" s="199" t="str">
        <f t="shared" si="44"/>
        <v/>
      </c>
      <c r="AO60" s="199">
        <f t="shared" si="45"/>
        <v>0</v>
      </c>
      <c r="AP60" s="606"/>
      <c r="AQ60" s="199">
        <f>+IFERROR(MIN(AP60*(1+MTR!$E$28)*(1+MTR!$D$28),IF(C60&lt;2018,AN60+AO60*MTR!$D$35,AN60+AO60*MTR!$E$36)),0)</f>
        <v>0</v>
      </c>
      <c r="AS60" s="199" t="str">
        <f t="shared" si="29"/>
        <v/>
      </c>
      <c r="AT60" s="199" t="str">
        <f t="shared" si="90"/>
        <v/>
      </c>
      <c r="AU60" s="199" t="str">
        <f t="shared" si="67"/>
        <v/>
      </c>
      <c r="AV60" s="199" t="str">
        <f t="shared" si="91"/>
        <v/>
      </c>
      <c r="AW60" s="199" t="str">
        <f t="shared" si="69"/>
        <v/>
      </c>
      <c r="AX60" s="199" t="str">
        <f t="shared" si="70"/>
        <v/>
      </c>
      <c r="AY60" s="199" t="str">
        <f t="shared" si="71"/>
        <v/>
      </c>
      <c r="AZ60" s="199" t="str">
        <f t="shared" si="92"/>
        <v/>
      </c>
      <c r="BA60" s="199">
        <f t="shared" si="93"/>
        <v>0</v>
      </c>
      <c r="BB60" s="606"/>
      <c r="BC60" s="199">
        <f>+IFERROR(MIN(BB60*(1+MTR!$E$28)*(1+MTR!$F$28),IF(C60&lt;2018,AZ60+BA60*MTR!$D$35,AZ60+BA60*MTR!$E$36)),0)</f>
        <v>0</v>
      </c>
      <c r="BD60" s="190"/>
      <c r="BE60" s="608"/>
      <c r="BF60" s="190"/>
      <c r="BG60" s="190"/>
      <c r="BH60" s="190"/>
    </row>
    <row r="61" spans="1:60" s="179" customFormat="1">
      <c r="A61" s="607"/>
      <c r="B61" s="76"/>
      <c r="C61" s="77"/>
      <c r="D61" s="77"/>
      <c r="E61" s="77"/>
      <c r="F61" s="77"/>
      <c r="G61" s="76"/>
      <c r="H61" s="212" t="str">
        <f t="shared" si="4"/>
        <v/>
      </c>
      <c r="I61" s="199" t="str">
        <f t="shared" si="5"/>
        <v/>
      </c>
      <c r="J61" s="199" t="str">
        <f t="shared" si="74"/>
        <v/>
      </c>
      <c r="K61" s="199" t="str">
        <f t="shared" si="75"/>
        <v/>
      </c>
      <c r="L61" s="199" t="str">
        <f t="shared" si="76"/>
        <v/>
      </c>
      <c r="M61" s="199" t="str">
        <f t="shared" si="77"/>
        <v/>
      </c>
      <c r="N61" s="199" t="str">
        <f t="shared" si="78"/>
        <v/>
      </c>
      <c r="O61" s="199" t="str">
        <f t="shared" si="79"/>
        <v/>
      </c>
      <c r="P61" s="199" t="str">
        <f t="shared" si="80"/>
        <v/>
      </c>
      <c r="Q61" s="199">
        <f t="shared" si="81"/>
        <v>0</v>
      </c>
      <c r="R61" s="606"/>
      <c r="S61" s="199">
        <f>+IFERROR(MIN(R61*(1+MTR!$C$28),P61+Q61*MTR!$C$35),0)</f>
        <v>0</v>
      </c>
      <c r="U61" s="199" t="str">
        <f t="shared" si="14"/>
        <v/>
      </c>
      <c r="V61" s="199" t="str">
        <f t="shared" si="82"/>
        <v/>
      </c>
      <c r="W61" s="199" t="str">
        <f t="shared" si="83"/>
        <v/>
      </c>
      <c r="X61" s="199" t="str">
        <f t="shared" si="84"/>
        <v/>
      </c>
      <c r="Y61" s="199" t="str">
        <f t="shared" si="85"/>
        <v/>
      </c>
      <c r="Z61" s="199" t="str">
        <f t="shared" si="86"/>
        <v/>
      </c>
      <c r="AA61" s="199" t="str">
        <f t="shared" si="87"/>
        <v/>
      </c>
      <c r="AB61" s="199" t="str">
        <f t="shared" si="88"/>
        <v/>
      </c>
      <c r="AC61" s="199">
        <f t="shared" si="89"/>
        <v>0</v>
      </c>
      <c r="AD61" s="606"/>
      <c r="AE61" s="199">
        <f>+IFERROR(MIN(AD61*(1+MTR!$C$28)*(1+MTR!$D$28),AB61+AC61*MTR!$D$35),0)</f>
        <v>0</v>
      </c>
      <c r="AG61" s="199" t="str">
        <f t="shared" si="65"/>
        <v/>
      </c>
      <c r="AH61" s="199" t="str">
        <f t="shared" si="38"/>
        <v/>
      </c>
      <c r="AI61" s="199" t="str">
        <f t="shared" si="39"/>
        <v/>
      </c>
      <c r="AJ61" s="199" t="str">
        <f t="shared" si="40"/>
        <v/>
      </c>
      <c r="AK61" s="199" t="str">
        <f t="shared" si="41"/>
        <v/>
      </c>
      <c r="AL61" s="199" t="str">
        <f t="shared" si="42"/>
        <v/>
      </c>
      <c r="AM61" s="199" t="str">
        <f t="shared" si="43"/>
        <v/>
      </c>
      <c r="AN61" s="199" t="str">
        <f t="shared" si="44"/>
        <v/>
      </c>
      <c r="AO61" s="199">
        <f t="shared" si="45"/>
        <v>0</v>
      </c>
      <c r="AP61" s="606"/>
      <c r="AQ61" s="199">
        <f>+IFERROR(MIN(AP61*(1+MTR!$E$28)*(1+MTR!$D$28),IF(C61&lt;2018,AN61+AO61*MTR!$D$35,AN61+AO61*MTR!$E$36)),0)</f>
        <v>0</v>
      </c>
      <c r="AS61" s="199" t="str">
        <f t="shared" si="29"/>
        <v/>
      </c>
      <c r="AT61" s="199" t="str">
        <f t="shared" si="90"/>
        <v/>
      </c>
      <c r="AU61" s="199" t="str">
        <f t="shared" si="67"/>
        <v/>
      </c>
      <c r="AV61" s="199" t="str">
        <f t="shared" si="91"/>
        <v/>
      </c>
      <c r="AW61" s="199" t="str">
        <f t="shared" si="69"/>
        <v/>
      </c>
      <c r="AX61" s="199" t="str">
        <f t="shared" si="70"/>
        <v/>
      </c>
      <c r="AY61" s="199" t="str">
        <f t="shared" si="71"/>
        <v/>
      </c>
      <c r="AZ61" s="199" t="str">
        <f t="shared" si="92"/>
        <v/>
      </c>
      <c r="BA61" s="199">
        <f t="shared" si="93"/>
        <v>0</v>
      </c>
      <c r="BB61" s="606"/>
      <c r="BC61" s="199">
        <f>+IFERROR(MIN(BB61*(1+MTR!$E$28)*(1+MTR!$F$28),IF(C61&lt;2018,AZ61+BA61*MTR!$D$35,AZ61+BA61*MTR!$E$36)),0)</f>
        <v>0</v>
      </c>
      <c r="BD61" s="190"/>
      <c r="BE61" s="608"/>
      <c r="BF61" s="190"/>
      <c r="BG61" s="190"/>
      <c r="BH61" s="190"/>
    </row>
    <row r="62" spans="1:60" s="179" customFormat="1">
      <c r="A62" s="607"/>
      <c r="B62" s="76"/>
      <c r="C62" s="77"/>
      <c r="D62" s="77"/>
      <c r="E62" s="77"/>
      <c r="F62" s="77"/>
      <c r="G62" s="76"/>
      <c r="H62" s="212" t="str">
        <f t="shared" si="4"/>
        <v/>
      </c>
      <c r="I62" s="199" t="str">
        <f t="shared" si="5"/>
        <v/>
      </c>
      <c r="J62" s="199" t="str">
        <f t="shared" si="74"/>
        <v/>
      </c>
      <c r="K62" s="199" t="str">
        <f t="shared" si="75"/>
        <v/>
      </c>
      <c r="L62" s="199" t="str">
        <f t="shared" si="76"/>
        <v/>
      </c>
      <c r="M62" s="199" t="str">
        <f t="shared" si="77"/>
        <v/>
      </c>
      <c r="N62" s="199" t="str">
        <f t="shared" si="78"/>
        <v/>
      </c>
      <c r="O62" s="199" t="str">
        <f t="shared" si="79"/>
        <v/>
      </c>
      <c r="P62" s="199" t="str">
        <f t="shared" si="80"/>
        <v/>
      </c>
      <c r="Q62" s="199">
        <f t="shared" si="81"/>
        <v>0</v>
      </c>
      <c r="R62" s="606"/>
      <c r="S62" s="199">
        <f>+IFERROR(MIN(R62*(1+MTR!$C$28),P62+Q62*MTR!$C$35),0)</f>
        <v>0</v>
      </c>
      <c r="U62" s="199" t="str">
        <f t="shared" si="14"/>
        <v/>
      </c>
      <c r="V62" s="199" t="str">
        <f t="shared" si="82"/>
        <v/>
      </c>
      <c r="W62" s="199" t="str">
        <f t="shared" si="83"/>
        <v/>
      </c>
      <c r="X62" s="199" t="str">
        <f t="shared" si="84"/>
        <v/>
      </c>
      <c r="Y62" s="199" t="str">
        <f t="shared" si="85"/>
        <v/>
      </c>
      <c r="Z62" s="199" t="str">
        <f t="shared" si="86"/>
        <v/>
      </c>
      <c r="AA62" s="199" t="str">
        <f t="shared" si="87"/>
        <v/>
      </c>
      <c r="AB62" s="199" t="str">
        <f t="shared" si="88"/>
        <v/>
      </c>
      <c r="AC62" s="199">
        <f t="shared" si="89"/>
        <v>0</v>
      </c>
      <c r="AD62" s="606"/>
      <c r="AE62" s="199">
        <f>+IFERROR(MIN(AD62*(1+MTR!$C$28)*(1+MTR!$D$28),AB62+AC62*MTR!$D$35),0)</f>
        <v>0</v>
      </c>
      <c r="AG62" s="199" t="str">
        <f t="shared" si="65"/>
        <v/>
      </c>
      <c r="AH62" s="199" t="str">
        <f t="shared" si="38"/>
        <v/>
      </c>
      <c r="AI62" s="199" t="str">
        <f t="shared" si="39"/>
        <v/>
      </c>
      <c r="AJ62" s="199" t="str">
        <f t="shared" si="40"/>
        <v/>
      </c>
      <c r="AK62" s="199" t="str">
        <f t="shared" si="41"/>
        <v/>
      </c>
      <c r="AL62" s="199" t="str">
        <f t="shared" si="42"/>
        <v/>
      </c>
      <c r="AM62" s="199" t="str">
        <f t="shared" si="43"/>
        <v/>
      </c>
      <c r="AN62" s="199" t="str">
        <f t="shared" si="44"/>
        <v/>
      </c>
      <c r="AO62" s="199">
        <f t="shared" si="45"/>
        <v>0</v>
      </c>
      <c r="AP62" s="606"/>
      <c r="AQ62" s="199">
        <f>+IFERROR(MIN(AP62*(1+MTR!$E$28)*(1+MTR!$D$28),IF(C62&lt;2018,AN62+AO62*MTR!$D$35,AN62+AO62*MTR!$E$36)),0)</f>
        <v>0</v>
      </c>
      <c r="AS62" s="199" t="str">
        <f t="shared" si="29"/>
        <v/>
      </c>
      <c r="AT62" s="199" t="str">
        <f t="shared" si="90"/>
        <v/>
      </c>
      <c r="AU62" s="199" t="str">
        <f t="shared" si="67"/>
        <v/>
      </c>
      <c r="AV62" s="199" t="str">
        <f t="shared" si="91"/>
        <v/>
      </c>
      <c r="AW62" s="199" t="str">
        <f t="shared" si="69"/>
        <v/>
      </c>
      <c r="AX62" s="199" t="str">
        <f t="shared" si="70"/>
        <v/>
      </c>
      <c r="AY62" s="199" t="str">
        <f t="shared" si="71"/>
        <v/>
      </c>
      <c r="AZ62" s="199" t="str">
        <f t="shared" si="92"/>
        <v/>
      </c>
      <c r="BA62" s="199">
        <f t="shared" si="93"/>
        <v>0</v>
      </c>
      <c r="BB62" s="606"/>
      <c r="BC62" s="199">
        <f>+IFERROR(MIN(BB62*(1+MTR!$E$28)*(1+MTR!$F$28),IF(C62&lt;2018,AZ62+BA62*MTR!$D$35,AZ62+BA62*MTR!$E$36)),0)</f>
        <v>0</v>
      </c>
      <c r="BD62" s="190"/>
      <c r="BE62" s="608"/>
      <c r="BF62" s="190"/>
      <c r="BG62" s="190"/>
      <c r="BH62" s="190"/>
    </row>
    <row r="63" spans="1:60" s="179" customFormat="1">
      <c r="A63" s="607"/>
      <c r="B63" s="76"/>
      <c r="C63" s="77"/>
      <c r="D63" s="77"/>
      <c r="E63" s="77"/>
      <c r="F63" s="77"/>
      <c r="G63" s="76"/>
      <c r="H63" s="212" t="str">
        <f t="shared" si="4"/>
        <v/>
      </c>
      <c r="I63" s="199" t="str">
        <f t="shared" si="5"/>
        <v/>
      </c>
      <c r="J63" s="199" t="str">
        <f t="shared" si="74"/>
        <v/>
      </c>
      <c r="K63" s="199" t="str">
        <f t="shared" si="75"/>
        <v/>
      </c>
      <c r="L63" s="199" t="str">
        <f t="shared" si="76"/>
        <v/>
      </c>
      <c r="M63" s="199" t="str">
        <f t="shared" si="77"/>
        <v/>
      </c>
      <c r="N63" s="199" t="str">
        <f t="shared" si="78"/>
        <v/>
      </c>
      <c r="O63" s="199" t="str">
        <f t="shared" si="79"/>
        <v/>
      </c>
      <c r="P63" s="199" t="str">
        <f t="shared" si="80"/>
        <v/>
      </c>
      <c r="Q63" s="199">
        <f t="shared" si="81"/>
        <v>0</v>
      </c>
      <c r="R63" s="606"/>
      <c r="S63" s="199">
        <f>+IFERROR(MIN(R63*(1+MTR!$C$28),P63+Q63*MTR!$C$35),0)</f>
        <v>0</v>
      </c>
      <c r="U63" s="199" t="str">
        <f t="shared" si="14"/>
        <v/>
      </c>
      <c r="V63" s="199" t="str">
        <f t="shared" si="82"/>
        <v/>
      </c>
      <c r="W63" s="199" t="str">
        <f t="shared" si="83"/>
        <v/>
      </c>
      <c r="X63" s="199" t="str">
        <f t="shared" si="84"/>
        <v/>
      </c>
      <c r="Y63" s="199" t="str">
        <f t="shared" si="85"/>
        <v/>
      </c>
      <c r="Z63" s="199" t="str">
        <f t="shared" si="86"/>
        <v/>
      </c>
      <c r="AA63" s="199" t="str">
        <f t="shared" si="87"/>
        <v/>
      </c>
      <c r="AB63" s="199" t="str">
        <f t="shared" si="88"/>
        <v/>
      </c>
      <c r="AC63" s="199">
        <f t="shared" si="89"/>
        <v>0</v>
      </c>
      <c r="AD63" s="606"/>
      <c r="AE63" s="199">
        <f>+IFERROR(MIN(AD63*(1+MTR!$C$28)*(1+MTR!$D$28),AB63+AC63*MTR!$D$35),0)</f>
        <v>0</v>
      </c>
      <c r="AG63" s="199" t="str">
        <f t="shared" si="65"/>
        <v/>
      </c>
      <c r="AH63" s="199" t="str">
        <f t="shared" si="38"/>
        <v/>
      </c>
      <c r="AI63" s="199" t="str">
        <f t="shared" si="39"/>
        <v/>
      </c>
      <c r="AJ63" s="199" t="str">
        <f t="shared" si="40"/>
        <v/>
      </c>
      <c r="AK63" s="199" t="str">
        <f t="shared" si="41"/>
        <v/>
      </c>
      <c r="AL63" s="199" t="str">
        <f t="shared" si="42"/>
        <v/>
      </c>
      <c r="AM63" s="199" t="str">
        <f t="shared" si="43"/>
        <v/>
      </c>
      <c r="AN63" s="199" t="str">
        <f t="shared" si="44"/>
        <v/>
      </c>
      <c r="AO63" s="199">
        <f t="shared" si="45"/>
        <v>0</v>
      </c>
      <c r="AP63" s="606"/>
      <c r="AQ63" s="199">
        <f>+IFERROR(MIN(AP63*(1+MTR!$E$28)*(1+MTR!$D$28),IF(C63&lt;2018,AN63+AO63*MTR!$D$35,AN63+AO63*MTR!$E$36)),0)</f>
        <v>0</v>
      </c>
      <c r="AS63" s="199" t="str">
        <f t="shared" si="29"/>
        <v/>
      </c>
      <c r="AT63" s="199" t="str">
        <f t="shared" si="90"/>
        <v/>
      </c>
      <c r="AU63" s="199" t="str">
        <f t="shared" si="67"/>
        <v/>
      </c>
      <c r="AV63" s="199" t="str">
        <f t="shared" si="91"/>
        <v/>
      </c>
      <c r="AW63" s="199" t="str">
        <f t="shared" si="69"/>
        <v/>
      </c>
      <c r="AX63" s="199" t="str">
        <f t="shared" si="70"/>
        <v/>
      </c>
      <c r="AY63" s="199" t="str">
        <f t="shared" si="71"/>
        <v/>
      </c>
      <c r="AZ63" s="199" t="str">
        <f t="shared" si="92"/>
        <v/>
      </c>
      <c r="BA63" s="199">
        <f t="shared" si="93"/>
        <v>0</v>
      </c>
      <c r="BB63" s="606"/>
      <c r="BC63" s="199">
        <f>+IFERROR(MIN(BB63*(1+MTR!$E$28)*(1+MTR!$F$28),IF(C63&lt;2018,AZ63+BA63*MTR!$D$35,AZ63+BA63*MTR!$E$36)),0)</f>
        <v>0</v>
      </c>
      <c r="BD63" s="190"/>
      <c r="BE63" s="608"/>
      <c r="BF63" s="190"/>
      <c r="BG63" s="190"/>
      <c r="BH63" s="190"/>
    </row>
    <row r="64" spans="1:60" s="179" customFormat="1">
      <c r="A64" s="607"/>
      <c r="B64" s="76"/>
      <c r="C64" s="77"/>
      <c r="D64" s="77"/>
      <c r="E64" s="77"/>
      <c r="F64" s="77"/>
      <c r="G64" s="76"/>
      <c r="H64" s="212" t="str">
        <f t="shared" si="4"/>
        <v/>
      </c>
      <c r="I64" s="199" t="str">
        <f t="shared" si="5"/>
        <v/>
      </c>
      <c r="J64" s="199" t="str">
        <f t="shared" si="74"/>
        <v/>
      </c>
      <c r="K64" s="199" t="str">
        <f t="shared" si="75"/>
        <v/>
      </c>
      <c r="L64" s="199" t="str">
        <f t="shared" si="76"/>
        <v/>
      </c>
      <c r="M64" s="199" t="str">
        <f t="shared" si="77"/>
        <v/>
      </c>
      <c r="N64" s="199" t="str">
        <f t="shared" si="78"/>
        <v/>
      </c>
      <c r="O64" s="199" t="str">
        <f t="shared" si="79"/>
        <v/>
      </c>
      <c r="P64" s="199" t="str">
        <f t="shared" si="80"/>
        <v/>
      </c>
      <c r="Q64" s="199">
        <f t="shared" si="81"/>
        <v>0</v>
      </c>
      <c r="R64" s="606"/>
      <c r="S64" s="199">
        <f>+IFERROR(MIN(R64*(1+MTR!$C$28),P64+Q64*MTR!$C$35),0)</f>
        <v>0</v>
      </c>
      <c r="U64" s="199" t="str">
        <f t="shared" si="14"/>
        <v/>
      </c>
      <c r="V64" s="199" t="str">
        <f t="shared" si="82"/>
        <v/>
      </c>
      <c r="W64" s="199" t="str">
        <f t="shared" si="83"/>
        <v/>
      </c>
      <c r="X64" s="199" t="str">
        <f t="shared" si="84"/>
        <v/>
      </c>
      <c r="Y64" s="199" t="str">
        <f t="shared" si="85"/>
        <v/>
      </c>
      <c r="Z64" s="199" t="str">
        <f t="shared" si="86"/>
        <v/>
      </c>
      <c r="AA64" s="199" t="str">
        <f t="shared" si="87"/>
        <v/>
      </c>
      <c r="AB64" s="199" t="str">
        <f t="shared" si="88"/>
        <v/>
      </c>
      <c r="AC64" s="199">
        <f t="shared" si="89"/>
        <v>0</v>
      </c>
      <c r="AD64" s="606"/>
      <c r="AE64" s="199">
        <f>+IFERROR(MIN(AD64*(1+MTR!$C$28)*(1+MTR!$D$28),AB64+AC64*MTR!$D$35),0)</f>
        <v>0</v>
      </c>
      <c r="AG64" s="199" t="str">
        <f t="shared" si="65"/>
        <v/>
      </c>
      <c r="AH64" s="199" t="str">
        <f t="shared" si="38"/>
        <v/>
      </c>
      <c r="AI64" s="199" t="str">
        <f t="shared" si="39"/>
        <v/>
      </c>
      <c r="AJ64" s="199" t="str">
        <f t="shared" si="40"/>
        <v/>
      </c>
      <c r="AK64" s="199" t="str">
        <f t="shared" si="41"/>
        <v/>
      </c>
      <c r="AL64" s="199" t="str">
        <f t="shared" si="42"/>
        <v/>
      </c>
      <c r="AM64" s="199" t="str">
        <f t="shared" si="43"/>
        <v/>
      </c>
      <c r="AN64" s="199" t="str">
        <f t="shared" si="44"/>
        <v/>
      </c>
      <c r="AO64" s="199">
        <f t="shared" si="45"/>
        <v>0</v>
      </c>
      <c r="AP64" s="606"/>
      <c r="AQ64" s="199">
        <f>+IFERROR(MIN(AP64*(1+MTR!$E$28)*(1+MTR!$D$28),IF(C64&lt;2018,AN64+AO64*MTR!$D$35,AN64+AO64*MTR!$E$36)),0)</f>
        <v>0</v>
      </c>
      <c r="AS64" s="199" t="str">
        <f t="shared" si="29"/>
        <v/>
      </c>
      <c r="AT64" s="199" t="str">
        <f t="shared" si="90"/>
        <v/>
      </c>
      <c r="AU64" s="199" t="str">
        <f t="shared" si="67"/>
        <v/>
      </c>
      <c r="AV64" s="199" t="str">
        <f t="shared" si="91"/>
        <v/>
      </c>
      <c r="AW64" s="199" t="str">
        <f t="shared" si="69"/>
        <v/>
      </c>
      <c r="AX64" s="199" t="str">
        <f t="shared" si="70"/>
        <v/>
      </c>
      <c r="AY64" s="199" t="str">
        <f t="shared" si="71"/>
        <v/>
      </c>
      <c r="AZ64" s="199" t="str">
        <f t="shared" si="92"/>
        <v/>
      </c>
      <c r="BA64" s="199">
        <f t="shared" si="93"/>
        <v>0</v>
      </c>
      <c r="BB64" s="606"/>
      <c r="BC64" s="199">
        <f>+IFERROR(MIN(BB64*(1+MTR!$E$28)*(1+MTR!$F$28),IF(C64&lt;2018,AZ64+BA64*MTR!$D$35,AZ64+BA64*MTR!$E$36)),0)</f>
        <v>0</v>
      </c>
      <c r="BD64" s="190"/>
      <c r="BE64" s="608"/>
      <c r="BF64" s="190"/>
      <c r="BG64" s="190"/>
      <c r="BH64" s="190"/>
    </row>
    <row r="65" spans="1:60" s="179" customFormat="1">
      <c r="A65" s="607"/>
      <c r="B65" s="76"/>
      <c r="C65" s="77"/>
      <c r="D65" s="77"/>
      <c r="E65" s="77"/>
      <c r="F65" s="77"/>
      <c r="G65" s="76"/>
      <c r="H65" s="212" t="str">
        <f t="shared" si="4"/>
        <v/>
      </c>
      <c r="I65" s="199" t="str">
        <f t="shared" si="5"/>
        <v/>
      </c>
      <c r="J65" s="199" t="str">
        <f t="shared" si="74"/>
        <v/>
      </c>
      <c r="K65" s="199" t="str">
        <f t="shared" si="75"/>
        <v/>
      </c>
      <c r="L65" s="199" t="str">
        <f t="shared" si="76"/>
        <v/>
      </c>
      <c r="M65" s="199" t="str">
        <f t="shared" si="77"/>
        <v/>
      </c>
      <c r="N65" s="199" t="str">
        <f t="shared" si="78"/>
        <v/>
      </c>
      <c r="O65" s="199" t="str">
        <f t="shared" si="79"/>
        <v/>
      </c>
      <c r="P65" s="199" t="str">
        <f t="shared" si="80"/>
        <v/>
      </c>
      <c r="Q65" s="199">
        <f t="shared" si="81"/>
        <v>0</v>
      </c>
      <c r="R65" s="606"/>
      <c r="S65" s="199">
        <f>+IFERROR(MIN(R65*(1+MTR!$C$28),P65+Q65*MTR!$C$35),0)</f>
        <v>0</v>
      </c>
      <c r="U65" s="199" t="str">
        <f t="shared" si="14"/>
        <v/>
      </c>
      <c r="V65" s="199" t="str">
        <f t="shared" si="82"/>
        <v/>
      </c>
      <c r="W65" s="199" t="str">
        <f t="shared" si="83"/>
        <v/>
      </c>
      <c r="X65" s="199" t="str">
        <f t="shared" si="84"/>
        <v/>
      </c>
      <c r="Y65" s="199" t="str">
        <f t="shared" si="85"/>
        <v/>
      </c>
      <c r="Z65" s="199" t="str">
        <f t="shared" si="86"/>
        <v/>
      </c>
      <c r="AA65" s="199" t="str">
        <f t="shared" si="87"/>
        <v/>
      </c>
      <c r="AB65" s="199" t="str">
        <f t="shared" si="88"/>
        <v/>
      </c>
      <c r="AC65" s="199">
        <f t="shared" si="89"/>
        <v>0</v>
      </c>
      <c r="AD65" s="606"/>
      <c r="AE65" s="199">
        <f>+IFERROR(MIN(AD65*(1+MTR!$C$28)*(1+MTR!$D$28),AB65+AC65*MTR!$D$35),0)</f>
        <v>0</v>
      </c>
      <c r="AG65" s="199" t="str">
        <f t="shared" si="65"/>
        <v/>
      </c>
      <c r="AH65" s="199" t="str">
        <f t="shared" si="38"/>
        <v/>
      </c>
      <c r="AI65" s="199" t="str">
        <f t="shared" si="39"/>
        <v/>
      </c>
      <c r="AJ65" s="199" t="str">
        <f t="shared" si="40"/>
        <v/>
      </c>
      <c r="AK65" s="199" t="str">
        <f t="shared" si="41"/>
        <v/>
      </c>
      <c r="AL65" s="199" t="str">
        <f t="shared" si="42"/>
        <v/>
      </c>
      <c r="AM65" s="199" t="str">
        <f t="shared" si="43"/>
        <v/>
      </c>
      <c r="AN65" s="199" t="str">
        <f t="shared" si="44"/>
        <v/>
      </c>
      <c r="AO65" s="199">
        <f t="shared" si="45"/>
        <v>0</v>
      </c>
      <c r="AP65" s="606"/>
      <c r="AQ65" s="199">
        <f>+IFERROR(MIN(AP65*(1+MTR!$E$28)*(1+MTR!$D$28),IF(C65&lt;2018,AN65+AO65*MTR!$D$35,AN65+AO65*MTR!$E$36)),0)</f>
        <v>0</v>
      </c>
      <c r="AS65" s="199" t="str">
        <f t="shared" si="29"/>
        <v/>
      </c>
      <c r="AT65" s="199" t="str">
        <f t="shared" si="90"/>
        <v/>
      </c>
      <c r="AU65" s="199" t="str">
        <f t="shared" si="67"/>
        <v/>
      </c>
      <c r="AV65" s="199" t="str">
        <f t="shared" si="91"/>
        <v/>
      </c>
      <c r="AW65" s="199" t="str">
        <f t="shared" si="69"/>
        <v/>
      </c>
      <c r="AX65" s="199" t="str">
        <f t="shared" si="70"/>
        <v/>
      </c>
      <c r="AY65" s="199" t="str">
        <f t="shared" si="71"/>
        <v/>
      </c>
      <c r="AZ65" s="199" t="str">
        <f t="shared" si="92"/>
        <v/>
      </c>
      <c r="BA65" s="199">
        <f t="shared" si="93"/>
        <v>0</v>
      </c>
      <c r="BB65" s="606"/>
      <c r="BC65" s="199">
        <f>+IFERROR(MIN(BB65*(1+MTR!$E$28)*(1+MTR!$F$28),IF(C65&lt;2018,AZ65+BA65*MTR!$D$35,AZ65+BA65*MTR!$E$36)),0)</f>
        <v>0</v>
      </c>
      <c r="BD65" s="190"/>
      <c r="BE65" s="608"/>
      <c r="BF65" s="190"/>
      <c r="BG65" s="190"/>
      <c r="BH65" s="190"/>
    </row>
    <row r="66" spans="1:60" s="179" customFormat="1">
      <c r="A66" s="607"/>
      <c r="B66" s="76"/>
      <c r="C66" s="77"/>
      <c r="D66" s="77"/>
      <c r="E66" s="77"/>
      <c r="F66" s="77"/>
      <c r="G66" s="76"/>
      <c r="H66" s="212" t="str">
        <f t="shared" si="4"/>
        <v/>
      </c>
      <c r="I66" s="199" t="str">
        <f t="shared" si="5"/>
        <v/>
      </c>
      <c r="J66" s="199" t="str">
        <f t="shared" si="74"/>
        <v/>
      </c>
      <c r="K66" s="199" t="str">
        <f t="shared" si="75"/>
        <v/>
      </c>
      <c r="L66" s="199" t="str">
        <f t="shared" si="76"/>
        <v/>
      </c>
      <c r="M66" s="199" t="str">
        <f t="shared" si="77"/>
        <v/>
      </c>
      <c r="N66" s="199" t="str">
        <f t="shared" si="78"/>
        <v/>
      </c>
      <c r="O66" s="199" t="str">
        <f t="shared" si="79"/>
        <v/>
      </c>
      <c r="P66" s="199" t="str">
        <f t="shared" si="80"/>
        <v/>
      </c>
      <c r="Q66" s="199">
        <f t="shared" si="81"/>
        <v>0</v>
      </c>
      <c r="R66" s="606"/>
      <c r="S66" s="199">
        <f>+IFERROR(MIN(R66*(1+MTR!$C$28),P66+Q66*MTR!$C$35),0)</f>
        <v>0</v>
      </c>
      <c r="U66" s="199" t="str">
        <f t="shared" si="14"/>
        <v/>
      </c>
      <c r="V66" s="199" t="str">
        <f t="shared" si="82"/>
        <v/>
      </c>
      <c r="W66" s="199" t="str">
        <f t="shared" si="83"/>
        <v/>
      </c>
      <c r="X66" s="199" t="str">
        <f t="shared" si="84"/>
        <v/>
      </c>
      <c r="Y66" s="199" t="str">
        <f t="shared" si="85"/>
        <v/>
      </c>
      <c r="Z66" s="199" t="str">
        <f t="shared" si="86"/>
        <v/>
      </c>
      <c r="AA66" s="199" t="str">
        <f t="shared" si="87"/>
        <v/>
      </c>
      <c r="AB66" s="199" t="str">
        <f t="shared" si="88"/>
        <v/>
      </c>
      <c r="AC66" s="199">
        <f t="shared" si="89"/>
        <v>0</v>
      </c>
      <c r="AD66" s="606"/>
      <c r="AE66" s="199">
        <f>+IFERROR(MIN(AD66*(1+MTR!$C$28)*(1+MTR!$D$28),AB66+AC66*MTR!$D$35),0)</f>
        <v>0</v>
      </c>
      <c r="AG66" s="199" t="str">
        <f t="shared" si="65"/>
        <v/>
      </c>
      <c r="AH66" s="199" t="str">
        <f t="shared" si="38"/>
        <v/>
      </c>
      <c r="AI66" s="199" t="str">
        <f t="shared" si="39"/>
        <v/>
      </c>
      <c r="AJ66" s="199" t="str">
        <f t="shared" si="40"/>
        <v/>
      </c>
      <c r="AK66" s="199" t="str">
        <f t="shared" si="41"/>
        <v/>
      </c>
      <c r="AL66" s="199" t="str">
        <f t="shared" si="42"/>
        <v/>
      </c>
      <c r="AM66" s="199" t="str">
        <f t="shared" si="43"/>
        <v/>
      </c>
      <c r="AN66" s="199" t="str">
        <f t="shared" si="44"/>
        <v/>
      </c>
      <c r="AO66" s="199">
        <f t="shared" si="45"/>
        <v>0</v>
      </c>
      <c r="AP66" s="606"/>
      <c r="AQ66" s="199">
        <f>+IFERROR(MIN(AP66*(1+MTR!$E$28)*(1+MTR!$D$28),IF(C66&lt;2018,AN66+AO66*MTR!$D$35,AN66+AO66*MTR!$E$36)),0)</f>
        <v>0</v>
      </c>
      <c r="AS66" s="199" t="str">
        <f t="shared" si="29"/>
        <v/>
      </c>
      <c r="AT66" s="199" t="str">
        <f t="shared" si="90"/>
        <v/>
      </c>
      <c r="AU66" s="199" t="str">
        <f t="shared" si="67"/>
        <v/>
      </c>
      <c r="AV66" s="199" t="str">
        <f t="shared" si="91"/>
        <v/>
      </c>
      <c r="AW66" s="199" t="str">
        <f t="shared" si="69"/>
        <v/>
      </c>
      <c r="AX66" s="199" t="str">
        <f t="shared" si="70"/>
        <v/>
      </c>
      <c r="AY66" s="199" t="str">
        <f t="shared" si="71"/>
        <v/>
      </c>
      <c r="AZ66" s="199" t="str">
        <f t="shared" si="92"/>
        <v/>
      </c>
      <c r="BA66" s="199">
        <f t="shared" si="93"/>
        <v>0</v>
      </c>
      <c r="BB66" s="606"/>
      <c r="BC66" s="199">
        <f>+IFERROR(MIN(BB66*(1+MTR!$E$28)*(1+MTR!$F$28),IF(C66&lt;2018,AZ66+BA66*MTR!$D$35,AZ66+BA66*MTR!$E$36)),0)</f>
        <v>0</v>
      </c>
      <c r="BD66" s="190"/>
      <c r="BE66" s="608"/>
      <c r="BF66" s="190"/>
      <c r="BG66" s="190"/>
      <c r="BH66" s="190"/>
    </row>
    <row r="67" spans="1:60" s="179" customFormat="1">
      <c r="A67" s="607"/>
      <c r="B67" s="76"/>
      <c r="C67" s="77"/>
      <c r="D67" s="77"/>
      <c r="E67" s="77"/>
      <c r="F67" s="77"/>
      <c r="G67" s="76"/>
      <c r="H67" s="212" t="str">
        <f t="shared" si="4"/>
        <v/>
      </c>
      <c r="I67" s="199" t="str">
        <f t="shared" si="5"/>
        <v/>
      </c>
      <c r="J67" s="199" t="str">
        <f t="shared" si="74"/>
        <v/>
      </c>
      <c r="K67" s="199" t="str">
        <f t="shared" si="75"/>
        <v/>
      </c>
      <c r="L67" s="199" t="str">
        <f t="shared" si="76"/>
        <v/>
      </c>
      <c r="M67" s="199" t="str">
        <f t="shared" si="77"/>
        <v/>
      </c>
      <c r="N67" s="199" t="str">
        <f t="shared" si="78"/>
        <v/>
      </c>
      <c r="O67" s="199" t="str">
        <f t="shared" si="79"/>
        <v/>
      </c>
      <c r="P67" s="199" t="str">
        <f t="shared" si="80"/>
        <v/>
      </c>
      <c r="Q67" s="199">
        <f t="shared" si="81"/>
        <v>0</v>
      </c>
      <c r="R67" s="606"/>
      <c r="S67" s="199">
        <f>+IFERROR(MIN(R67*(1+MTR!$C$28),P67+Q67*MTR!$C$35),0)</f>
        <v>0</v>
      </c>
      <c r="U67" s="199" t="str">
        <f t="shared" si="14"/>
        <v/>
      </c>
      <c r="V67" s="199" t="str">
        <f t="shared" si="82"/>
        <v/>
      </c>
      <c r="W67" s="199" t="str">
        <f t="shared" si="83"/>
        <v/>
      </c>
      <c r="X67" s="199" t="str">
        <f t="shared" si="84"/>
        <v/>
      </c>
      <c r="Y67" s="199" t="str">
        <f t="shared" si="85"/>
        <v/>
      </c>
      <c r="Z67" s="199" t="str">
        <f t="shared" si="86"/>
        <v/>
      </c>
      <c r="AA67" s="199" t="str">
        <f t="shared" si="87"/>
        <v/>
      </c>
      <c r="AB67" s="199" t="str">
        <f t="shared" si="88"/>
        <v/>
      </c>
      <c r="AC67" s="199">
        <f t="shared" si="89"/>
        <v>0</v>
      </c>
      <c r="AD67" s="606"/>
      <c r="AE67" s="199">
        <f>+IFERROR(MIN(AD67*(1+MTR!$C$28)*(1+MTR!$D$28),AB67+AC67*MTR!$D$35),0)</f>
        <v>0</v>
      </c>
      <c r="AG67" s="199" t="str">
        <f t="shared" si="65"/>
        <v/>
      </c>
      <c r="AH67" s="199" t="str">
        <f t="shared" si="38"/>
        <v/>
      </c>
      <c r="AI67" s="199" t="str">
        <f t="shared" si="39"/>
        <v/>
      </c>
      <c r="AJ67" s="199" t="str">
        <f t="shared" si="40"/>
        <v/>
      </c>
      <c r="AK67" s="199" t="str">
        <f t="shared" si="41"/>
        <v/>
      </c>
      <c r="AL67" s="199" t="str">
        <f t="shared" si="42"/>
        <v/>
      </c>
      <c r="AM67" s="199" t="str">
        <f t="shared" si="43"/>
        <v/>
      </c>
      <c r="AN67" s="199" t="str">
        <f t="shared" si="44"/>
        <v/>
      </c>
      <c r="AO67" s="199">
        <f t="shared" si="45"/>
        <v>0</v>
      </c>
      <c r="AP67" s="606"/>
      <c r="AQ67" s="199">
        <f>+IFERROR(MIN(AP67*(1+MTR!$E$28)*(1+MTR!$D$28),IF(C67&lt;2018,AN67+AO67*MTR!$D$35,AN67+AO67*MTR!$E$36)),0)</f>
        <v>0</v>
      </c>
      <c r="AS67" s="199" t="str">
        <f t="shared" si="29"/>
        <v/>
      </c>
      <c r="AT67" s="199" t="str">
        <f t="shared" si="90"/>
        <v/>
      </c>
      <c r="AU67" s="199" t="str">
        <f t="shared" si="67"/>
        <v/>
      </c>
      <c r="AV67" s="199" t="str">
        <f t="shared" si="91"/>
        <v/>
      </c>
      <c r="AW67" s="199" t="str">
        <f t="shared" si="69"/>
        <v/>
      </c>
      <c r="AX67" s="199" t="str">
        <f t="shared" si="70"/>
        <v/>
      </c>
      <c r="AY67" s="199" t="str">
        <f t="shared" si="71"/>
        <v/>
      </c>
      <c r="AZ67" s="199" t="str">
        <f t="shared" si="92"/>
        <v/>
      </c>
      <c r="BA67" s="199">
        <f t="shared" si="93"/>
        <v>0</v>
      </c>
      <c r="BB67" s="606"/>
      <c r="BC67" s="199">
        <f>+IFERROR(MIN(BB67*(1+MTR!$E$28)*(1+MTR!$F$28),IF(C67&lt;2018,AZ67+BA67*MTR!$D$35,AZ67+BA67*MTR!$E$36)),0)</f>
        <v>0</v>
      </c>
      <c r="BD67" s="190"/>
      <c r="BE67" s="608"/>
      <c r="BF67" s="190"/>
      <c r="BG67" s="190"/>
      <c r="BH67" s="190"/>
    </row>
    <row r="68" spans="1:60" s="179" customFormat="1">
      <c r="A68" s="607"/>
      <c r="B68" s="76"/>
      <c r="C68" s="77"/>
      <c r="D68" s="77"/>
      <c r="E68" s="77"/>
      <c r="F68" s="77"/>
      <c r="G68" s="76"/>
      <c r="H68" s="212" t="str">
        <f t="shared" si="4"/>
        <v/>
      </c>
      <c r="I68" s="199" t="str">
        <f t="shared" si="5"/>
        <v/>
      </c>
      <c r="J68" s="199" t="str">
        <f t="shared" si="74"/>
        <v/>
      </c>
      <c r="K68" s="199" t="str">
        <f t="shared" si="75"/>
        <v/>
      </c>
      <c r="L68" s="199" t="str">
        <f t="shared" si="76"/>
        <v/>
      </c>
      <c r="M68" s="199" t="str">
        <f t="shared" si="77"/>
        <v/>
      </c>
      <c r="N68" s="199" t="str">
        <f t="shared" si="78"/>
        <v/>
      </c>
      <c r="O68" s="199" t="str">
        <f t="shared" si="79"/>
        <v/>
      </c>
      <c r="P68" s="199" t="str">
        <f t="shared" si="80"/>
        <v/>
      </c>
      <c r="Q68" s="199">
        <f t="shared" si="81"/>
        <v>0</v>
      </c>
      <c r="R68" s="606"/>
      <c r="S68" s="199">
        <f>+IFERROR(MIN(R68*(1+MTR!$C$28),P68+Q68*MTR!$C$35),0)</f>
        <v>0</v>
      </c>
      <c r="U68" s="199" t="str">
        <f t="shared" si="14"/>
        <v/>
      </c>
      <c r="V68" s="199" t="str">
        <f t="shared" si="82"/>
        <v/>
      </c>
      <c r="W68" s="199" t="str">
        <f t="shared" si="83"/>
        <v/>
      </c>
      <c r="X68" s="199" t="str">
        <f t="shared" si="84"/>
        <v/>
      </c>
      <c r="Y68" s="199" t="str">
        <f t="shared" si="85"/>
        <v/>
      </c>
      <c r="Z68" s="199" t="str">
        <f t="shared" si="86"/>
        <v/>
      </c>
      <c r="AA68" s="199" t="str">
        <f t="shared" si="87"/>
        <v/>
      </c>
      <c r="AB68" s="199" t="str">
        <f t="shared" si="88"/>
        <v/>
      </c>
      <c r="AC68" s="199">
        <f t="shared" si="89"/>
        <v>0</v>
      </c>
      <c r="AD68" s="606"/>
      <c r="AE68" s="199">
        <f>+IFERROR(MIN(AD68*(1+MTR!$C$28)*(1+MTR!$D$28),AB68+AC68*MTR!$D$35),0)</f>
        <v>0</v>
      </c>
      <c r="AG68" s="199" t="str">
        <f t="shared" si="65"/>
        <v/>
      </c>
      <c r="AH68" s="199" t="str">
        <f t="shared" si="38"/>
        <v/>
      </c>
      <c r="AI68" s="199" t="str">
        <f t="shared" si="39"/>
        <v/>
      </c>
      <c r="AJ68" s="199" t="str">
        <f t="shared" si="40"/>
        <v/>
      </c>
      <c r="AK68" s="199" t="str">
        <f t="shared" si="41"/>
        <v/>
      </c>
      <c r="AL68" s="199" t="str">
        <f t="shared" si="42"/>
        <v/>
      </c>
      <c r="AM68" s="199" t="str">
        <f t="shared" si="43"/>
        <v/>
      </c>
      <c r="AN68" s="199" t="str">
        <f t="shared" si="44"/>
        <v/>
      </c>
      <c r="AO68" s="199">
        <f t="shared" si="45"/>
        <v>0</v>
      </c>
      <c r="AP68" s="606"/>
      <c r="AQ68" s="199">
        <f>+IFERROR(MIN(AP68*(1+MTR!$E$28)*(1+MTR!$D$28),IF(C68&lt;2018,AN68+AO68*MTR!$D$35,AN68+AO68*MTR!$E$36)),0)</f>
        <v>0</v>
      </c>
      <c r="AS68" s="199" t="str">
        <f t="shared" si="29"/>
        <v/>
      </c>
      <c r="AT68" s="199" t="str">
        <f t="shared" si="90"/>
        <v/>
      </c>
      <c r="AU68" s="199" t="str">
        <f t="shared" si="67"/>
        <v/>
      </c>
      <c r="AV68" s="199" t="str">
        <f t="shared" si="91"/>
        <v/>
      </c>
      <c r="AW68" s="199" t="str">
        <f t="shared" si="69"/>
        <v/>
      </c>
      <c r="AX68" s="199" t="str">
        <f t="shared" si="70"/>
        <v/>
      </c>
      <c r="AY68" s="199" t="str">
        <f t="shared" si="71"/>
        <v/>
      </c>
      <c r="AZ68" s="199" t="str">
        <f t="shared" si="92"/>
        <v/>
      </c>
      <c r="BA68" s="199">
        <f t="shared" si="93"/>
        <v>0</v>
      </c>
      <c r="BB68" s="606"/>
      <c r="BC68" s="199">
        <f>+IFERROR(MIN(BB68*(1+MTR!$E$28)*(1+MTR!$F$28),IF(C68&lt;2018,AZ68+BA68*MTR!$D$35,AZ68+BA68*MTR!$E$36)),0)</f>
        <v>0</v>
      </c>
      <c r="BD68" s="190"/>
      <c r="BE68" s="608"/>
      <c r="BF68" s="190"/>
      <c r="BG68" s="190"/>
      <c r="BH68" s="190"/>
    </row>
    <row r="69" spans="1:60" s="179" customFormat="1">
      <c r="A69" s="607"/>
      <c r="B69" s="76"/>
      <c r="C69" s="77"/>
      <c r="D69" s="77"/>
      <c r="E69" s="77"/>
      <c r="F69" s="77"/>
      <c r="G69" s="76"/>
      <c r="H69" s="212" t="str">
        <f t="shared" si="4"/>
        <v/>
      </c>
      <c r="I69" s="199" t="str">
        <f t="shared" si="5"/>
        <v/>
      </c>
      <c r="J69" s="199" t="str">
        <f t="shared" si="74"/>
        <v/>
      </c>
      <c r="K69" s="199" t="str">
        <f t="shared" si="75"/>
        <v/>
      </c>
      <c r="L69" s="199" t="str">
        <f t="shared" si="76"/>
        <v/>
      </c>
      <c r="M69" s="199" t="str">
        <f t="shared" si="77"/>
        <v/>
      </c>
      <c r="N69" s="199" t="str">
        <f t="shared" si="78"/>
        <v/>
      </c>
      <c r="O69" s="199" t="str">
        <f t="shared" si="79"/>
        <v/>
      </c>
      <c r="P69" s="199" t="str">
        <f t="shared" si="80"/>
        <v/>
      </c>
      <c r="Q69" s="199">
        <f t="shared" si="81"/>
        <v>0</v>
      </c>
      <c r="R69" s="606"/>
      <c r="S69" s="199">
        <f>+IFERROR(MIN(R69*(1+MTR!$C$28),P69+Q69*MTR!$C$35),0)</f>
        <v>0</v>
      </c>
      <c r="U69" s="199" t="str">
        <f t="shared" si="14"/>
        <v/>
      </c>
      <c r="V69" s="199" t="str">
        <f t="shared" si="82"/>
        <v/>
      </c>
      <c r="W69" s="199" t="str">
        <f t="shared" si="83"/>
        <v/>
      </c>
      <c r="X69" s="199" t="str">
        <f t="shared" si="84"/>
        <v/>
      </c>
      <c r="Y69" s="199" t="str">
        <f t="shared" si="85"/>
        <v/>
      </c>
      <c r="Z69" s="199" t="str">
        <f t="shared" si="86"/>
        <v/>
      </c>
      <c r="AA69" s="199" t="str">
        <f t="shared" si="87"/>
        <v/>
      </c>
      <c r="AB69" s="199" t="str">
        <f t="shared" si="88"/>
        <v/>
      </c>
      <c r="AC69" s="199">
        <f t="shared" si="89"/>
        <v>0</v>
      </c>
      <c r="AD69" s="606"/>
      <c r="AE69" s="199">
        <f>+IFERROR(MIN(AD69*(1+MTR!$C$28)*(1+MTR!$D$28),AB69+AC69*MTR!$D$35),0)</f>
        <v>0</v>
      </c>
      <c r="AG69" s="199" t="str">
        <f t="shared" si="65"/>
        <v/>
      </c>
      <c r="AH69" s="199" t="str">
        <f t="shared" si="38"/>
        <v/>
      </c>
      <c r="AI69" s="199" t="str">
        <f t="shared" si="39"/>
        <v/>
      </c>
      <c r="AJ69" s="199" t="str">
        <f t="shared" si="40"/>
        <v/>
      </c>
      <c r="AK69" s="199" t="str">
        <f t="shared" si="41"/>
        <v/>
      </c>
      <c r="AL69" s="199" t="str">
        <f t="shared" si="42"/>
        <v/>
      </c>
      <c r="AM69" s="199" t="str">
        <f t="shared" si="43"/>
        <v/>
      </c>
      <c r="AN69" s="199" t="str">
        <f t="shared" si="44"/>
        <v/>
      </c>
      <c r="AO69" s="199">
        <f t="shared" si="45"/>
        <v>0</v>
      </c>
      <c r="AP69" s="606"/>
      <c r="AQ69" s="199">
        <f>+IFERROR(MIN(AP69*(1+MTR!$E$28)*(1+MTR!$D$28),IF(C69&lt;2018,AN69+AO69*MTR!$D$35,AN69+AO69*MTR!$E$36)),0)</f>
        <v>0</v>
      </c>
      <c r="AS69" s="199" t="str">
        <f t="shared" si="29"/>
        <v/>
      </c>
      <c r="AT69" s="199" t="str">
        <f t="shared" si="90"/>
        <v/>
      </c>
      <c r="AU69" s="199" t="str">
        <f t="shared" si="67"/>
        <v/>
      </c>
      <c r="AV69" s="199" t="str">
        <f t="shared" si="91"/>
        <v/>
      </c>
      <c r="AW69" s="199" t="str">
        <f t="shared" si="69"/>
        <v/>
      </c>
      <c r="AX69" s="199" t="str">
        <f t="shared" si="70"/>
        <v/>
      </c>
      <c r="AY69" s="199" t="str">
        <f t="shared" si="71"/>
        <v/>
      </c>
      <c r="AZ69" s="199" t="str">
        <f t="shared" si="92"/>
        <v/>
      </c>
      <c r="BA69" s="199">
        <f t="shared" si="93"/>
        <v>0</v>
      </c>
      <c r="BB69" s="606"/>
      <c r="BC69" s="199">
        <f>+IFERROR(MIN(BB69*(1+MTR!$E$28)*(1+MTR!$F$28),IF(C69&lt;2018,AZ69+BA69*MTR!$D$35,AZ69+BA69*MTR!$E$36)),0)</f>
        <v>0</v>
      </c>
      <c r="BD69" s="190"/>
      <c r="BE69" s="608"/>
      <c r="BF69" s="190"/>
      <c r="BG69" s="190"/>
      <c r="BH69" s="190"/>
    </row>
    <row r="70" spans="1:60" s="179" customFormat="1">
      <c r="A70" s="607"/>
      <c r="B70" s="76"/>
      <c r="C70" s="77"/>
      <c r="D70" s="77"/>
      <c r="E70" s="77"/>
      <c r="F70" s="77"/>
      <c r="G70" s="76"/>
      <c r="H70" s="212" t="str">
        <f t="shared" si="4"/>
        <v/>
      </c>
      <c r="I70" s="199" t="str">
        <f t="shared" si="5"/>
        <v/>
      </c>
      <c r="J70" s="199" t="str">
        <f t="shared" si="74"/>
        <v/>
      </c>
      <c r="K70" s="199" t="str">
        <f t="shared" si="75"/>
        <v/>
      </c>
      <c r="L70" s="199" t="str">
        <f t="shared" si="76"/>
        <v/>
      </c>
      <c r="M70" s="199" t="str">
        <f t="shared" si="77"/>
        <v/>
      </c>
      <c r="N70" s="199" t="str">
        <f t="shared" si="78"/>
        <v/>
      </c>
      <c r="O70" s="199" t="str">
        <f t="shared" si="79"/>
        <v/>
      </c>
      <c r="P70" s="199" t="str">
        <f t="shared" si="80"/>
        <v/>
      </c>
      <c r="Q70" s="199">
        <f t="shared" si="81"/>
        <v>0</v>
      </c>
      <c r="R70" s="606"/>
      <c r="S70" s="199">
        <f>+IFERROR(MIN(R70*(1+MTR!$C$28),P70+Q70*MTR!$C$35),0)</f>
        <v>0</v>
      </c>
      <c r="U70" s="199" t="str">
        <f t="shared" si="14"/>
        <v/>
      </c>
      <c r="V70" s="199" t="str">
        <f t="shared" si="82"/>
        <v/>
      </c>
      <c r="W70" s="199" t="str">
        <f t="shared" si="83"/>
        <v/>
      </c>
      <c r="X70" s="199" t="str">
        <f t="shared" si="84"/>
        <v/>
      </c>
      <c r="Y70" s="199" t="str">
        <f t="shared" si="85"/>
        <v/>
      </c>
      <c r="Z70" s="199" t="str">
        <f t="shared" si="86"/>
        <v/>
      </c>
      <c r="AA70" s="199" t="str">
        <f t="shared" si="87"/>
        <v/>
      </c>
      <c r="AB70" s="199" t="str">
        <f t="shared" si="88"/>
        <v/>
      </c>
      <c r="AC70" s="199">
        <f t="shared" si="89"/>
        <v>0</v>
      </c>
      <c r="AD70" s="606"/>
      <c r="AE70" s="199">
        <f>+IFERROR(MIN(AD70*(1+MTR!$C$28)*(1+MTR!$D$28),AB70+AC70*MTR!$D$35),0)</f>
        <v>0</v>
      </c>
      <c r="AG70" s="199" t="str">
        <f t="shared" si="65"/>
        <v/>
      </c>
      <c r="AH70" s="199" t="str">
        <f t="shared" si="38"/>
        <v/>
      </c>
      <c r="AI70" s="199" t="str">
        <f t="shared" si="39"/>
        <v/>
      </c>
      <c r="AJ70" s="199" t="str">
        <f t="shared" si="40"/>
        <v/>
      </c>
      <c r="AK70" s="199" t="str">
        <f t="shared" si="41"/>
        <v/>
      </c>
      <c r="AL70" s="199" t="str">
        <f t="shared" si="42"/>
        <v/>
      </c>
      <c r="AM70" s="199" t="str">
        <f t="shared" si="43"/>
        <v/>
      </c>
      <c r="AN70" s="199" t="str">
        <f t="shared" si="44"/>
        <v/>
      </c>
      <c r="AO70" s="199">
        <f t="shared" si="45"/>
        <v>0</v>
      </c>
      <c r="AP70" s="606"/>
      <c r="AQ70" s="199">
        <f>+IFERROR(MIN(AP70*(1+MTR!$E$28)*(1+MTR!$D$28),IF(C70&lt;2018,AN70+AO70*MTR!$D$35,AN70+AO70*MTR!$E$36)),0)</f>
        <v>0</v>
      </c>
      <c r="AS70" s="199" t="str">
        <f t="shared" si="29"/>
        <v/>
      </c>
      <c r="AT70" s="199" t="str">
        <f t="shared" si="90"/>
        <v/>
      </c>
      <c r="AU70" s="199" t="str">
        <f t="shared" si="67"/>
        <v/>
      </c>
      <c r="AV70" s="199" t="str">
        <f t="shared" si="91"/>
        <v/>
      </c>
      <c r="AW70" s="199" t="str">
        <f t="shared" si="69"/>
        <v/>
      </c>
      <c r="AX70" s="199" t="str">
        <f t="shared" si="70"/>
        <v/>
      </c>
      <c r="AY70" s="199" t="str">
        <f t="shared" si="71"/>
        <v/>
      </c>
      <c r="AZ70" s="199" t="str">
        <f t="shared" si="92"/>
        <v/>
      </c>
      <c r="BA70" s="199">
        <f t="shared" si="93"/>
        <v>0</v>
      </c>
      <c r="BB70" s="606"/>
      <c r="BC70" s="199">
        <f>+IFERROR(MIN(BB70*(1+MTR!$E$28)*(1+MTR!$F$28),IF(C70&lt;2018,AZ70+BA70*MTR!$D$35,AZ70+BA70*MTR!$E$36)),0)</f>
        <v>0</v>
      </c>
      <c r="BD70" s="190"/>
      <c r="BE70" s="608"/>
      <c r="BF70" s="190"/>
      <c r="BG70" s="190"/>
      <c r="BH70" s="190"/>
    </row>
    <row r="71" spans="1:60" s="179" customFormat="1">
      <c r="A71" s="607"/>
      <c r="B71" s="76"/>
      <c r="C71" s="77"/>
      <c r="D71" s="77"/>
      <c r="E71" s="77"/>
      <c r="F71" s="77"/>
      <c r="G71" s="76"/>
      <c r="H71" s="212" t="str">
        <f t="shared" si="4"/>
        <v/>
      </c>
      <c r="I71" s="199" t="str">
        <f t="shared" si="5"/>
        <v/>
      </c>
      <c r="J71" s="199" t="str">
        <f t="shared" si="74"/>
        <v/>
      </c>
      <c r="K71" s="199" t="str">
        <f t="shared" si="75"/>
        <v/>
      </c>
      <c r="L71" s="199" t="str">
        <f t="shared" si="76"/>
        <v/>
      </c>
      <c r="M71" s="199" t="str">
        <f t="shared" si="77"/>
        <v/>
      </c>
      <c r="N71" s="199" t="str">
        <f t="shared" si="78"/>
        <v/>
      </c>
      <c r="O71" s="199" t="str">
        <f t="shared" si="79"/>
        <v/>
      </c>
      <c r="P71" s="199" t="str">
        <f t="shared" si="80"/>
        <v/>
      </c>
      <c r="Q71" s="199">
        <f t="shared" si="81"/>
        <v>0</v>
      </c>
      <c r="R71" s="606"/>
      <c r="S71" s="199">
        <f>+IFERROR(MIN(R71*(1+MTR!$C$28),P71+Q71*MTR!$C$35),0)</f>
        <v>0</v>
      </c>
      <c r="U71" s="199" t="str">
        <f t="shared" si="14"/>
        <v/>
      </c>
      <c r="V71" s="199" t="str">
        <f t="shared" si="82"/>
        <v/>
      </c>
      <c r="W71" s="199" t="str">
        <f t="shared" si="83"/>
        <v/>
      </c>
      <c r="X71" s="199" t="str">
        <f t="shared" si="84"/>
        <v/>
      </c>
      <c r="Y71" s="199" t="str">
        <f t="shared" si="85"/>
        <v/>
      </c>
      <c r="Z71" s="199" t="str">
        <f t="shared" si="86"/>
        <v/>
      </c>
      <c r="AA71" s="199" t="str">
        <f t="shared" si="87"/>
        <v/>
      </c>
      <c r="AB71" s="199" t="str">
        <f t="shared" si="88"/>
        <v/>
      </c>
      <c r="AC71" s="199">
        <f t="shared" si="89"/>
        <v>0</v>
      </c>
      <c r="AD71" s="606"/>
      <c r="AE71" s="199">
        <f>+IFERROR(MIN(AD71*(1+MTR!$C$28)*(1+MTR!$D$28),AB71+AC71*MTR!$D$35),0)</f>
        <v>0</v>
      </c>
      <c r="AG71" s="199" t="str">
        <f t="shared" si="65"/>
        <v/>
      </c>
      <c r="AH71" s="199" t="str">
        <f t="shared" si="38"/>
        <v/>
      </c>
      <c r="AI71" s="199" t="str">
        <f t="shared" si="39"/>
        <v/>
      </c>
      <c r="AJ71" s="199" t="str">
        <f t="shared" si="40"/>
        <v/>
      </c>
      <c r="AK71" s="199" t="str">
        <f t="shared" si="41"/>
        <v/>
      </c>
      <c r="AL71" s="199" t="str">
        <f t="shared" si="42"/>
        <v/>
      </c>
      <c r="AM71" s="199" t="str">
        <f t="shared" si="43"/>
        <v/>
      </c>
      <c r="AN71" s="199" t="str">
        <f t="shared" si="44"/>
        <v/>
      </c>
      <c r="AO71" s="199">
        <f t="shared" si="45"/>
        <v>0</v>
      </c>
      <c r="AP71" s="606"/>
      <c r="AQ71" s="199">
        <f>+IFERROR(MIN(AP71*(1+MTR!$E$28)*(1+MTR!$D$28),IF(C71&lt;2018,AN71+AO71*MTR!$D$35,AN71+AO71*MTR!$E$36)),0)</f>
        <v>0</v>
      </c>
      <c r="AS71" s="199" t="str">
        <f t="shared" si="29"/>
        <v/>
      </c>
      <c r="AT71" s="199" t="str">
        <f t="shared" si="90"/>
        <v/>
      </c>
      <c r="AU71" s="199" t="str">
        <f t="shared" si="67"/>
        <v/>
      </c>
      <c r="AV71" s="199" t="str">
        <f t="shared" si="91"/>
        <v/>
      </c>
      <c r="AW71" s="199" t="str">
        <f t="shared" si="69"/>
        <v/>
      </c>
      <c r="AX71" s="199" t="str">
        <f t="shared" si="70"/>
        <v/>
      </c>
      <c r="AY71" s="199" t="str">
        <f t="shared" si="71"/>
        <v/>
      </c>
      <c r="AZ71" s="199" t="str">
        <f t="shared" si="92"/>
        <v/>
      </c>
      <c r="BA71" s="199">
        <f t="shared" si="93"/>
        <v>0</v>
      </c>
      <c r="BB71" s="606"/>
      <c r="BC71" s="199">
        <f>+IFERROR(MIN(BB71*(1+MTR!$E$28)*(1+MTR!$F$28),IF(C71&lt;2018,AZ71+BA71*MTR!$D$35,AZ71+BA71*MTR!$E$36)),0)</f>
        <v>0</v>
      </c>
      <c r="BD71" s="190"/>
      <c r="BE71" s="608"/>
      <c r="BF71" s="190"/>
      <c r="BG71" s="190"/>
      <c r="BH71" s="190"/>
    </row>
    <row r="72" spans="1:60" s="179" customFormat="1">
      <c r="A72" s="607"/>
      <c r="B72" s="76"/>
      <c r="C72" s="77"/>
      <c r="D72" s="77"/>
      <c r="E72" s="77"/>
      <c r="F72" s="77"/>
      <c r="G72" s="76"/>
      <c r="H72" s="212" t="str">
        <f t="shared" si="4"/>
        <v/>
      </c>
      <c r="I72" s="199" t="str">
        <f t="shared" si="5"/>
        <v/>
      </c>
      <c r="J72" s="199" t="str">
        <f t="shared" si="74"/>
        <v/>
      </c>
      <c r="K72" s="199" t="str">
        <f t="shared" si="75"/>
        <v/>
      </c>
      <c r="L72" s="199" t="str">
        <f t="shared" si="76"/>
        <v/>
      </c>
      <c r="M72" s="199" t="str">
        <f t="shared" si="77"/>
        <v/>
      </c>
      <c r="N72" s="199" t="str">
        <f t="shared" si="78"/>
        <v/>
      </c>
      <c r="O72" s="199" t="str">
        <f t="shared" si="79"/>
        <v/>
      </c>
      <c r="P72" s="199" t="str">
        <f t="shared" si="80"/>
        <v/>
      </c>
      <c r="Q72" s="199">
        <f t="shared" si="81"/>
        <v>0</v>
      </c>
      <c r="R72" s="606"/>
      <c r="S72" s="199">
        <f>+IFERROR(MIN(R72*(1+MTR!$C$28),P72+Q72*MTR!$C$35),0)</f>
        <v>0</v>
      </c>
      <c r="U72" s="199" t="str">
        <f t="shared" si="14"/>
        <v/>
      </c>
      <c r="V72" s="199" t="str">
        <f t="shared" si="82"/>
        <v/>
      </c>
      <c r="W72" s="199" t="str">
        <f t="shared" si="83"/>
        <v/>
      </c>
      <c r="X72" s="199" t="str">
        <f t="shared" si="84"/>
        <v/>
      </c>
      <c r="Y72" s="199" t="str">
        <f t="shared" si="85"/>
        <v/>
      </c>
      <c r="Z72" s="199" t="str">
        <f t="shared" si="86"/>
        <v/>
      </c>
      <c r="AA72" s="199" t="str">
        <f t="shared" si="87"/>
        <v/>
      </c>
      <c r="AB72" s="199" t="str">
        <f t="shared" si="88"/>
        <v/>
      </c>
      <c r="AC72" s="199">
        <f t="shared" si="89"/>
        <v>0</v>
      </c>
      <c r="AD72" s="606"/>
      <c r="AE72" s="199">
        <f>+IFERROR(MIN(AD72*(1+MTR!$C$28)*(1+MTR!$D$28),AB72+AC72*MTR!$D$35),0)</f>
        <v>0</v>
      </c>
      <c r="AG72" s="199" t="str">
        <f t="shared" si="65"/>
        <v/>
      </c>
      <c r="AH72" s="199" t="str">
        <f t="shared" si="38"/>
        <v/>
      </c>
      <c r="AI72" s="199" t="str">
        <f t="shared" si="39"/>
        <v/>
      </c>
      <c r="AJ72" s="199" t="str">
        <f t="shared" si="40"/>
        <v/>
      </c>
      <c r="AK72" s="199" t="str">
        <f t="shared" si="41"/>
        <v/>
      </c>
      <c r="AL72" s="199" t="str">
        <f t="shared" si="42"/>
        <v/>
      </c>
      <c r="AM72" s="199" t="str">
        <f t="shared" si="43"/>
        <v/>
      </c>
      <c r="AN72" s="199" t="str">
        <f t="shared" si="44"/>
        <v/>
      </c>
      <c r="AO72" s="199">
        <f t="shared" si="45"/>
        <v>0</v>
      </c>
      <c r="AP72" s="606"/>
      <c r="AQ72" s="199">
        <f>+IFERROR(MIN(AP72*(1+MTR!$E$28)*(1+MTR!$D$28),IF(C72&lt;2018,AN72+AO72*MTR!$D$35,AN72+AO72*MTR!$E$36)),0)</f>
        <v>0</v>
      </c>
      <c r="AS72" s="199" t="str">
        <f t="shared" si="29"/>
        <v/>
      </c>
      <c r="AT72" s="199" t="str">
        <f t="shared" si="90"/>
        <v/>
      </c>
      <c r="AU72" s="199" t="str">
        <f t="shared" si="67"/>
        <v/>
      </c>
      <c r="AV72" s="199" t="str">
        <f t="shared" si="91"/>
        <v/>
      </c>
      <c r="AW72" s="199" t="str">
        <f t="shared" si="69"/>
        <v/>
      </c>
      <c r="AX72" s="199" t="str">
        <f t="shared" si="70"/>
        <v/>
      </c>
      <c r="AY72" s="199" t="str">
        <f t="shared" si="71"/>
        <v/>
      </c>
      <c r="AZ72" s="199" t="str">
        <f t="shared" si="92"/>
        <v/>
      </c>
      <c r="BA72" s="199">
        <f t="shared" si="93"/>
        <v>0</v>
      </c>
      <c r="BB72" s="606"/>
      <c r="BC72" s="199">
        <f>+IFERROR(MIN(BB72*(1+MTR!$E$28)*(1+MTR!$F$28),IF(C72&lt;2018,AZ72+BA72*MTR!$D$35,AZ72+BA72*MTR!$E$36)),0)</f>
        <v>0</v>
      </c>
      <c r="BD72" s="190"/>
      <c r="BE72" s="608"/>
      <c r="BF72" s="190"/>
      <c r="BG72" s="190"/>
      <c r="BH72" s="190"/>
    </row>
    <row r="73" spans="1:60" s="179" customFormat="1">
      <c r="A73" s="607"/>
      <c r="B73" s="76"/>
      <c r="C73" s="77"/>
      <c r="D73" s="77"/>
      <c r="E73" s="77"/>
      <c r="F73" s="77"/>
      <c r="G73" s="76"/>
      <c r="H73" s="212" t="str">
        <f t="shared" si="4"/>
        <v/>
      </c>
      <c r="I73" s="199" t="str">
        <f t="shared" si="5"/>
        <v/>
      </c>
      <c r="J73" s="199" t="str">
        <f t="shared" si="74"/>
        <v/>
      </c>
      <c r="K73" s="199" t="str">
        <f t="shared" si="75"/>
        <v/>
      </c>
      <c r="L73" s="199" t="str">
        <f t="shared" si="76"/>
        <v/>
      </c>
      <c r="M73" s="199" t="str">
        <f t="shared" si="77"/>
        <v/>
      </c>
      <c r="N73" s="199" t="str">
        <f t="shared" si="78"/>
        <v/>
      </c>
      <c r="O73" s="199" t="str">
        <f t="shared" si="79"/>
        <v/>
      </c>
      <c r="P73" s="199" t="str">
        <f t="shared" si="80"/>
        <v/>
      </c>
      <c r="Q73" s="199">
        <f t="shared" si="81"/>
        <v>0</v>
      </c>
      <c r="R73" s="606"/>
      <c r="S73" s="199">
        <f>+IFERROR(MIN(R73*(1+MTR!$C$28),P73+Q73*MTR!$C$35),0)</f>
        <v>0</v>
      </c>
      <c r="U73" s="199" t="str">
        <f t="shared" si="14"/>
        <v/>
      </c>
      <c r="V73" s="199" t="str">
        <f t="shared" si="82"/>
        <v/>
      </c>
      <c r="W73" s="199" t="str">
        <f t="shared" si="83"/>
        <v/>
      </c>
      <c r="X73" s="199" t="str">
        <f t="shared" si="84"/>
        <v/>
      </c>
      <c r="Y73" s="199" t="str">
        <f t="shared" si="85"/>
        <v/>
      </c>
      <c r="Z73" s="199" t="str">
        <f t="shared" si="86"/>
        <v/>
      </c>
      <c r="AA73" s="199" t="str">
        <f t="shared" si="87"/>
        <v/>
      </c>
      <c r="AB73" s="199" t="str">
        <f t="shared" si="88"/>
        <v/>
      </c>
      <c r="AC73" s="199">
        <f t="shared" si="89"/>
        <v>0</v>
      </c>
      <c r="AD73" s="606"/>
      <c r="AE73" s="199">
        <f>+IFERROR(MIN(AD73*(1+MTR!$C$28)*(1+MTR!$D$28),AB73+AC73*MTR!$D$35),0)</f>
        <v>0</v>
      </c>
      <c r="AG73" s="199" t="str">
        <f t="shared" si="65"/>
        <v/>
      </c>
      <c r="AH73" s="199" t="str">
        <f t="shared" si="38"/>
        <v/>
      </c>
      <c r="AI73" s="199" t="str">
        <f t="shared" si="39"/>
        <v/>
      </c>
      <c r="AJ73" s="199" t="str">
        <f t="shared" si="40"/>
        <v/>
      </c>
      <c r="AK73" s="199" t="str">
        <f t="shared" si="41"/>
        <v/>
      </c>
      <c r="AL73" s="199" t="str">
        <f t="shared" si="42"/>
        <v/>
      </c>
      <c r="AM73" s="199" t="str">
        <f t="shared" si="43"/>
        <v/>
      </c>
      <c r="AN73" s="199" t="str">
        <f t="shared" si="44"/>
        <v/>
      </c>
      <c r="AO73" s="199">
        <f t="shared" si="45"/>
        <v>0</v>
      </c>
      <c r="AP73" s="606"/>
      <c r="AQ73" s="199">
        <f>+IFERROR(MIN(AP73*(1+MTR!$E$28)*(1+MTR!$D$28),IF(C73&lt;2018,AN73+AO73*MTR!$D$35,AN73+AO73*MTR!$E$36)),0)</f>
        <v>0</v>
      </c>
      <c r="AS73" s="199" t="str">
        <f t="shared" si="29"/>
        <v/>
      </c>
      <c r="AT73" s="199" t="str">
        <f t="shared" si="90"/>
        <v/>
      </c>
      <c r="AU73" s="199" t="str">
        <f t="shared" si="67"/>
        <v/>
      </c>
      <c r="AV73" s="199" t="str">
        <f t="shared" si="91"/>
        <v/>
      </c>
      <c r="AW73" s="199" t="str">
        <f t="shared" si="69"/>
        <v/>
      </c>
      <c r="AX73" s="199" t="str">
        <f t="shared" si="70"/>
        <v/>
      </c>
      <c r="AY73" s="199" t="str">
        <f t="shared" si="71"/>
        <v/>
      </c>
      <c r="AZ73" s="199" t="str">
        <f t="shared" si="92"/>
        <v/>
      </c>
      <c r="BA73" s="199">
        <f t="shared" si="93"/>
        <v>0</v>
      </c>
      <c r="BB73" s="606"/>
      <c r="BC73" s="199">
        <f>+IFERROR(MIN(BB73*(1+MTR!$E$28)*(1+MTR!$F$28),IF(C73&lt;2018,AZ73+BA73*MTR!$D$35,AZ73+BA73*MTR!$E$36)),0)</f>
        <v>0</v>
      </c>
      <c r="BD73" s="190"/>
      <c r="BE73" s="608"/>
      <c r="BF73" s="190"/>
      <c r="BG73" s="190"/>
      <c r="BH73" s="190"/>
    </row>
    <row r="74" spans="1:60" s="179" customFormat="1">
      <c r="A74" s="607"/>
      <c r="B74" s="76"/>
      <c r="C74" s="77"/>
      <c r="D74" s="77"/>
      <c r="E74" s="77"/>
      <c r="F74" s="77"/>
      <c r="G74" s="76"/>
      <c r="H74" s="212" t="str">
        <f t="shared" si="4"/>
        <v/>
      </c>
      <c r="I74" s="199" t="str">
        <f t="shared" si="5"/>
        <v/>
      </c>
      <c r="J74" s="199" t="str">
        <f t="shared" si="74"/>
        <v/>
      </c>
      <c r="K74" s="199" t="str">
        <f t="shared" si="75"/>
        <v/>
      </c>
      <c r="L74" s="199" t="str">
        <f t="shared" si="76"/>
        <v/>
      </c>
      <c r="M74" s="199" t="str">
        <f t="shared" si="77"/>
        <v/>
      </c>
      <c r="N74" s="199" t="str">
        <f t="shared" si="78"/>
        <v/>
      </c>
      <c r="O74" s="199" t="str">
        <f t="shared" si="79"/>
        <v/>
      </c>
      <c r="P74" s="199" t="str">
        <f t="shared" si="80"/>
        <v/>
      </c>
      <c r="Q74" s="199">
        <f t="shared" si="81"/>
        <v>0</v>
      </c>
      <c r="R74" s="606"/>
      <c r="S74" s="199">
        <f>+IFERROR(MIN(R74*(1+MTR!$C$28),P74+Q74*MTR!$C$35),0)</f>
        <v>0</v>
      </c>
      <c r="U74" s="199" t="str">
        <f t="shared" si="14"/>
        <v/>
      </c>
      <c r="V74" s="199" t="str">
        <f t="shared" si="82"/>
        <v/>
      </c>
      <c r="W74" s="199" t="str">
        <f t="shared" si="83"/>
        <v/>
      </c>
      <c r="X74" s="199" t="str">
        <f t="shared" si="84"/>
        <v/>
      </c>
      <c r="Y74" s="199" t="str">
        <f t="shared" si="85"/>
        <v/>
      </c>
      <c r="Z74" s="199" t="str">
        <f t="shared" si="86"/>
        <v/>
      </c>
      <c r="AA74" s="199" t="str">
        <f t="shared" si="87"/>
        <v/>
      </c>
      <c r="AB74" s="199" t="str">
        <f t="shared" si="88"/>
        <v/>
      </c>
      <c r="AC74" s="199">
        <f t="shared" si="89"/>
        <v>0</v>
      </c>
      <c r="AD74" s="606"/>
      <c r="AE74" s="199">
        <f>+IFERROR(MIN(AD74*(1+MTR!$C$28)*(1+MTR!$D$28),AB74+AC74*MTR!$D$35),0)</f>
        <v>0</v>
      </c>
      <c r="AG74" s="199" t="str">
        <f t="shared" si="65"/>
        <v/>
      </c>
      <c r="AH74" s="199" t="str">
        <f t="shared" si="38"/>
        <v/>
      </c>
      <c r="AI74" s="199" t="str">
        <f t="shared" si="39"/>
        <v/>
      </c>
      <c r="AJ74" s="199" t="str">
        <f t="shared" si="40"/>
        <v/>
      </c>
      <c r="AK74" s="199" t="str">
        <f t="shared" si="41"/>
        <v/>
      </c>
      <c r="AL74" s="199" t="str">
        <f t="shared" si="42"/>
        <v/>
      </c>
      <c r="AM74" s="199" t="str">
        <f t="shared" si="43"/>
        <v/>
      </c>
      <c r="AN74" s="199" t="str">
        <f t="shared" si="44"/>
        <v/>
      </c>
      <c r="AO74" s="199">
        <f t="shared" si="45"/>
        <v>0</v>
      </c>
      <c r="AP74" s="606"/>
      <c r="AQ74" s="199">
        <f>+IFERROR(MIN(AP74*(1+MTR!$E$28)*(1+MTR!$D$28),IF(C74&lt;2018,AN74+AO74*MTR!$D$35,AN74+AO74*MTR!$E$36)),0)</f>
        <v>0</v>
      </c>
      <c r="AS74" s="199" t="str">
        <f t="shared" si="29"/>
        <v/>
      </c>
      <c r="AT74" s="199" t="str">
        <f t="shared" si="90"/>
        <v/>
      </c>
      <c r="AU74" s="199" t="str">
        <f t="shared" si="67"/>
        <v/>
      </c>
      <c r="AV74" s="199" t="str">
        <f t="shared" si="91"/>
        <v/>
      </c>
      <c r="AW74" s="199" t="str">
        <f t="shared" si="69"/>
        <v/>
      </c>
      <c r="AX74" s="199" t="str">
        <f t="shared" si="70"/>
        <v/>
      </c>
      <c r="AY74" s="199" t="str">
        <f t="shared" si="71"/>
        <v/>
      </c>
      <c r="AZ74" s="199" t="str">
        <f t="shared" si="92"/>
        <v/>
      </c>
      <c r="BA74" s="199">
        <f t="shared" si="93"/>
        <v>0</v>
      </c>
      <c r="BB74" s="606"/>
      <c r="BC74" s="199">
        <f>+IFERROR(MIN(BB74*(1+MTR!$E$28)*(1+MTR!$F$28),IF(C74&lt;2018,AZ74+BA74*MTR!$D$35,AZ74+BA74*MTR!$E$36)),0)</f>
        <v>0</v>
      </c>
      <c r="BD74" s="190"/>
      <c r="BE74" s="608"/>
      <c r="BF74" s="190"/>
      <c r="BG74" s="190"/>
      <c r="BH74" s="190"/>
    </row>
    <row r="75" spans="1:60" s="179" customFormat="1">
      <c r="A75" s="607"/>
      <c r="B75" s="76"/>
      <c r="C75" s="77"/>
      <c r="D75" s="77"/>
      <c r="E75" s="77"/>
      <c r="F75" s="77"/>
      <c r="G75" s="76"/>
      <c r="H75" s="212" t="str">
        <f t="shared" si="4"/>
        <v/>
      </c>
      <c r="I75" s="199" t="str">
        <f t="shared" si="5"/>
        <v/>
      </c>
      <c r="J75" s="199" t="str">
        <f t="shared" si="74"/>
        <v/>
      </c>
      <c r="K75" s="199" t="str">
        <f t="shared" si="75"/>
        <v/>
      </c>
      <c r="L75" s="199" t="str">
        <f t="shared" si="76"/>
        <v/>
      </c>
      <c r="M75" s="199" t="str">
        <f t="shared" si="77"/>
        <v/>
      </c>
      <c r="N75" s="199" t="str">
        <f t="shared" si="78"/>
        <v/>
      </c>
      <c r="O75" s="199" t="str">
        <f t="shared" si="79"/>
        <v/>
      </c>
      <c r="P75" s="199" t="str">
        <f t="shared" si="80"/>
        <v/>
      </c>
      <c r="Q75" s="199">
        <f t="shared" si="81"/>
        <v>0</v>
      </c>
      <c r="R75" s="606"/>
      <c r="S75" s="199">
        <f>+IFERROR(MIN(R75*(1+MTR!$C$28),P75+Q75*MTR!$C$35),0)</f>
        <v>0</v>
      </c>
      <c r="U75" s="199" t="str">
        <f t="shared" si="14"/>
        <v/>
      </c>
      <c r="V75" s="199" t="str">
        <f t="shared" si="82"/>
        <v/>
      </c>
      <c r="W75" s="199" t="str">
        <f t="shared" si="83"/>
        <v/>
      </c>
      <c r="X75" s="199" t="str">
        <f t="shared" si="84"/>
        <v/>
      </c>
      <c r="Y75" s="199" t="str">
        <f t="shared" si="85"/>
        <v/>
      </c>
      <c r="Z75" s="199" t="str">
        <f t="shared" si="86"/>
        <v/>
      </c>
      <c r="AA75" s="199" t="str">
        <f t="shared" si="87"/>
        <v/>
      </c>
      <c r="AB75" s="199" t="str">
        <f t="shared" si="88"/>
        <v/>
      </c>
      <c r="AC75" s="199">
        <f t="shared" si="89"/>
        <v>0</v>
      </c>
      <c r="AD75" s="606"/>
      <c r="AE75" s="199">
        <f>+IFERROR(MIN(AD75*(1+MTR!$C$28)*(1+MTR!$D$28),AB75+AC75*MTR!$D$35),0)</f>
        <v>0</v>
      </c>
      <c r="AG75" s="199" t="str">
        <f t="shared" si="65"/>
        <v/>
      </c>
      <c r="AH75" s="199" t="str">
        <f t="shared" si="38"/>
        <v/>
      </c>
      <c r="AI75" s="199" t="str">
        <f t="shared" si="39"/>
        <v/>
      </c>
      <c r="AJ75" s="199" t="str">
        <f t="shared" si="40"/>
        <v/>
      </c>
      <c r="AK75" s="199" t="str">
        <f t="shared" si="41"/>
        <v/>
      </c>
      <c r="AL75" s="199" t="str">
        <f t="shared" si="42"/>
        <v/>
      </c>
      <c r="AM75" s="199" t="str">
        <f t="shared" si="43"/>
        <v/>
      </c>
      <c r="AN75" s="199" t="str">
        <f t="shared" si="44"/>
        <v/>
      </c>
      <c r="AO75" s="199">
        <f t="shared" si="45"/>
        <v>0</v>
      </c>
      <c r="AP75" s="606"/>
      <c r="AQ75" s="199">
        <f>+IFERROR(MIN(AP75*(1+MTR!$E$28)*(1+MTR!$D$28),IF(C75&lt;2018,AN75+AO75*MTR!$D$35,AN75+AO75*MTR!$E$36)),0)</f>
        <v>0</v>
      </c>
      <c r="AS75" s="199" t="str">
        <f t="shared" si="29"/>
        <v/>
      </c>
      <c r="AT75" s="199" t="str">
        <f t="shared" si="90"/>
        <v/>
      </c>
      <c r="AU75" s="199" t="str">
        <f t="shared" si="67"/>
        <v/>
      </c>
      <c r="AV75" s="199" t="str">
        <f t="shared" si="91"/>
        <v/>
      </c>
      <c r="AW75" s="199" t="str">
        <f t="shared" si="69"/>
        <v/>
      </c>
      <c r="AX75" s="199" t="str">
        <f t="shared" si="70"/>
        <v/>
      </c>
      <c r="AY75" s="199" t="str">
        <f t="shared" si="71"/>
        <v/>
      </c>
      <c r="AZ75" s="199" t="str">
        <f t="shared" si="92"/>
        <v/>
      </c>
      <c r="BA75" s="199">
        <f t="shared" si="93"/>
        <v>0</v>
      </c>
      <c r="BB75" s="606"/>
      <c r="BC75" s="199">
        <f>+IFERROR(MIN(BB75*(1+MTR!$E$28)*(1+MTR!$F$28),IF(C75&lt;2018,AZ75+BA75*MTR!$D$35,AZ75+BA75*MTR!$E$36)),0)</f>
        <v>0</v>
      </c>
      <c r="BD75" s="190"/>
      <c r="BE75" s="608"/>
      <c r="BF75" s="190"/>
      <c r="BG75" s="190"/>
      <c r="BH75" s="190"/>
    </row>
    <row r="76" spans="1:60" s="179" customFormat="1">
      <c r="A76" s="607"/>
      <c r="B76" s="76"/>
      <c r="C76" s="77"/>
      <c r="D76" s="77"/>
      <c r="E76" s="77"/>
      <c r="F76" s="77"/>
      <c r="G76" s="76"/>
      <c r="H76" s="212" t="str">
        <f t="shared" si="4"/>
        <v/>
      </c>
      <c r="I76" s="199" t="str">
        <f t="shared" si="5"/>
        <v/>
      </c>
      <c r="J76" s="199" t="str">
        <f t="shared" si="74"/>
        <v/>
      </c>
      <c r="K76" s="199" t="str">
        <f t="shared" si="75"/>
        <v/>
      </c>
      <c r="L76" s="199" t="str">
        <f t="shared" si="76"/>
        <v/>
      </c>
      <c r="M76" s="199" t="str">
        <f t="shared" si="77"/>
        <v/>
      </c>
      <c r="N76" s="199" t="str">
        <f t="shared" si="78"/>
        <v/>
      </c>
      <c r="O76" s="199" t="str">
        <f t="shared" si="79"/>
        <v/>
      </c>
      <c r="P76" s="199" t="str">
        <f t="shared" si="80"/>
        <v/>
      </c>
      <c r="Q76" s="199">
        <f t="shared" si="81"/>
        <v>0</v>
      </c>
      <c r="R76" s="606"/>
      <c r="S76" s="199">
        <f>+IFERROR(MIN(R76*(1+MTR!$C$28),P76+Q76*MTR!$C$35),0)</f>
        <v>0</v>
      </c>
      <c r="U76" s="199" t="str">
        <f t="shared" si="14"/>
        <v/>
      </c>
      <c r="V76" s="199" t="str">
        <f t="shared" si="82"/>
        <v/>
      </c>
      <c r="W76" s="199" t="str">
        <f t="shared" si="83"/>
        <v/>
      </c>
      <c r="X76" s="199" t="str">
        <f t="shared" si="84"/>
        <v/>
      </c>
      <c r="Y76" s="199" t="str">
        <f t="shared" si="85"/>
        <v/>
      </c>
      <c r="Z76" s="199" t="str">
        <f t="shared" si="86"/>
        <v/>
      </c>
      <c r="AA76" s="199" t="str">
        <f t="shared" si="87"/>
        <v/>
      </c>
      <c r="AB76" s="199" t="str">
        <f t="shared" si="88"/>
        <v/>
      </c>
      <c r="AC76" s="199">
        <f t="shared" si="89"/>
        <v>0</v>
      </c>
      <c r="AD76" s="606"/>
      <c r="AE76" s="199">
        <f>+IFERROR(MIN(AD76*(1+MTR!$C$28)*(1+MTR!$D$28),AB76+AC76*MTR!$D$35),0)</f>
        <v>0</v>
      </c>
      <c r="AG76" s="199" t="str">
        <f t="shared" si="65"/>
        <v/>
      </c>
      <c r="AH76" s="199" t="str">
        <f t="shared" si="38"/>
        <v/>
      </c>
      <c r="AI76" s="199" t="str">
        <f t="shared" si="39"/>
        <v/>
      </c>
      <c r="AJ76" s="199" t="str">
        <f t="shared" si="40"/>
        <v/>
      </c>
      <c r="AK76" s="199" t="str">
        <f t="shared" si="41"/>
        <v/>
      </c>
      <c r="AL76" s="199" t="str">
        <f t="shared" si="42"/>
        <v/>
      </c>
      <c r="AM76" s="199" t="str">
        <f t="shared" si="43"/>
        <v/>
      </c>
      <c r="AN76" s="199" t="str">
        <f t="shared" si="44"/>
        <v/>
      </c>
      <c r="AO76" s="199">
        <f t="shared" si="45"/>
        <v>0</v>
      </c>
      <c r="AP76" s="606"/>
      <c r="AQ76" s="199">
        <f>+IFERROR(MIN(AP76*(1+MTR!$E$28)*(1+MTR!$D$28),IF(C76&lt;2018,AN76+AO76*MTR!$D$35,AN76+AO76*MTR!$E$36)),0)</f>
        <v>0</v>
      </c>
      <c r="AS76" s="199" t="str">
        <f t="shared" si="29"/>
        <v/>
      </c>
      <c r="AT76" s="199" t="str">
        <f t="shared" si="90"/>
        <v/>
      </c>
      <c r="AU76" s="199" t="str">
        <f t="shared" si="67"/>
        <v/>
      </c>
      <c r="AV76" s="199" t="str">
        <f t="shared" si="91"/>
        <v/>
      </c>
      <c r="AW76" s="199" t="str">
        <f t="shared" si="69"/>
        <v/>
      </c>
      <c r="AX76" s="199" t="str">
        <f t="shared" si="70"/>
        <v/>
      </c>
      <c r="AY76" s="199" t="str">
        <f t="shared" si="71"/>
        <v/>
      </c>
      <c r="AZ76" s="199" t="str">
        <f t="shared" si="92"/>
        <v/>
      </c>
      <c r="BA76" s="199">
        <f t="shared" si="93"/>
        <v>0</v>
      </c>
      <c r="BB76" s="606"/>
      <c r="BC76" s="199">
        <f>+IFERROR(MIN(BB76*(1+MTR!$E$28)*(1+MTR!$F$28),IF(C76&lt;2018,AZ76+BA76*MTR!$D$35,AZ76+BA76*MTR!$E$36)),0)</f>
        <v>0</v>
      </c>
      <c r="BD76" s="190"/>
      <c r="BE76" s="608"/>
      <c r="BF76" s="190"/>
      <c r="BG76" s="190"/>
      <c r="BH76" s="190"/>
    </row>
    <row r="77" spans="1:60" s="179" customFormat="1">
      <c r="A77" s="607"/>
      <c r="B77" s="76"/>
      <c r="C77" s="77"/>
      <c r="D77" s="77"/>
      <c r="E77" s="77"/>
      <c r="F77" s="77"/>
      <c r="G77" s="76"/>
      <c r="H77" s="212" t="str">
        <f t="shared" si="4"/>
        <v/>
      </c>
      <c r="I77" s="199" t="str">
        <f t="shared" si="5"/>
        <v/>
      </c>
      <c r="J77" s="199" t="str">
        <f t="shared" si="74"/>
        <v/>
      </c>
      <c r="K77" s="199" t="str">
        <f t="shared" si="75"/>
        <v/>
      </c>
      <c r="L77" s="199" t="str">
        <f t="shared" si="76"/>
        <v/>
      </c>
      <c r="M77" s="199" t="str">
        <f t="shared" si="77"/>
        <v/>
      </c>
      <c r="N77" s="199" t="str">
        <f t="shared" si="78"/>
        <v/>
      </c>
      <c r="O77" s="199" t="str">
        <f t="shared" si="79"/>
        <v/>
      </c>
      <c r="P77" s="199" t="str">
        <f t="shared" si="80"/>
        <v/>
      </c>
      <c r="Q77" s="199">
        <f t="shared" si="81"/>
        <v>0</v>
      </c>
      <c r="R77" s="606"/>
      <c r="S77" s="199">
        <f>+IFERROR(MIN(R77*(1+MTR!$C$28),P77+Q77*MTR!$C$35),0)</f>
        <v>0</v>
      </c>
      <c r="U77" s="199" t="str">
        <f t="shared" si="14"/>
        <v/>
      </c>
      <c r="V77" s="199" t="str">
        <f t="shared" si="82"/>
        <v/>
      </c>
      <c r="W77" s="199" t="str">
        <f t="shared" si="83"/>
        <v/>
      </c>
      <c r="X77" s="199" t="str">
        <f t="shared" si="84"/>
        <v/>
      </c>
      <c r="Y77" s="199" t="str">
        <f t="shared" si="85"/>
        <v/>
      </c>
      <c r="Z77" s="199" t="str">
        <f t="shared" si="86"/>
        <v/>
      </c>
      <c r="AA77" s="199" t="str">
        <f t="shared" si="87"/>
        <v/>
      </c>
      <c r="AB77" s="199" t="str">
        <f t="shared" si="88"/>
        <v/>
      </c>
      <c r="AC77" s="199">
        <f t="shared" si="89"/>
        <v>0</v>
      </c>
      <c r="AD77" s="606"/>
      <c r="AE77" s="199">
        <f>+IFERROR(MIN(AD77*(1+MTR!$C$28)*(1+MTR!$D$28),AB77+AC77*MTR!$D$35),0)</f>
        <v>0</v>
      </c>
      <c r="AG77" s="199" t="str">
        <f t="shared" si="65"/>
        <v/>
      </c>
      <c r="AH77" s="199" t="str">
        <f t="shared" si="38"/>
        <v/>
      </c>
      <c r="AI77" s="199" t="str">
        <f t="shared" si="39"/>
        <v/>
      </c>
      <c r="AJ77" s="199" t="str">
        <f t="shared" si="40"/>
        <v/>
      </c>
      <c r="AK77" s="199" t="str">
        <f t="shared" si="41"/>
        <v/>
      </c>
      <c r="AL77" s="199" t="str">
        <f t="shared" si="42"/>
        <v/>
      </c>
      <c r="AM77" s="199" t="str">
        <f t="shared" si="43"/>
        <v/>
      </c>
      <c r="AN77" s="199" t="str">
        <f t="shared" si="44"/>
        <v/>
      </c>
      <c r="AO77" s="199">
        <f t="shared" si="45"/>
        <v>0</v>
      </c>
      <c r="AP77" s="606"/>
      <c r="AQ77" s="199">
        <f>+IFERROR(MIN(AP77*(1+MTR!$E$28)*(1+MTR!$D$28),IF(C77&lt;2018,AN77+AO77*MTR!$D$35,AN77+AO77*MTR!$E$36)),0)</f>
        <v>0</v>
      </c>
      <c r="AS77" s="199" t="str">
        <f t="shared" si="29"/>
        <v/>
      </c>
      <c r="AT77" s="199" t="str">
        <f t="shared" si="90"/>
        <v/>
      </c>
      <c r="AU77" s="199" t="str">
        <f t="shared" si="67"/>
        <v/>
      </c>
      <c r="AV77" s="199" t="str">
        <f t="shared" si="91"/>
        <v/>
      </c>
      <c r="AW77" s="199" t="str">
        <f t="shared" si="69"/>
        <v/>
      </c>
      <c r="AX77" s="199" t="str">
        <f t="shared" si="70"/>
        <v/>
      </c>
      <c r="AY77" s="199" t="str">
        <f t="shared" si="71"/>
        <v/>
      </c>
      <c r="AZ77" s="199" t="str">
        <f t="shared" si="92"/>
        <v/>
      </c>
      <c r="BA77" s="199">
        <f t="shared" si="93"/>
        <v>0</v>
      </c>
      <c r="BB77" s="606"/>
      <c r="BC77" s="199">
        <f>+IFERROR(MIN(BB77*(1+MTR!$E$28)*(1+MTR!$F$28),IF(C77&lt;2018,AZ77+BA77*MTR!$D$35,AZ77+BA77*MTR!$E$36)),0)</f>
        <v>0</v>
      </c>
      <c r="BD77" s="190"/>
      <c r="BE77" s="608"/>
      <c r="BF77" s="190"/>
      <c r="BG77" s="190"/>
      <c r="BH77" s="190"/>
    </row>
    <row r="78" spans="1:60" s="179" customFormat="1">
      <c r="A78" s="607"/>
      <c r="B78" s="76"/>
      <c r="C78" s="77"/>
      <c r="D78" s="77"/>
      <c r="E78" s="77"/>
      <c r="F78" s="77"/>
      <c r="G78" s="76"/>
      <c r="H78" s="212" t="str">
        <f t="shared" si="4"/>
        <v/>
      </c>
      <c r="I78" s="199" t="str">
        <f t="shared" si="5"/>
        <v/>
      </c>
      <c r="J78" s="199" t="str">
        <f t="shared" si="74"/>
        <v/>
      </c>
      <c r="K78" s="199" t="str">
        <f t="shared" si="75"/>
        <v/>
      </c>
      <c r="L78" s="199" t="str">
        <f t="shared" si="76"/>
        <v/>
      </c>
      <c r="M78" s="199" t="str">
        <f t="shared" si="77"/>
        <v/>
      </c>
      <c r="N78" s="199" t="str">
        <f t="shared" si="78"/>
        <v/>
      </c>
      <c r="O78" s="199" t="str">
        <f t="shared" si="79"/>
        <v/>
      </c>
      <c r="P78" s="199" t="str">
        <f t="shared" si="80"/>
        <v/>
      </c>
      <c r="Q78" s="199">
        <f t="shared" si="81"/>
        <v>0</v>
      </c>
      <c r="R78" s="606"/>
      <c r="S78" s="199">
        <f>+IFERROR(MIN(R78*(1+MTR!$C$28),P78+Q78*MTR!$C$35),0)</f>
        <v>0</v>
      </c>
      <c r="U78" s="199" t="str">
        <f t="shared" si="14"/>
        <v/>
      </c>
      <c r="V78" s="199" t="str">
        <f t="shared" si="82"/>
        <v/>
      </c>
      <c r="W78" s="199" t="str">
        <f t="shared" si="83"/>
        <v/>
      </c>
      <c r="X78" s="199" t="str">
        <f t="shared" si="84"/>
        <v/>
      </c>
      <c r="Y78" s="199" t="str">
        <f t="shared" si="85"/>
        <v/>
      </c>
      <c r="Z78" s="199" t="str">
        <f t="shared" si="86"/>
        <v/>
      </c>
      <c r="AA78" s="199" t="str">
        <f t="shared" si="87"/>
        <v/>
      </c>
      <c r="AB78" s="199" t="str">
        <f t="shared" si="88"/>
        <v/>
      </c>
      <c r="AC78" s="199">
        <f t="shared" si="89"/>
        <v>0</v>
      </c>
      <c r="AD78" s="606"/>
      <c r="AE78" s="199">
        <f>+IFERROR(MIN(AD78*(1+MTR!$C$28)*(1+MTR!$D$28),AB78+AC78*MTR!$D$35),0)</f>
        <v>0</v>
      </c>
      <c r="AG78" s="199" t="str">
        <f t="shared" si="65"/>
        <v/>
      </c>
      <c r="AH78" s="199" t="str">
        <f t="shared" si="38"/>
        <v/>
      </c>
      <c r="AI78" s="199" t="str">
        <f t="shared" si="39"/>
        <v/>
      </c>
      <c r="AJ78" s="199" t="str">
        <f t="shared" si="40"/>
        <v/>
      </c>
      <c r="AK78" s="199" t="str">
        <f t="shared" si="41"/>
        <v/>
      </c>
      <c r="AL78" s="199" t="str">
        <f t="shared" si="42"/>
        <v/>
      </c>
      <c r="AM78" s="199" t="str">
        <f t="shared" si="43"/>
        <v/>
      </c>
      <c r="AN78" s="199" t="str">
        <f t="shared" si="44"/>
        <v/>
      </c>
      <c r="AO78" s="199">
        <f t="shared" si="45"/>
        <v>0</v>
      </c>
      <c r="AP78" s="606"/>
      <c r="AQ78" s="199">
        <f>+IFERROR(MIN(AP78*(1+MTR!$E$28)*(1+MTR!$D$28),IF(C78&lt;2018,AN78+AO78*MTR!$D$35,AN78+AO78*MTR!$E$36)),0)</f>
        <v>0</v>
      </c>
      <c r="AS78" s="199" t="str">
        <f t="shared" si="29"/>
        <v/>
      </c>
      <c r="AT78" s="199" t="str">
        <f t="shared" si="90"/>
        <v/>
      </c>
      <c r="AU78" s="199" t="str">
        <f t="shared" si="67"/>
        <v/>
      </c>
      <c r="AV78" s="199" t="str">
        <f t="shared" si="91"/>
        <v/>
      </c>
      <c r="AW78" s="199" t="str">
        <f t="shared" si="69"/>
        <v/>
      </c>
      <c r="AX78" s="199" t="str">
        <f t="shared" si="70"/>
        <v/>
      </c>
      <c r="AY78" s="199" t="str">
        <f t="shared" si="71"/>
        <v/>
      </c>
      <c r="AZ78" s="199" t="str">
        <f t="shared" si="92"/>
        <v/>
      </c>
      <c r="BA78" s="199">
        <f t="shared" si="93"/>
        <v>0</v>
      </c>
      <c r="BB78" s="606"/>
      <c r="BC78" s="199">
        <f>+IFERROR(MIN(BB78*(1+MTR!$E$28)*(1+MTR!$F$28),IF(C78&lt;2018,AZ78+BA78*MTR!$D$35,AZ78+BA78*MTR!$E$36)),0)</f>
        <v>0</v>
      </c>
      <c r="BD78" s="190"/>
      <c r="BE78" s="608"/>
      <c r="BF78" s="190"/>
      <c r="BG78" s="190"/>
      <c r="BH78" s="190"/>
    </row>
    <row r="79" spans="1:60" s="179" customFormat="1">
      <c r="A79" s="607"/>
      <c r="B79" s="76"/>
      <c r="C79" s="77"/>
      <c r="D79" s="77"/>
      <c r="E79" s="77"/>
      <c r="F79" s="77"/>
      <c r="G79" s="76"/>
      <c r="H79" s="212" t="str">
        <f t="shared" si="4"/>
        <v/>
      </c>
      <c r="I79" s="199" t="str">
        <f t="shared" si="5"/>
        <v/>
      </c>
      <c r="J79" s="199" t="str">
        <f t="shared" si="74"/>
        <v/>
      </c>
      <c r="K79" s="199" t="str">
        <f t="shared" si="75"/>
        <v/>
      </c>
      <c r="L79" s="199" t="str">
        <f t="shared" si="76"/>
        <v/>
      </c>
      <c r="M79" s="199" t="str">
        <f t="shared" si="77"/>
        <v/>
      </c>
      <c r="N79" s="199" t="str">
        <f t="shared" si="78"/>
        <v/>
      </c>
      <c r="O79" s="199" t="str">
        <f t="shared" si="79"/>
        <v/>
      </c>
      <c r="P79" s="199" t="str">
        <f t="shared" si="80"/>
        <v/>
      </c>
      <c r="Q79" s="199">
        <f t="shared" si="81"/>
        <v>0</v>
      </c>
      <c r="R79" s="606"/>
      <c r="S79" s="199">
        <f>+IFERROR(MIN(R79*(1+MTR!$C$28),P79+Q79*MTR!$C$35),0)</f>
        <v>0</v>
      </c>
      <c r="U79" s="199" t="str">
        <f t="shared" si="14"/>
        <v/>
      </c>
      <c r="V79" s="199" t="str">
        <f t="shared" si="82"/>
        <v/>
      </c>
      <c r="W79" s="199" t="str">
        <f t="shared" si="83"/>
        <v/>
      </c>
      <c r="X79" s="199" t="str">
        <f t="shared" si="84"/>
        <v/>
      </c>
      <c r="Y79" s="199" t="str">
        <f t="shared" si="85"/>
        <v/>
      </c>
      <c r="Z79" s="199" t="str">
        <f t="shared" si="86"/>
        <v/>
      </c>
      <c r="AA79" s="199" t="str">
        <f t="shared" si="87"/>
        <v/>
      </c>
      <c r="AB79" s="199" t="str">
        <f t="shared" si="88"/>
        <v/>
      </c>
      <c r="AC79" s="199">
        <f t="shared" si="89"/>
        <v>0</v>
      </c>
      <c r="AD79" s="606"/>
      <c r="AE79" s="199">
        <f>+IFERROR(MIN(AD79*(1+MTR!$C$28)*(1+MTR!$D$28),AB79+AC79*MTR!$D$35),0)</f>
        <v>0</v>
      </c>
      <c r="AG79" s="199" t="str">
        <f t="shared" si="65"/>
        <v/>
      </c>
      <c r="AH79" s="199" t="str">
        <f t="shared" si="38"/>
        <v/>
      </c>
      <c r="AI79" s="199" t="str">
        <f t="shared" si="39"/>
        <v/>
      </c>
      <c r="AJ79" s="199" t="str">
        <f t="shared" si="40"/>
        <v/>
      </c>
      <c r="AK79" s="199" t="str">
        <f t="shared" si="41"/>
        <v/>
      </c>
      <c r="AL79" s="199" t="str">
        <f t="shared" si="42"/>
        <v/>
      </c>
      <c r="AM79" s="199" t="str">
        <f t="shared" si="43"/>
        <v/>
      </c>
      <c r="AN79" s="199" t="str">
        <f t="shared" si="44"/>
        <v/>
      </c>
      <c r="AO79" s="199">
        <f t="shared" si="45"/>
        <v>0</v>
      </c>
      <c r="AP79" s="606"/>
      <c r="AQ79" s="199">
        <f>+IFERROR(MIN(AP79*(1+MTR!$E$28)*(1+MTR!$D$28),IF(C79&lt;2018,AN79+AO79*MTR!$D$35,AN79+AO79*MTR!$E$36)),0)</f>
        <v>0</v>
      </c>
      <c r="AS79" s="199" t="str">
        <f t="shared" ref="AS79:AS142" si="94">+IF(ISERROR(VLOOKUP($C79,DeflatoriCK,RIGHT(AS$14,4)-2016,0)),"",VLOOKUP($C79,DeflatoriCK,RIGHT(AS$14,4)-2016,0))</f>
        <v/>
      </c>
      <c r="AT79" s="199" t="str">
        <f t="shared" si="90"/>
        <v/>
      </c>
      <c r="AU79" s="199" t="str">
        <f t="shared" si="67"/>
        <v/>
      </c>
      <c r="AV79" s="199" t="str">
        <f t="shared" si="91"/>
        <v/>
      </c>
      <c r="AW79" s="199" t="str">
        <f t="shared" si="69"/>
        <v/>
      </c>
      <c r="AX79" s="199" t="str">
        <f t="shared" si="70"/>
        <v/>
      </c>
      <c r="AY79" s="199" t="str">
        <f t="shared" si="71"/>
        <v/>
      </c>
      <c r="AZ79" s="199" t="str">
        <f t="shared" si="92"/>
        <v/>
      </c>
      <c r="BA79" s="199">
        <f t="shared" si="93"/>
        <v>0</v>
      </c>
      <c r="BB79" s="606"/>
      <c r="BC79" s="199">
        <f>+IFERROR(MIN(BB79*(1+MTR!$E$28)*(1+MTR!$F$28),IF(C79&lt;2018,AZ79+BA79*MTR!$D$35,AZ79+BA79*MTR!$E$36)),0)</f>
        <v>0</v>
      </c>
      <c r="BD79" s="190"/>
      <c r="BE79" s="608"/>
      <c r="BF79" s="190"/>
      <c r="BG79" s="190"/>
      <c r="BH79" s="190"/>
    </row>
    <row r="80" spans="1:60" s="179" customFormat="1">
      <c r="A80" s="607"/>
      <c r="B80" s="76"/>
      <c r="C80" s="77"/>
      <c r="D80" s="77"/>
      <c r="E80" s="77"/>
      <c r="F80" s="77"/>
      <c r="G80" s="76"/>
      <c r="H80" s="212" t="str">
        <f t="shared" si="4"/>
        <v/>
      </c>
      <c r="I80" s="199" t="str">
        <f t="shared" si="5"/>
        <v/>
      </c>
      <c r="J80" s="199" t="str">
        <f t="shared" si="74"/>
        <v/>
      </c>
      <c r="K80" s="199" t="str">
        <f t="shared" si="75"/>
        <v/>
      </c>
      <c r="L80" s="199" t="str">
        <f t="shared" si="76"/>
        <v/>
      </c>
      <c r="M80" s="199" t="str">
        <f t="shared" si="77"/>
        <v/>
      </c>
      <c r="N80" s="199" t="str">
        <f t="shared" si="78"/>
        <v/>
      </c>
      <c r="O80" s="199" t="str">
        <f t="shared" si="79"/>
        <v/>
      </c>
      <c r="P80" s="199" t="str">
        <f t="shared" si="80"/>
        <v/>
      </c>
      <c r="Q80" s="199">
        <f t="shared" si="81"/>
        <v>0</v>
      </c>
      <c r="R80" s="606"/>
      <c r="S80" s="199">
        <f>+IFERROR(MIN(R80*(1+MTR!$C$28),P80+Q80*MTR!$C$35),0)</f>
        <v>0</v>
      </c>
      <c r="U80" s="199" t="str">
        <f t="shared" si="14"/>
        <v/>
      </c>
      <c r="V80" s="199" t="str">
        <f t="shared" si="82"/>
        <v/>
      </c>
      <c r="W80" s="199" t="str">
        <f t="shared" si="83"/>
        <v/>
      </c>
      <c r="X80" s="199" t="str">
        <f t="shared" si="84"/>
        <v/>
      </c>
      <c r="Y80" s="199" t="str">
        <f t="shared" si="85"/>
        <v/>
      </c>
      <c r="Z80" s="199" t="str">
        <f t="shared" si="86"/>
        <v/>
      </c>
      <c r="AA80" s="199" t="str">
        <f t="shared" si="87"/>
        <v/>
      </c>
      <c r="AB80" s="199" t="str">
        <f t="shared" si="88"/>
        <v/>
      </c>
      <c r="AC80" s="199">
        <f t="shared" si="89"/>
        <v>0</v>
      </c>
      <c r="AD80" s="606"/>
      <c r="AE80" s="199">
        <f>+IFERROR(MIN(AD80*(1+MTR!$C$28)*(1+MTR!$D$28),AB80+AC80*MTR!$D$35),0)</f>
        <v>0</v>
      </c>
      <c r="AG80" s="199" t="str">
        <f t="shared" si="65"/>
        <v/>
      </c>
      <c r="AH80" s="199" t="str">
        <f t="shared" ref="AH80:AH143" si="95">IFERROR(AG80*$D80,"")</f>
        <v/>
      </c>
      <c r="AI80" s="199" t="str">
        <f t="shared" ref="AI80:AI143" si="96">IFERROR(MIN((W80+Z80)*$Z$12,AH80),"")</f>
        <v/>
      </c>
      <c r="AJ80" s="199" t="str">
        <f t="shared" ref="AJ80:AJ143" si="97">IFERROR(AG80*$E80,"")</f>
        <v/>
      </c>
      <c r="AK80" s="199" t="str">
        <f t="shared" ref="AK80:AK143" si="98">IFERROR(MIN((Y80+AA80)*$Z$12,AJ80),"")</f>
        <v/>
      </c>
      <c r="AL80" s="199" t="str">
        <f t="shared" ref="AL80:AL143" si="99">IFERROR(IF($H80&gt;0,MAX(0,MIN(AH80/$H80,MAX(0,AH80-AI80))),0),"")</f>
        <v/>
      </c>
      <c r="AM80" s="199" t="str">
        <f t="shared" ref="AM80:AM143" si="100">IFERROR(IF($H80&gt;0,MAX(0,MIN(AJ80/$H80,MAX(0,AJ80-AK80))),0),"")</f>
        <v/>
      </c>
      <c r="AN80" s="199" t="str">
        <f t="shared" ref="AN80:AN143" si="101">IFERROR(AL80-AM80,"")</f>
        <v/>
      </c>
      <c r="AO80" s="199">
        <f t="shared" ref="AO80:AO143" si="102">IFERROR(AH80-AJ80-(AI80-AK80),0)</f>
        <v>0</v>
      </c>
      <c r="AP80" s="606"/>
      <c r="AQ80" s="199">
        <f>+IFERROR(MIN(AP80*(1+MTR!$E$28)*(1+MTR!$D$28),IF(C80&lt;2018,AN80+AO80*MTR!$D$35,AN80+AO80*MTR!$E$36)),0)</f>
        <v>0</v>
      </c>
      <c r="AS80" s="199" t="str">
        <f t="shared" si="94"/>
        <v/>
      </c>
      <c r="AT80" s="199" t="str">
        <f t="shared" si="90"/>
        <v/>
      </c>
      <c r="AU80" s="199" t="str">
        <f t="shared" si="67"/>
        <v/>
      </c>
      <c r="AV80" s="199" t="str">
        <f t="shared" si="91"/>
        <v/>
      </c>
      <c r="AW80" s="199" t="str">
        <f t="shared" si="69"/>
        <v/>
      </c>
      <c r="AX80" s="199" t="str">
        <f t="shared" si="70"/>
        <v/>
      </c>
      <c r="AY80" s="199" t="str">
        <f t="shared" si="71"/>
        <v/>
      </c>
      <c r="AZ80" s="199" t="str">
        <f t="shared" si="92"/>
        <v/>
      </c>
      <c r="BA80" s="199">
        <f t="shared" si="93"/>
        <v>0</v>
      </c>
      <c r="BB80" s="606"/>
      <c r="BC80" s="199">
        <f>+IFERROR(MIN(BB80*(1+MTR!$E$28)*(1+MTR!$F$28),IF(C80&lt;2018,AZ80+BA80*MTR!$D$35,AZ80+BA80*MTR!$E$36)),0)</f>
        <v>0</v>
      </c>
      <c r="BD80" s="190"/>
      <c r="BE80" s="608"/>
      <c r="BF80" s="190"/>
      <c r="BG80" s="190"/>
      <c r="BH80" s="190"/>
    </row>
    <row r="81" spans="1:60" s="179" customFormat="1">
      <c r="A81" s="607"/>
      <c r="B81" s="76"/>
      <c r="C81" s="77"/>
      <c r="D81" s="77"/>
      <c r="E81" s="77"/>
      <c r="F81" s="77"/>
      <c r="G81" s="76"/>
      <c r="H81" s="212" t="str">
        <f t="shared" si="4"/>
        <v/>
      </c>
      <c r="I81" s="199" t="str">
        <f t="shared" si="5"/>
        <v/>
      </c>
      <c r="J81" s="199" t="str">
        <f t="shared" si="74"/>
        <v/>
      </c>
      <c r="K81" s="199" t="str">
        <f t="shared" si="75"/>
        <v/>
      </c>
      <c r="L81" s="199" t="str">
        <f t="shared" si="76"/>
        <v/>
      </c>
      <c r="M81" s="199" t="str">
        <f t="shared" si="77"/>
        <v/>
      </c>
      <c r="N81" s="199" t="str">
        <f t="shared" si="78"/>
        <v/>
      </c>
      <c r="O81" s="199" t="str">
        <f t="shared" si="79"/>
        <v/>
      </c>
      <c r="P81" s="199" t="str">
        <f t="shared" si="80"/>
        <v/>
      </c>
      <c r="Q81" s="199">
        <f t="shared" si="81"/>
        <v>0</v>
      </c>
      <c r="R81" s="606"/>
      <c r="S81" s="199">
        <f>+IFERROR(MIN(R81*(1+MTR!$C$28),P81+Q81*MTR!$C$35),0)</f>
        <v>0</v>
      </c>
      <c r="U81" s="199" t="str">
        <f t="shared" si="14"/>
        <v/>
      </c>
      <c r="V81" s="199" t="str">
        <f t="shared" si="82"/>
        <v/>
      </c>
      <c r="W81" s="199" t="str">
        <f t="shared" si="83"/>
        <v/>
      </c>
      <c r="X81" s="199" t="str">
        <f t="shared" si="84"/>
        <v/>
      </c>
      <c r="Y81" s="199" t="str">
        <f t="shared" si="85"/>
        <v/>
      </c>
      <c r="Z81" s="199" t="str">
        <f t="shared" si="86"/>
        <v/>
      </c>
      <c r="AA81" s="199" t="str">
        <f t="shared" si="87"/>
        <v/>
      </c>
      <c r="AB81" s="199" t="str">
        <f t="shared" si="88"/>
        <v/>
      </c>
      <c r="AC81" s="199">
        <f t="shared" si="89"/>
        <v>0</v>
      </c>
      <c r="AD81" s="606"/>
      <c r="AE81" s="199">
        <f>+IFERROR(MIN(AD81*(1+MTR!$C$28)*(1+MTR!$D$28),AB81+AC81*MTR!$D$35),0)</f>
        <v>0</v>
      </c>
      <c r="AG81" s="199" t="str">
        <f t="shared" ref="AG81:AG144" si="103">+IF(ISERROR(VLOOKUP($C81,DeflatoriCK,RIGHT(AG$14,4)-2016,0)),"",VLOOKUP($C81,DeflatoriCK,RIGHT(AG$14,4)-2016,0))</f>
        <v/>
      </c>
      <c r="AH81" s="199" t="str">
        <f t="shared" si="95"/>
        <v/>
      </c>
      <c r="AI81" s="199" t="str">
        <f t="shared" si="96"/>
        <v/>
      </c>
      <c r="AJ81" s="199" t="str">
        <f t="shared" si="97"/>
        <v/>
      </c>
      <c r="AK81" s="199" t="str">
        <f t="shared" si="98"/>
        <v/>
      </c>
      <c r="AL81" s="199" t="str">
        <f t="shared" si="99"/>
        <v/>
      </c>
      <c r="AM81" s="199" t="str">
        <f t="shared" si="100"/>
        <v/>
      </c>
      <c r="AN81" s="199" t="str">
        <f t="shared" si="101"/>
        <v/>
      </c>
      <c r="AO81" s="199">
        <f t="shared" si="102"/>
        <v>0</v>
      </c>
      <c r="AP81" s="606"/>
      <c r="AQ81" s="199">
        <f>+IFERROR(MIN(AP81*(1+MTR!$E$28)*(1+MTR!$D$28),IF(C81&lt;2018,AN81+AO81*MTR!$D$35,AN81+AO81*MTR!$E$36)),0)</f>
        <v>0</v>
      </c>
      <c r="AS81" s="199" t="str">
        <f t="shared" si="94"/>
        <v/>
      </c>
      <c r="AT81" s="199" t="str">
        <f t="shared" si="90"/>
        <v/>
      </c>
      <c r="AU81" s="199" t="str">
        <f t="shared" si="67"/>
        <v/>
      </c>
      <c r="AV81" s="199" t="str">
        <f t="shared" si="91"/>
        <v/>
      </c>
      <c r="AW81" s="199" t="str">
        <f t="shared" si="69"/>
        <v/>
      </c>
      <c r="AX81" s="199" t="str">
        <f t="shared" si="70"/>
        <v/>
      </c>
      <c r="AY81" s="199" t="str">
        <f t="shared" si="71"/>
        <v/>
      </c>
      <c r="AZ81" s="199" t="str">
        <f t="shared" si="92"/>
        <v/>
      </c>
      <c r="BA81" s="199">
        <f t="shared" si="93"/>
        <v>0</v>
      </c>
      <c r="BB81" s="606"/>
      <c r="BC81" s="199">
        <f>+IFERROR(MIN(BB81*(1+MTR!$E$28)*(1+MTR!$F$28),IF(C81&lt;2018,AZ81+BA81*MTR!$D$35,AZ81+BA81*MTR!$E$36)),0)</f>
        <v>0</v>
      </c>
      <c r="BD81" s="190"/>
      <c r="BE81" s="608"/>
      <c r="BF81" s="190"/>
      <c r="BG81" s="190"/>
      <c r="BH81" s="190"/>
    </row>
    <row r="82" spans="1:60" s="179" customFormat="1">
      <c r="A82" s="607"/>
      <c r="B82" s="76"/>
      <c r="C82" s="77"/>
      <c r="D82" s="77"/>
      <c r="E82" s="77"/>
      <c r="F82" s="77"/>
      <c r="G82" s="76"/>
      <c r="H82" s="212" t="str">
        <f t="shared" si="4"/>
        <v/>
      </c>
      <c r="I82" s="199" t="str">
        <f t="shared" si="5"/>
        <v/>
      </c>
      <c r="J82" s="199" t="str">
        <f t="shared" si="74"/>
        <v/>
      </c>
      <c r="K82" s="199" t="str">
        <f t="shared" si="75"/>
        <v/>
      </c>
      <c r="L82" s="199" t="str">
        <f t="shared" si="76"/>
        <v/>
      </c>
      <c r="M82" s="199" t="str">
        <f t="shared" si="77"/>
        <v/>
      </c>
      <c r="N82" s="199" t="str">
        <f t="shared" si="78"/>
        <v/>
      </c>
      <c r="O82" s="199" t="str">
        <f t="shared" si="79"/>
        <v/>
      </c>
      <c r="P82" s="199" t="str">
        <f t="shared" si="80"/>
        <v/>
      </c>
      <c r="Q82" s="199">
        <f t="shared" si="81"/>
        <v>0</v>
      </c>
      <c r="R82" s="606"/>
      <c r="S82" s="199">
        <f>+IFERROR(MIN(R82*(1+MTR!$C$28),P82+Q82*MTR!$C$35),0)</f>
        <v>0</v>
      </c>
      <c r="U82" s="199" t="str">
        <f t="shared" si="14"/>
        <v/>
      </c>
      <c r="V82" s="199" t="str">
        <f t="shared" si="82"/>
        <v/>
      </c>
      <c r="W82" s="199" t="str">
        <f t="shared" si="83"/>
        <v/>
      </c>
      <c r="X82" s="199" t="str">
        <f t="shared" si="84"/>
        <v/>
      </c>
      <c r="Y82" s="199" t="str">
        <f t="shared" si="85"/>
        <v/>
      </c>
      <c r="Z82" s="199" t="str">
        <f t="shared" si="86"/>
        <v/>
      </c>
      <c r="AA82" s="199" t="str">
        <f t="shared" si="87"/>
        <v/>
      </c>
      <c r="AB82" s="199" t="str">
        <f t="shared" si="88"/>
        <v/>
      </c>
      <c r="AC82" s="199">
        <f t="shared" si="89"/>
        <v>0</v>
      </c>
      <c r="AD82" s="606"/>
      <c r="AE82" s="199">
        <f>+IFERROR(MIN(AD82*(1+MTR!$C$28)*(1+MTR!$D$28),AB82+AC82*MTR!$D$35),0)</f>
        <v>0</v>
      </c>
      <c r="AG82" s="199" t="str">
        <f t="shared" si="103"/>
        <v/>
      </c>
      <c r="AH82" s="199" t="str">
        <f t="shared" si="95"/>
        <v/>
      </c>
      <c r="AI82" s="199" t="str">
        <f t="shared" si="96"/>
        <v/>
      </c>
      <c r="AJ82" s="199" t="str">
        <f t="shared" si="97"/>
        <v/>
      </c>
      <c r="AK82" s="199" t="str">
        <f t="shared" si="98"/>
        <v/>
      </c>
      <c r="AL82" s="199" t="str">
        <f t="shared" si="99"/>
        <v/>
      </c>
      <c r="AM82" s="199" t="str">
        <f t="shared" si="100"/>
        <v/>
      </c>
      <c r="AN82" s="199" t="str">
        <f t="shared" si="101"/>
        <v/>
      </c>
      <c r="AO82" s="199">
        <f t="shared" si="102"/>
        <v>0</v>
      </c>
      <c r="AP82" s="606"/>
      <c r="AQ82" s="199">
        <f>+IFERROR(MIN(AP82*(1+MTR!$E$28)*(1+MTR!$D$28),IF(C82&lt;2018,AN82+AO82*MTR!$D$35,AN82+AO82*MTR!$E$36)),0)</f>
        <v>0</v>
      </c>
      <c r="AS82" s="199" t="str">
        <f t="shared" si="94"/>
        <v/>
      </c>
      <c r="AT82" s="199" t="str">
        <f t="shared" si="90"/>
        <v/>
      </c>
      <c r="AU82" s="199" t="str">
        <f t="shared" ref="AU82:AU145" si="104">IFERROR(MIN((AI82+AL82)*$AL$12,AT82),"")</f>
        <v/>
      </c>
      <c r="AV82" s="199" t="str">
        <f t="shared" si="91"/>
        <v/>
      </c>
      <c r="AW82" s="199" t="str">
        <f t="shared" ref="AW82:AW145" si="105">IFERROR(MIN((AK82+AM82)*$AL$12,AV82),"")</f>
        <v/>
      </c>
      <c r="AX82" s="199" t="str">
        <f t="shared" ref="AX82:AX145" si="106">IFERROR(IF($H82&gt;0,MAX(0,MIN(AT82/$H82,MAX(0,AT82-AU82))),0),"")</f>
        <v/>
      </c>
      <c r="AY82" s="199" t="str">
        <f t="shared" ref="AY82:AY145" si="107">IFERROR(IF($H82&gt;0,MAX(0,MIN(AV82/$H82,MAX(0,AV82-AW82))),0),"")</f>
        <v/>
      </c>
      <c r="AZ82" s="199" t="str">
        <f t="shared" si="92"/>
        <v/>
      </c>
      <c r="BA82" s="199">
        <f t="shared" si="93"/>
        <v>0</v>
      </c>
      <c r="BB82" s="606"/>
      <c r="BC82" s="199">
        <f>+IFERROR(MIN(BB82*(1+MTR!$E$28)*(1+MTR!$F$28),IF(C82&lt;2018,AZ82+BA82*MTR!$D$35,AZ82+BA82*MTR!$E$36)),0)</f>
        <v>0</v>
      </c>
      <c r="BD82" s="190"/>
      <c r="BE82" s="608"/>
      <c r="BF82" s="190"/>
      <c r="BG82" s="190"/>
      <c r="BH82" s="190"/>
    </row>
    <row r="83" spans="1:60" s="179" customFormat="1">
      <c r="A83" s="607"/>
      <c r="B83" s="76"/>
      <c r="C83" s="77"/>
      <c r="D83" s="77"/>
      <c r="E83" s="77"/>
      <c r="F83" s="77"/>
      <c r="G83" s="76"/>
      <c r="H83" s="212" t="str">
        <f t="shared" si="4"/>
        <v/>
      </c>
      <c r="I83" s="199" t="str">
        <f t="shared" si="5"/>
        <v/>
      </c>
      <c r="J83" s="199" t="str">
        <f t="shared" si="74"/>
        <v/>
      </c>
      <c r="K83" s="199" t="str">
        <f t="shared" si="75"/>
        <v/>
      </c>
      <c r="L83" s="199" t="str">
        <f t="shared" si="76"/>
        <v/>
      </c>
      <c r="M83" s="199" t="str">
        <f t="shared" si="77"/>
        <v/>
      </c>
      <c r="N83" s="199" t="str">
        <f t="shared" si="78"/>
        <v/>
      </c>
      <c r="O83" s="199" t="str">
        <f t="shared" si="79"/>
        <v/>
      </c>
      <c r="P83" s="199" t="str">
        <f t="shared" si="80"/>
        <v/>
      </c>
      <c r="Q83" s="199">
        <f t="shared" si="81"/>
        <v>0</v>
      </c>
      <c r="R83" s="606"/>
      <c r="S83" s="199">
        <f>+IFERROR(MIN(R83*(1+MTR!$C$28),P83+Q83*MTR!$C$35),0)</f>
        <v>0</v>
      </c>
      <c r="U83" s="199" t="str">
        <f t="shared" si="14"/>
        <v/>
      </c>
      <c r="V83" s="199" t="str">
        <f t="shared" si="82"/>
        <v/>
      </c>
      <c r="W83" s="199" t="str">
        <f t="shared" si="83"/>
        <v/>
      </c>
      <c r="X83" s="199" t="str">
        <f t="shared" si="84"/>
        <v/>
      </c>
      <c r="Y83" s="199" t="str">
        <f t="shared" si="85"/>
        <v/>
      </c>
      <c r="Z83" s="199" t="str">
        <f t="shared" si="86"/>
        <v/>
      </c>
      <c r="AA83" s="199" t="str">
        <f t="shared" si="87"/>
        <v/>
      </c>
      <c r="AB83" s="199" t="str">
        <f t="shared" si="88"/>
        <v/>
      </c>
      <c r="AC83" s="199">
        <f t="shared" si="89"/>
        <v>0</v>
      </c>
      <c r="AD83" s="606"/>
      <c r="AE83" s="199">
        <f>+IFERROR(MIN(AD83*(1+MTR!$C$28)*(1+MTR!$D$28),AB83+AC83*MTR!$D$35),0)</f>
        <v>0</v>
      </c>
      <c r="AG83" s="199" t="str">
        <f t="shared" si="103"/>
        <v/>
      </c>
      <c r="AH83" s="199" t="str">
        <f t="shared" si="95"/>
        <v/>
      </c>
      <c r="AI83" s="199" t="str">
        <f t="shared" si="96"/>
        <v/>
      </c>
      <c r="AJ83" s="199" t="str">
        <f t="shared" si="97"/>
        <v/>
      </c>
      <c r="AK83" s="199" t="str">
        <f t="shared" si="98"/>
        <v/>
      </c>
      <c r="AL83" s="199" t="str">
        <f t="shared" si="99"/>
        <v/>
      </c>
      <c r="AM83" s="199" t="str">
        <f t="shared" si="100"/>
        <v/>
      </c>
      <c r="AN83" s="199" t="str">
        <f t="shared" si="101"/>
        <v/>
      </c>
      <c r="AO83" s="199">
        <f t="shared" si="102"/>
        <v>0</v>
      </c>
      <c r="AP83" s="606"/>
      <c r="AQ83" s="199">
        <f>+IFERROR(MIN(AP83*(1+MTR!$E$28)*(1+MTR!$D$28),IF(C83&lt;2018,AN83+AO83*MTR!$D$35,AN83+AO83*MTR!$E$36)),0)</f>
        <v>0</v>
      </c>
      <c r="AS83" s="199" t="str">
        <f t="shared" si="94"/>
        <v/>
      </c>
      <c r="AT83" s="199" t="str">
        <f t="shared" si="90"/>
        <v/>
      </c>
      <c r="AU83" s="199" t="str">
        <f t="shared" si="104"/>
        <v/>
      </c>
      <c r="AV83" s="199" t="str">
        <f t="shared" si="91"/>
        <v/>
      </c>
      <c r="AW83" s="199" t="str">
        <f t="shared" si="105"/>
        <v/>
      </c>
      <c r="AX83" s="199" t="str">
        <f t="shared" si="106"/>
        <v/>
      </c>
      <c r="AY83" s="199" t="str">
        <f t="shared" si="107"/>
        <v/>
      </c>
      <c r="AZ83" s="199" t="str">
        <f t="shared" si="92"/>
        <v/>
      </c>
      <c r="BA83" s="199">
        <f t="shared" si="93"/>
        <v>0</v>
      </c>
      <c r="BB83" s="606"/>
      <c r="BC83" s="199">
        <f>+IFERROR(MIN(BB83*(1+MTR!$E$28)*(1+MTR!$F$28),IF(C83&lt;2018,AZ83+BA83*MTR!$D$35,AZ83+BA83*MTR!$E$36)),0)</f>
        <v>0</v>
      </c>
      <c r="BD83" s="190"/>
      <c r="BE83" s="608"/>
      <c r="BF83" s="190"/>
      <c r="BG83" s="190"/>
      <c r="BH83" s="190"/>
    </row>
    <row r="84" spans="1:60" s="179" customFormat="1">
      <c r="A84" s="607"/>
      <c r="B84" s="76"/>
      <c r="C84" s="77"/>
      <c r="D84" s="77"/>
      <c r="E84" s="77"/>
      <c r="F84" s="77"/>
      <c r="G84" s="76"/>
      <c r="H84" s="212" t="str">
        <f t="shared" si="4"/>
        <v/>
      </c>
      <c r="I84" s="199" t="str">
        <f t="shared" si="5"/>
        <v/>
      </c>
      <c r="J84" s="199" t="str">
        <f t="shared" si="74"/>
        <v/>
      </c>
      <c r="K84" s="199" t="str">
        <f t="shared" si="75"/>
        <v/>
      </c>
      <c r="L84" s="199" t="str">
        <f t="shared" si="76"/>
        <v/>
      </c>
      <c r="M84" s="199" t="str">
        <f t="shared" si="77"/>
        <v/>
      </c>
      <c r="N84" s="199" t="str">
        <f t="shared" si="78"/>
        <v/>
      </c>
      <c r="O84" s="199" t="str">
        <f t="shared" si="79"/>
        <v/>
      </c>
      <c r="P84" s="199" t="str">
        <f t="shared" si="80"/>
        <v/>
      </c>
      <c r="Q84" s="199">
        <f t="shared" si="81"/>
        <v>0</v>
      </c>
      <c r="R84" s="606"/>
      <c r="S84" s="199">
        <f>+IFERROR(MIN(R84*(1+MTR!$C$28),P84+Q84*MTR!$C$35),0)</f>
        <v>0</v>
      </c>
      <c r="U84" s="199" t="str">
        <f t="shared" si="14"/>
        <v/>
      </c>
      <c r="V84" s="199" t="str">
        <f t="shared" si="82"/>
        <v/>
      </c>
      <c r="W84" s="199" t="str">
        <f t="shared" si="83"/>
        <v/>
      </c>
      <c r="X84" s="199" t="str">
        <f t="shared" si="84"/>
        <v/>
      </c>
      <c r="Y84" s="199" t="str">
        <f t="shared" si="85"/>
        <v/>
      </c>
      <c r="Z84" s="199" t="str">
        <f t="shared" si="86"/>
        <v/>
      </c>
      <c r="AA84" s="199" t="str">
        <f t="shared" si="87"/>
        <v/>
      </c>
      <c r="AB84" s="199" t="str">
        <f t="shared" si="88"/>
        <v/>
      </c>
      <c r="AC84" s="199">
        <f t="shared" si="89"/>
        <v>0</v>
      </c>
      <c r="AD84" s="606"/>
      <c r="AE84" s="199">
        <f>+IFERROR(MIN(AD84*(1+MTR!$C$28)*(1+MTR!$D$28),AB84+AC84*MTR!$D$35),0)</f>
        <v>0</v>
      </c>
      <c r="AG84" s="199" t="str">
        <f t="shared" si="103"/>
        <v/>
      </c>
      <c r="AH84" s="199" t="str">
        <f t="shared" si="95"/>
        <v/>
      </c>
      <c r="AI84" s="199" t="str">
        <f t="shared" si="96"/>
        <v/>
      </c>
      <c r="AJ84" s="199" t="str">
        <f t="shared" si="97"/>
        <v/>
      </c>
      <c r="AK84" s="199" t="str">
        <f t="shared" si="98"/>
        <v/>
      </c>
      <c r="AL84" s="199" t="str">
        <f t="shared" si="99"/>
        <v/>
      </c>
      <c r="AM84" s="199" t="str">
        <f t="shared" si="100"/>
        <v/>
      </c>
      <c r="AN84" s="199" t="str">
        <f t="shared" si="101"/>
        <v/>
      </c>
      <c r="AO84" s="199">
        <f t="shared" si="102"/>
        <v>0</v>
      </c>
      <c r="AP84" s="606"/>
      <c r="AQ84" s="199">
        <f>+IFERROR(MIN(AP84*(1+MTR!$E$28)*(1+MTR!$D$28),IF(C84&lt;2018,AN84+AO84*MTR!$D$35,AN84+AO84*MTR!$E$36)),0)</f>
        <v>0</v>
      </c>
      <c r="AS84" s="199" t="str">
        <f t="shared" si="94"/>
        <v/>
      </c>
      <c r="AT84" s="199" t="str">
        <f t="shared" ref="AT84:AT147" si="108">IFERROR(AS84*$D84,"")</f>
        <v/>
      </c>
      <c r="AU84" s="199" t="str">
        <f t="shared" si="104"/>
        <v/>
      </c>
      <c r="AV84" s="199" t="str">
        <f t="shared" ref="AV84:AV147" si="109">IFERROR(AS84*$E84,"")</f>
        <v/>
      </c>
      <c r="AW84" s="199" t="str">
        <f t="shared" si="105"/>
        <v/>
      </c>
      <c r="AX84" s="199" t="str">
        <f t="shared" si="106"/>
        <v/>
      </c>
      <c r="AY84" s="199" t="str">
        <f t="shared" si="107"/>
        <v/>
      </c>
      <c r="AZ84" s="199" t="str">
        <f t="shared" ref="AZ84:AZ147" si="110">IFERROR(AX84-AY84,"")</f>
        <v/>
      </c>
      <c r="BA84" s="199">
        <f t="shared" ref="BA84:BA147" si="111">IFERROR(AT84-AV84-(AU84-AW84),0)</f>
        <v>0</v>
      </c>
      <c r="BB84" s="606"/>
      <c r="BC84" s="199">
        <f>+IFERROR(MIN(BB84*(1+MTR!$E$28)*(1+MTR!$F$28),IF(C84&lt;2018,AZ84+BA84*MTR!$D$35,AZ84+BA84*MTR!$E$36)),0)</f>
        <v>0</v>
      </c>
      <c r="BD84" s="190"/>
      <c r="BE84" s="608"/>
      <c r="BF84" s="190"/>
      <c r="BG84" s="190"/>
      <c r="BH84" s="190"/>
    </row>
    <row r="85" spans="1:60" s="179" customFormat="1">
      <c r="A85" s="607"/>
      <c r="B85" s="76"/>
      <c r="C85" s="77"/>
      <c r="D85" s="77"/>
      <c r="E85" s="77"/>
      <c r="F85" s="77"/>
      <c r="G85" s="76"/>
      <c r="H85" s="212" t="str">
        <f t="shared" si="4"/>
        <v/>
      </c>
      <c r="I85" s="199" t="str">
        <f t="shared" si="5"/>
        <v/>
      </c>
      <c r="J85" s="199" t="str">
        <f t="shared" si="74"/>
        <v/>
      </c>
      <c r="K85" s="199" t="str">
        <f t="shared" si="75"/>
        <v/>
      </c>
      <c r="L85" s="199" t="str">
        <f t="shared" si="76"/>
        <v/>
      </c>
      <c r="M85" s="199" t="str">
        <f t="shared" si="77"/>
        <v/>
      </c>
      <c r="N85" s="199" t="str">
        <f t="shared" si="78"/>
        <v/>
      </c>
      <c r="O85" s="199" t="str">
        <f t="shared" si="79"/>
        <v/>
      </c>
      <c r="P85" s="199" t="str">
        <f t="shared" si="80"/>
        <v/>
      </c>
      <c r="Q85" s="199">
        <f t="shared" si="81"/>
        <v>0</v>
      </c>
      <c r="R85" s="606"/>
      <c r="S85" s="199">
        <f>+IFERROR(MIN(R85*(1+MTR!$C$28),P85+Q85*MTR!$C$35),0)</f>
        <v>0</v>
      </c>
      <c r="U85" s="199" t="str">
        <f t="shared" si="14"/>
        <v/>
      </c>
      <c r="V85" s="199" t="str">
        <f t="shared" si="82"/>
        <v/>
      </c>
      <c r="W85" s="199" t="str">
        <f t="shared" si="83"/>
        <v/>
      </c>
      <c r="X85" s="199" t="str">
        <f t="shared" si="84"/>
        <v/>
      </c>
      <c r="Y85" s="199" t="str">
        <f t="shared" si="85"/>
        <v/>
      </c>
      <c r="Z85" s="199" t="str">
        <f t="shared" si="86"/>
        <v/>
      </c>
      <c r="AA85" s="199" t="str">
        <f t="shared" si="87"/>
        <v/>
      </c>
      <c r="AB85" s="199" t="str">
        <f t="shared" si="88"/>
        <v/>
      </c>
      <c r="AC85" s="199">
        <f t="shared" si="89"/>
        <v>0</v>
      </c>
      <c r="AD85" s="606"/>
      <c r="AE85" s="199">
        <f>+IFERROR(MIN(AD85*(1+MTR!$C$28)*(1+MTR!$D$28),AB85+AC85*MTR!$D$35),0)</f>
        <v>0</v>
      </c>
      <c r="AG85" s="199" t="str">
        <f t="shared" si="103"/>
        <v/>
      </c>
      <c r="AH85" s="199" t="str">
        <f t="shared" si="95"/>
        <v/>
      </c>
      <c r="AI85" s="199" t="str">
        <f t="shared" si="96"/>
        <v/>
      </c>
      <c r="AJ85" s="199" t="str">
        <f t="shared" si="97"/>
        <v/>
      </c>
      <c r="AK85" s="199" t="str">
        <f t="shared" si="98"/>
        <v/>
      </c>
      <c r="AL85" s="199" t="str">
        <f t="shared" si="99"/>
        <v/>
      </c>
      <c r="AM85" s="199" t="str">
        <f t="shared" si="100"/>
        <v/>
      </c>
      <c r="AN85" s="199" t="str">
        <f t="shared" si="101"/>
        <v/>
      </c>
      <c r="AO85" s="199">
        <f t="shared" si="102"/>
        <v>0</v>
      </c>
      <c r="AP85" s="606"/>
      <c r="AQ85" s="199">
        <f>+IFERROR(MIN(AP85*(1+MTR!$E$28)*(1+MTR!$D$28),IF(C85&lt;2018,AN85+AO85*MTR!$D$35,AN85+AO85*MTR!$E$36)),0)</f>
        <v>0</v>
      </c>
      <c r="AS85" s="199" t="str">
        <f t="shared" si="94"/>
        <v/>
      </c>
      <c r="AT85" s="199" t="str">
        <f t="shared" si="108"/>
        <v/>
      </c>
      <c r="AU85" s="199" t="str">
        <f t="shared" si="104"/>
        <v/>
      </c>
      <c r="AV85" s="199" t="str">
        <f t="shared" si="109"/>
        <v/>
      </c>
      <c r="AW85" s="199" t="str">
        <f t="shared" si="105"/>
        <v/>
      </c>
      <c r="AX85" s="199" t="str">
        <f t="shared" si="106"/>
        <v/>
      </c>
      <c r="AY85" s="199" t="str">
        <f t="shared" si="107"/>
        <v/>
      </c>
      <c r="AZ85" s="199" t="str">
        <f t="shared" si="110"/>
        <v/>
      </c>
      <c r="BA85" s="199">
        <f t="shared" si="111"/>
        <v>0</v>
      </c>
      <c r="BB85" s="606"/>
      <c r="BC85" s="199">
        <f>+IFERROR(MIN(BB85*(1+MTR!$E$28)*(1+MTR!$F$28),IF(C85&lt;2018,AZ85+BA85*MTR!$D$35,AZ85+BA85*MTR!$E$36)),0)</f>
        <v>0</v>
      </c>
      <c r="BD85" s="190"/>
      <c r="BE85" s="608"/>
      <c r="BF85" s="190"/>
      <c r="BG85" s="190"/>
      <c r="BH85" s="190"/>
    </row>
    <row r="86" spans="1:60" s="179" customFormat="1">
      <c r="A86" s="607"/>
      <c r="B86" s="76"/>
      <c r="C86" s="77"/>
      <c r="D86" s="77"/>
      <c r="E86" s="77"/>
      <c r="F86" s="77"/>
      <c r="G86" s="76"/>
      <c r="H86" s="212" t="str">
        <f t="shared" si="4"/>
        <v/>
      </c>
      <c r="I86" s="199" t="str">
        <f t="shared" si="5"/>
        <v/>
      </c>
      <c r="J86" s="199" t="str">
        <f t="shared" si="74"/>
        <v/>
      </c>
      <c r="K86" s="199" t="str">
        <f t="shared" si="75"/>
        <v/>
      </c>
      <c r="L86" s="199" t="str">
        <f t="shared" si="76"/>
        <v/>
      </c>
      <c r="M86" s="199" t="str">
        <f t="shared" si="77"/>
        <v/>
      </c>
      <c r="N86" s="199" t="str">
        <f t="shared" si="78"/>
        <v/>
      </c>
      <c r="O86" s="199" t="str">
        <f t="shared" si="79"/>
        <v/>
      </c>
      <c r="P86" s="199" t="str">
        <f t="shared" si="80"/>
        <v/>
      </c>
      <c r="Q86" s="199">
        <f t="shared" si="81"/>
        <v>0</v>
      </c>
      <c r="R86" s="606"/>
      <c r="S86" s="199">
        <f>+IFERROR(MIN(R86*(1+MTR!$C$28),P86+Q86*MTR!$C$35),0)</f>
        <v>0</v>
      </c>
      <c r="U86" s="199" t="str">
        <f t="shared" si="14"/>
        <v/>
      </c>
      <c r="V86" s="199" t="str">
        <f t="shared" si="82"/>
        <v/>
      </c>
      <c r="W86" s="199" t="str">
        <f t="shared" si="83"/>
        <v/>
      </c>
      <c r="X86" s="199" t="str">
        <f t="shared" si="84"/>
        <v/>
      </c>
      <c r="Y86" s="199" t="str">
        <f t="shared" si="85"/>
        <v/>
      </c>
      <c r="Z86" s="199" t="str">
        <f t="shared" si="86"/>
        <v/>
      </c>
      <c r="AA86" s="199" t="str">
        <f t="shared" si="87"/>
        <v/>
      </c>
      <c r="AB86" s="199" t="str">
        <f t="shared" si="88"/>
        <v/>
      </c>
      <c r="AC86" s="199">
        <f t="shared" si="89"/>
        <v>0</v>
      </c>
      <c r="AD86" s="606"/>
      <c r="AE86" s="199">
        <f>+IFERROR(MIN(AD86*(1+MTR!$C$28)*(1+MTR!$D$28),AB86+AC86*MTR!$D$35),0)</f>
        <v>0</v>
      </c>
      <c r="AG86" s="199" t="str">
        <f t="shared" si="103"/>
        <v/>
      </c>
      <c r="AH86" s="199" t="str">
        <f t="shared" si="95"/>
        <v/>
      </c>
      <c r="AI86" s="199" t="str">
        <f t="shared" si="96"/>
        <v/>
      </c>
      <c r="AJ86" s="199" t="str">
        <f t="shared" si="97"/>
        <v/>
      </c>
      <c r="AK86" s="199" t="str">
        <f t="shared" si="98"/>
        <v/>
      </c>
      <c r="AL86" s="199" t="str">
        <f t="shared" si="99"/>
        <v/>
      </c>
      <c r="AM86" s="199" t="str">
        <f t="shared" si="100"/>
        <v/>
      </c>
      <c r="AN86" s="199" t="str">
        <f t="shared" si="101"/>
        <v/>
      </c>
      <c r="AO86" s="199">
        <f t="shared" si="102"/>
        <v>0</v>
      </c>
      <c r="AP86" s="606"/>
      <c r="AQ86" s="199">
        <f>+IFERROR(MIN(AP86*(1+MTR!$E$28)*(1+MTR!$D$28),IF(C86&lt;2018,AN86+AO86*MTR!$D$35,AN86+AO86*MTR!$E$36)),0)</f>
        <v>0</v>
      </c>
      <c r="AS86" s="199" t="str">
        <f t="shared" si="94"/>
        <v/>
      </c>
      <c r="AT86" s="199" t="str">
        <f t="shared" si="108"/>
        <v/>
      </c>
      <c r="AU86" s="199" t="str">
        <f t="shared" si="104"/>
        <v/>
      </c>
      <c r="AV86" s="199" t="str">
        <f t="shared" si="109"/>
        <v/>
      </c>
      <c r="AW86" s="199" t="str">
        <f t="shared" si="105"/>
        <v/>
      </c>
      <c r="AX86" s="199" t="str">
        <f t="shared" si="106"/>
        <v/>
      </c>
      <c r="AY86" s="199" t="str">
        <f t="shared" si="107"/>
        <v/>
      </c>
      <c r="AZ86" s="199" t="str">
        <f t="shared" si="110"/>
        <v/>
      </c>
      <c r="BA86" s="199">
        <f t="shared" si="111"/>
        <v>0</v>
      </c>
      <c r="BB86" s="606"/>
      <c r="BC86" s="199">
        <f>+IFERROR(MIN(BB86*(1+MTR!$E$28)*(1+MTR!$F$28),IF(C86&lt;2018,AZ86+BA86*MTR!$D$35,AZ86+BA86*MTR!$E$36)),0)</f>
        <v>0</v>
      </c>
      <c r="BD86" s="190"/>
      <c r="BE86" s="608"/>
      <c r="BF86" s="190"/>
      <c r="BG86" s="190"/>
      <c r="BH86" s="190"/>
    </row>
    <row r="87" spans="1:60" s="179" customFormat="1">
      <c r="A87" s="607"/>
      <c r="B87" s="76"/>
      <c r="C87" s="77"/>
      <c r="D87" s="77"/>
      <c r="E87" s="77"/>
      <c r="F87" s="77"/>
      <c r="G87" s="76"/>
      <c r="H87" s="212" t="str">
        <f t="shared" si="4"/>
        <v/>
      </c>
      <c r="I87" s="199" t="str">
        <f t="shared" si="5"/>
        <v/>
      </c>
      <c r="J87" s="199" t="str">
        <f t="shared" si="74"/>
        <v/>
      </c>
      <c r="K87" s="199" t="str">
        <f t="shared" si="75"/>
        <v/>
      </c>
      <c r="L87" s="199" t="str">
        <f t="shared" si="76"/>
        <v/>
      </c>
      <c r="M87" s="199" t="str">
        <f t="shared" si="77"/>
        <v/>
      </c>
      <c r="N87" s="199" t="str">
        <f t="shared" si="78"/>
        <v/>
      </c>
      <c r="O87" s="199" t="str">
        <f t="shared" si="79"/>
        <v/>
      </c>
      <c r="P87" s="199" t="str">
        <f t="shared" si="80"/>
        <v/>
      </c>
      <c r="Q87" s="199">
        <f t="shared" si="81"/>
        <v>0</v>
      </c>
      <c r="R87" s="606"/>
      <c r="S87" s="199">
        <f>+IFERROR(MIN(R87*(1+MTR!$C$28),P87+Q87*MTR!$C$35),0)</f>
        <v>0</v>
      </c>
      <c r="U87" s="199" t="str">
        <f t="shared" si="14"/>
        <v/>
      </c>
      <c r="V87" s="199" t="str">
        <f t="shared" si="82"/>
        <v/>
      </c>
      <c r="W87" s="199" t="str">
        <f t="shared" si="83"/>
        <v/>
      </c>
      <c r="X87" s="199" t="str">
        <f t="shared" si="84"/>
        <v/>
      </c>
      <c r="Y87" s="199" t="str">
        <f t="shared" si="85"/>
        <v/>
      </c>
      <c r="Z87" s="199" t="str">
        <f t="shared" si="86"/>
        <v/>
      </c>
      <c r="AA87" s="199" t="str">
        <f t="shared" si="87"/>
        <v/>
      </c>
      <c r="AB87" s="199" t="str">
        <f t="shared" si="88"/>
        <v/>
      </c>
      <c r="AC87" s="199">
        <f t="shared" si="89"/>
        <v>0</v>
      </c>
      <c r="AD87" s="606"/>
      <c r="AE87" s="199">
        <f>+IFERROR(MIN(AD87*(1+MTR!$C$28)*(1+MTR!$D$28),AB87+AC87*MTR!$D$35),0)</f>
        <v>0</v>
      </c>
      <c r="AG87" s="199" t="str">
        <f t="shared" si="103"/>
        <v/>
      </c>
      <c r="AH87" s="199" t="str">
        <f t="shared" si="95"/>
        <v/>
      </c>
      <c r="AI87" s="199" t="str">
        <f t="shared" si="96"/>
        <v/>
      </c>
      <c r="AJ87" s="199" t="str">
        <f t="shared" si="97"/>
        <v/>
      </c>
      <c r="AK87" s="199" t="str">
        <f t="shared" si="98"/>
        <v/>
      </c>
      <c r="AL87" s="199" t="str">
        <f t="shared" si="99"/>
        <v/>
      </c>
      <c r="AM87" s="199" t="str">
        <f t="shared" si="100"/>
        <v/>
      </c>
      <c r="AN87" s="199" t="str">
        <f t="shared" si="101"/>
        <v/>
      </c>
      <c r="AO87" s="199">
        <f t="shared" si="102"/>
        <v>0</v>
      </c>
      <c r="AP87" s="606"/>
      <c r="AQ87" s="199">
        <f>+IFERROR(MIN(AP87*(1+MTR!$E$28)*(1+MTR!$D$28),IF(C87&lt;2018,AN87+AO87*MTR!$D$35,AN87+AO87*MTR!$E$36)),0)</f>
        <v>0</v>
      </c>
      <c r="AS87" s="199" t="str">
        <f t="shared" si="94"/>
        <v/>
      </c>
      <c r="AT87" s="199" t="str">
        <f t="shared" si="108"/>
        <v/>
      </c>
      <c r="AU87" s="199" t="str">
        <f t="shared" si="104"/>
        <v/>
      </c>
      <c r="AV87" s="199" t="str">
        <f t="shared" si="109"/>
        <v/>
      </c>
      <c r="AW87" s="199" t="str">
        <f t="shared" si="105"/>
        <v/>
      </c>
      <c r="AX87" s="199" t="str">
        <f t="shared" si="106"/>
        <v/>
      </c>
      <c r="AY87" s="199" t="str">
        <f t="shared" si="107"/>
        <v/>
      </c>
      <c r="AZ87" s="199" t="str">
        <f t="shared" si="110"/>
        <v/>
      </c>
      <c r="BA87" s="199">
        <f t="shared" si="111"/>
        <v>0</v>
      </c>
      <c r="BB87" s="606"/>
      <c r="BC87" s="199">
        <f>+IFERROR(MIN(BB87*(1+MTR!$E$28)*(1+MTR!$F$28),IF(C87&lt;2018,AZ87+BA87*MTR!$D$35,AZ87+BA87*MTR!$E$36)),0)</f>
        <v>0</v>
      </c>
      <c r="BD87" s="190"/>
      <c r="BE87" s="608"/>
      <c r="BF87" s="190"/>
      <c r="BG87" s="190"/>
      <c r="BH87" s="190"/>
    </row>
    <row r="88" spans="1:60" s="179" customFormat="1">
      <c r="A88" s="607"/>
      <c r="B88" s="76"/>
      <c r="C88" s="77"/>
      <c r="D88" s="77"/>
      <c r="E88" s="77"/>
      <c r="F88" s="77"/>
      <c r="G88" s="76"/>
      <c r="H88" s="212" t="str">
        <f t="shared" si="4"/>
        <v/>
      </c>
      <c r="I88" s="199" t="str">
        <f t="shared" si="5"/>
        <v/>
      </c>
      <c r="J88" s="199" t="str">
        <f t="shared" si="74"/>
        <v/>
      </c>
      <c r="K88" s="199" t="str">
        <f t="shared" si="75"/>
        <v/>
      </c>
      <c r="L88" s="199" t="str">
        <f t="shared" si="76"/>
        <v/>
      </c>
      <c r="M88" s="199" t="str">
        <f t="shared" si="77"/>
        <v/>
      </c>
      <c r="N88" s="199" t="str">
        <f t="shared" si="78"/>
        <v/>
      </c>
      <c r="O88" s="199" t="str">
        <f t="shared" si="79"/>
        <v/>
      </c>
      <c r="P88" s="199" t="str">
        <f t="shared" si="80"/>
        <v/>
      </c>
      <c r="Q88" s="199">
        <f t="shared" si="81"/>
        <v>0</v>
      </c>
      <c r="R88" s="606"/>
      <c r="S88" s="199">
        <f>+IFERROR(MIN(R88*(1+MTR!$C$28),P88+Q88*MTR!$C$35),0)</f>
        <v>0</v>
      </c>
      <c r="U88" s="199" t="str">
        <f t="shared" si="14"/>
        <v/>
      </c>
      <c r="V88" s="199" t="str">
        <f t="shared" si="82"/>
        <v/>
      </c>
      <c r="W88" s="199" t="str">
        <f t="shared" si="83"/>
        <v/>
      </c>
      <c r="X88" s="199" t="str">
        <f t="shared" si="84"/>
        <v/>
      </c>
      <c r="Y88" s="199" t="str">
        <f t="shared" si="85"/>
        <v/>
      </c>
      <c r="Z88" s="199" t="str">
        <f t="shared" si="86"/>
        <v/>
      </c>
      <c r="AA88" s="199" t="str">
        <f t="shared" si="87"/>
        <v/>
      </c>
      <c r="AB88" s="199" t="str">
        <f t="shared" si="88"/>
        <v/>
      </c>
      <c r="AC88" s="199">
        <f t="shared" si="89"/>
        <v>0</v>
      </c>
      <c r="AD88" s="606"/>
      <c r="AE88" s="199">
        <f>+IFERROR(MIN(AD88*(1+MTR!$C$28)*(1+MTR!$D$28),AB88+AC88*MTR!$D$35),0)</f>
        <v>0</v>
      </c>
      <c r="AG88" s="199" t="str">
        <f t="shared" si="103"/>
        <v/>
      </c>
      <c r="AH88" s="199" t="str">
        <f t="shared" si="95"/>
        <v/>
      </c>
      <c r="AI88" s="199" t="str">
        <f t="shared" si="96"/>
        <v/>
      </c>
      <c r="AJ88" s="199" t="str">
        <f t="shared" si="97"/>
        <v/>
      </c>
      <c r="AK88" s="199" t="str">
        <f t="shared" si="98"/>
        <v/>
      </c>
      <c r="AL88" s="199" t="str">
        <f t="shared" si="99"/>
        <v/>
      </c>
      <c r="AM88" s="199" t="str">
        <f t="shared" si="100"/>
        <v/>
      </c>
      <c r="AN88" s="199" t="str">
        <f t="shared" si="101"/>
        <v/>
      </c>
      <c r="AO88" s="199">
        <f t="shared" si="102"/>
        <v>0</v>
      </c>
      <c r="AP88" s="606"/>
      <c r="AQ88" s="199">
        <f>+IFERROR(MIN(AP88*(1+MTR!$E$28)*(1+MTR!$D$28),IF(C88&lt;2018,AN88+AO88*MTR!$D$35,AN88+AO88*MTR!$E$36)),0)</f>
        <v>0</v>
      </c>
      <c r="AS88" s="199" t="str">
        <f t="shared" si="94"/>
        <v/>
      </c>
      <c r="AT88" s="199" t="str">
        <f t="shared" si="108"/>
        <v/>
      </c>
      <c r="AU88" s="199" t="str">
        <f t="shared" si="104"/>
        <v/>
      </c>
      <c r="AV88" s="199" t="str">
        <f t="shared" si="109"/>
        <v/>
      </c>
      <c r="AW88" s="199" t="str">
        <f t="shared" si="105"/>
        <v/>
      </c>
      <c r="AX88" s="199" t="str">
        <f t="shared" si="106"/>
        <v/>
      </c>
      <c r="AY88" s="199" t="str">
        <f t="shared" si="107"/>
        <v/>
      </c>
      <c r="AZ88" s="199" t="str">
        <f t="shared" si="110"/>
        <v/>
      </c>
      <c r="BA88" s="199">
        <f t="shared" si="111"/>
        <v>0</v>
      </c>
      <c r="BB88" s="606"/>
      <c r="BC88" s="199">
        <f>+IFERROR(MIN(BB88*(1+MTR!$E$28)*(1+MTR!$F$28),IF(C88&lt;2018,AZ88+BA88*MTR!$D$35,AZ88+BA88*MTR!$E$36)),0)</f>
        <v>0</v>
      </c>
      <c r="BD88" s="190"/>
      <c r="BE88" s="608"/>
      <c r="BF88" s="190"/>
      <c r="BG88" s="190"/>
      <c r="BH88" s="190"/>
    </row>
    <row r="89" spans="1:60" s="179" customFormat="1">
      <c r="A89" s="607"/>
      <c r="B89" s="76"/>
      <c r="C89" s="77"/>
      <c r="D89" s="77"/>
      <c r="E89" s="77"/>
      <c r="F89" s="77"/>
      <c r="G89" s="76"/>
      <c r="H89" s="212" t="str">
        <f t="shared" si="4"/>
        <v/>
      </c>
      <c r="I89" s="199" t="str">
        <f t="shared" si="5"/>
        <v/>
      </c>
      <c r="J89" s="199" t="str">
        <f t="shared" si="74"/>
        <v/>
      </c>
      <c r="K89" s="199" t="str">
        <f t="shared" si="75"/>
        <v/>
      </c>
      <c r="L89" s="199" t="str">
        <f t="shared" si="76"/>
        <v/>
      </c>
      <c r="M89" s="199" t="str">
        <f t="shared" si="77"/>
        <v/>
      </c>
      <c r="N89" s="199" t="str">
        <f t="shared" si="78"/>
        <v/>
      </c>
      <c r="O89" s="199" t="str">
        <f t="shared" si="79"/>
        <v/>
      </c>
      <c r="P89" s="199" t="str">
        <f t="shared" si="80"/>
        <v/>
      </c>
      <c r="Q89" s="199">
        <f t="shared" si="81"/>
        <v>0</v>
      </c>
      <c r="R89" s="606"/>
      <c r="S89" s="199">
        <f>+IFERROR(MIN(R89*(1+MTR!$C$28),P89+Q89*MTR!$C$35),0)</f>
        <v>0</v>
      </c>
      <c r="U89" s="199" t="str">
        <f t="shared" si="14"/>
        <v/>
      </c>
      <c r="V89" s="199" t="str">
        <f t="shared" si="82"/>
        <v/>
      </c>
      <c r="W89" s="199" t="str">
        <f t="shared" si="83"/>
        <v/>
      </c>
      <c r="X89" s="199" t="str">
        <f t="shared" si="84"/>
        <v/>
      </c>
      <c r="Y89" s="199" t="str">
        <f t="shared" si="85"/>
        <v/>
      </c>
      <c r="Z89" s="199" t="str">
        <f t="shared" si="86"/>
        <v/>
      </c>
      <c r="AA89" s="199" t="str">
        <f t="shared" si="87"/>
        <v/>
      </c>
      <c r="AB89" s="199" t="str">
        <f t="shared" si="88"/>
        <v/>
      </c>
      <c r="AC89" s="199">
        <f t="shared" si="89"/>
        <v>0</v>
      </c>
      <c r="AD89" s="606"/>
      <c r="AE89" s="199">
        <f>+IFERROR(MIN(AD89*(1+MTR!$C$28)*(1+MTR!$D$28),AB89+AC89*MTR!$D$35),0)</f>
        <v>0</v>
      </c>
      <c r="AG89" s="199" t="str">
        <f t="shared" si="103"/>
        <v/>
      </c>
      <c r="AH89" s="199" t="str">
        <f t="shared" si="95"/>
        <v/>
      </c>
      <c r="AI89" s="199" t="str">
        <f t="shared" si="96"/>
        <v/>
      </c>
      <c r="AJ89" s="199" t="str">
        <f t="shared" si="97"/>
        <v/>
      </c>
      <c r="AK89" s="199" t="str">
        <f t="shared" si="98"/>
        <v/>
      </c>
      <c r="AL89" s="199" t="str">
        <f t="shared" si="99"/>
        <v/>
      </c>
      <c r="AM89" s="199" t="str">
        <f t="shared" si="100"/>
        <v/>
      </c>
      <c r="AN89" s="199" t="str">
        <f t="shared" si="101"/>
        <v/>
      </c>
      <c r="AO89" s="199">
        <f t="shared" si="102"/>
        <v>0</v>
      </c>
      <c r="AP89" s="606"/>
      <c r="AQ89" s="199">
        <f>+IFERROR(MIN(AP89*(1+MTR!$E$28)*(1+MTR!$D$28),IF(C89&lt;2018,AN89+AO89*MTR!$D$35,AN89+AO89*MTR!$E$36)),0)</f>
        <v>0</v>
      </c>
      <c r="AS89" s="199" t="str">
        <f t="shared" si="94"/>
        <v/>
      </c>
      <c r="AT89" s="199" t="str">
        <f t="shared" si="108"/>
        <v/>
      </c>
      <c r="AU89" s="199" t="str">
        <f t="shared" si="104"/>
        <v/>
      </c>
      <c r="AV89" s="199" t="str">
        <f t="shared" si="109"/>
        <v/>
      </c>
      <c r="AW89" s="199" t="str">
        <f t="shared" si="105"/>
        <v/>
      </c>
      <c r="AX89" s="199" t="str">
        <f t="shared" si="106"/>
        <v/>
      </c>
      <c r="AY89" s="199" t="str">
        <f t="shared" si="107"/>
        <v/>
      </c>
      <c r="AZ89" s="199" t="str">
        <f t="shared" si="110"/>
        <v/>
      </c>
      <c r="BA89" s="199">
        <f t="shared" si="111"/>
        <v>0</v>
      </c>
      <c r="BB89" s="606"/>
      <c r="BC89" s="199">
        <f>+IFERROR(MIN(BB89*(1+MTR!$E$28)*(1+MTR!$F$28),IF(C89&lt;2018,AZ89+BA89*MTR!$D$35,AZ89+BA89*MTR!$E$36)),0)</f>
        <v>0</v>
      </c>
      <c r="BD89" s="190"/>
      <c r="BE89" s="608"/>
      <c r="BF89" s="190"/>
      <c r="BG89" s="190"/>
      <c r="BH89" s="190"/>
    </row>
    <row r="90" spans="1:60" s="179" customFormat="1">
      <c r="A90" s="607"/>
      <c r="B90" s="76"/>
      <c r="C90" s="77"/>
      <c r="D90" s="77"/>
      <c r="E90" s="77"/>
      <c r="F90" s="77"/>
      <c r="G90" s="76"/>
      <c r="H90" s="212" t="str">
        <f t="shared" si="4"/>
        <v/>
      </c>
      <c r="I90" s="199" t="str">
        <f t="shared" si="5"/>
        <v/>
      </c>
      <c r="J90" s="199" t="str">
        <f t="shared" si="74"/>
        <v/>
      </c>
      <c r="K90" s="199" t="str">
        <f t="shared" si="75"/>
        <v/>
      </c>
      <c r="L90" s="199" t="str">
        <f t="shared" si="76"/>
        <v/>
      </c>
      <c r="M90" s="199" t="str">
        <f t="shared" si="77"/>
        <v/>
      </c>
      <c r="N90" s="199" t="str">
        <f t="shared" si="78"/>
        <v/>
      </c>
      <c r="O90" s="199" t="str">
        <f t="shared" si="79"/>
        <v/>
      </c>
      <c r="P90" s="199" t="str">
        <f t="shared" si="80"/>
        <v/>
      </c>
      <c r="Q90" s="199">
        <f t="shared" si="81"/>
        <v>0</v>
      </c>
      <c r="R90" s="606"/>
      <c r="S90" s="199">
        <f>+IFERROR(MIN(R90*(1+MTR!$C$28),P90+Q90*MTR!$C$35),0)</f>
        <v>0</v>
      </c>
      <c r="U90" s="199" t="str">
        <f t="shared" si="14"/>
        <v/>
      </c>
      <c r="V90" s="199" t="str">
        <f t="shared" si="82"/>
        <v/>
      </c>
      <c r="W90" s="199" t="str">
        <f t="shared" si="83"/>
        <v/>
      </c>
      <c r="X90" s="199" t="str">
        <f t="shared" si="84"/>
        <v/>
      </c>
      <c r="Y90" s="199" t="str">
        <f t="shared" si="85"/>
        <v/>
      </c>
      <c r="Z90" s="199" t="str">
        <f t="shared" si="86"/>
        <v/>
      </c>
      <c r="AA90" s="199" t="str">
        <f t="shared" si="87"/>
        <v/>
      </c>
      <c r="AB90" s="199" t="str">
        <f t="shared" si="88"/>
        <v/>
      </c>
      <c r="AC90" s="199">
        <f t="shared" si="89"/>
        <v>0</v>
      </c>
      <c r="AD90" s="606"/>
      <c r="AE90" s="199">
        <f>+IFERROR(MIN(AD90*(1+MTR!$C$28)*(1+MTR!$D$28),AB90+AC90*MTR!$D$35),0)</f>
        <v>0</v>
      </c>
      <c r="AG90" s="199" t="str">
        <f t="shared" si="103"/>
        <v/>
      </c>
      <c r="AH90" s="199" t="str">
        <f t="shared" si="95"/>
        <v/>
      </c>
      <c r="AI90" s="199" t="str">
        <f t="shared" si="96"/>
        <v/>
      </c>
      <c r="AJ90" s="199" t="str">
        <f t="shared" si="97"/>
        <v/>
      </c>
      <c r="AK90" s="199" t="str">
        <f t="shared" si="98"/>
        <v/>
      </c>
      <c r="AL90" s="199" t="str">
        <f t="shared" si="99"/>
        <v/>
      </c>
      <c r="AM90" s="199" t="str">
        <f t="shared" si="100"/>
        <v/>
      </c>
      <c r="AN90" s="199" t="str">
        <f t="shared" si="101"/>
        <v/>
      </c>
      <c r="AO90" s="199">
        <f t="shared" si="102"/>
        <v>0</v>
      </c>
      <c r="AP90" s="606"/>
      <c r="AQ90" s="199">
        <f>+IFERROR(MIN(AP90*(1+MTR!$E$28)*(1+MTR!$D$28),IF(C90&lt;2018,AN90+AO90*MTR!$D$35,AN90+AO90*MTR!$E$36)),0)</f>
        <v>0</v>
      </c>
      <c r="AS90" s="199" t="str">
        <f t="shared" si="94"/>
        <v/>
      </c>
      <c r="AT90" s="199" t="str">
        <f t="shared" si="108"/>
        <v/>
      </c>
      <c r="AU90" s="199" t="str">
        <f t="shared" si="104"/>
        <v/>
      </c>
      <c r="AV90" s="199" t="str">
        <f t="shared" si="109"/>
        <v/>
      </c>
      <c r="AW90" s="199" t="str">
        <f t="shared" si="105"/>
        <v/>
      </c>
      <c r="AX90" s="199" t="str">
        <f t="shared" si="106"/>
        <v/>
      </c>
      <c r="AY90" s="199" t="str">
        <f t="shared" si="107"/>
        <v/>
      </c>
      <c r="AZ90" s="199" t="str">
        <f t="shared" si="110"/>
        <v/>
      </c>
      <c r="BA90" s="199">
        <f t="shared" si="111"/>
        <v>0</v>
      </c>
      <c r="BB90" s="606"/>
      <c r="BC90" s="199">
        <f>+IFERROR(MIN(BB90*(1+MTR!$E$28)*(1+MTR!$F$28),IF(C90&lt;2018,AZ90+BA90*MTR!$D$35,AZ90+BA90*MTR!$E$36)),0)</f>
        <v>0</v>
      </c>
      <c r="BD90" s="190"/>
      <c r="BE90" s="608"/>
      <c r="BF90" s="190"/>
      <c r="BG90" s="190"/>
      <c r="BH90" s="190"/>
    </row>
    <row r="91" spans="1:60" s="179" customFormat="1">
      <c r="A91" s="607"/>
      <c r="B91" s="76"/>
      <c r="C91" s="77"/>
      <c r="D91" s="77"/>
      <c r="E91" s="77"/>
      <c r="F91" s="77"/>
      <c r="G91" s="76"/>
      <c r="H91" s="212" t="str">
        <f t="shared" si="4"/>
        <v/>
      </c>
      <c r="I91" s="199" t="str">
        <f t="shared" si="5"/>
        <v/>
      </c>
      <c r="J91" s="199" t="str">
        <f t="shared" si="74"/>
        <v/>
      </c>
      <c r="K91" s="199" t="str">
        <f t="shared" si="75"/>
        <v/>
      </c>
      <c r="L91" s="199" t="str">
        <f t="shared" si="76"/>
        <v/>
      </c>
      <c r="M91" s="199" t="str">
        <f t="shared" si="77"/>
        <v/>
      </c>
      <c r="N91" s="199" t="str">
        <f t="shared" si="78"/>
        <v/>
      </c>
      <c r="O91" s="199" t="str">
        <f t="shared" si="79"/>
        <v/>
      </c>
      <c r="P91" s="199" t="str">
        <f t="shared" si="80"/>
        <v/>
      </c>
      <c r="Q91" s="199">
        <f t="shared" si="81"/>
        <v>0</v>
      </c>
      <c r="R91" s="606"/>
      <c r="S91" s="199">
        <f>+IFERROR(MIN(R91*(1+MTR!$C$28),P91+Q91*MTR!$C$35),0)</f>
        <v>0</v>
      </c>
      <c r="U91" s="199" t="str">
        <f t="shared" si="14"/>
        <v/>
      </c>
      <c r="V91" s="199" t="str">
        <f t="shared" si="82"/>
        <v/>
      </c>
      <c r="W91" s="199" t="str">
        <f t="shared" si="83"/>
        <v/>
      </c>
      <c r="X91" s="199" t="str">
        <f t="shared" si="84"/>
        <v/>
      </c>
      <c r="Y91" s="199" t="str">
        <f t="shared" si="85"/>
        <v/>
      </c>
      <c r="Z91" s="199" t="str">
        <f t="shared" si="86"/>
        <v/>
      </c>
      <c r="AA91" s="199" t="str">
        <f t="shared" si="87"/>
        <v/>
      </c>
      <c r="AB91" s="199" t="str">
        <f t="shared" si="88"/>
        <v/>
      </c>
      <c r="AC91" s="199">
        <f t="shared" si="89"/>
        <v>0</v>
      </c>
      <c r="AD91" s="606"/>
      <c r="AE91" s="199">
        <f>+IFERROR(MIN(AD91*(1+MTR!$C$28)*(1+MTR!$D$28),AB91+AC91*MTR!$D$35),0)</f>
        <v>0</v>
      </c>
      <c r="AG91" s="199" t="str">
        <f t="shared" si="103"/>
        <v/>
      </c>
      <c r="AH91" s="199" t="str">
        <f t="shared" si="95"/>
        <v/>
      </c>
      <c r="AI91" s="199" t="str">
        <f t="shared" si="96"/>
        <v/>
      </c>
      <c r="AJ91" s="199" t="str">
        <f t="shared" si="97"/>
        <v/>
      </c>
      <c r="AK91" s="199" t="str">
        <f t="shared" si="98"/>
        <v/>
      </c>
      <c r="AL91" s="199" t="str">
        <f t="shared" si="99"/>
        <v/>
      </c>
      <c r="AM91" s="199" t="str">
        <f t="shared" si="100"/>
        <v/>
      </c>
      <c r="AN91" s="199" t="str">
        <f t="shared" si="101"/>
        <v/>
      </c>
      <c r="AO91" s="199">
        <f t="shared" si="102"/>
        <v>0</v>
      </c>
      <c r="AP91" s="606"/>
      <c r="AQ91" s="199">
        <f>+IFERROR(MIN(AP91*(1+MTR!$E$28)*(1+MTR!$D$28),IF(C91&lt;2018,AN91+AO91*MTR!$D$35,AN91+AO91*MTR!$E$36)),0)</f>
        <v>0</v>
      </c>
      <c r="AS91" s="199" t="str">
        <f t="shared" si="94"/>
        <v/>
      </c>
      <c r="AT91" s="199" t="str">
        <f t="shared" si="108"/>
        <v/>
      </c>
      <c r="AU91" s="199" t="str">
        <f t="shared" si="104"/>
        <v/>
      </c>
      <c r="AV91" s="199" t="str">
        <f t="shared" si="109"/>
        <v/>
      </c>
      <c r="AW91" s="199" t="str">
        <f t="shared" si="105"/>
        <v/>
      </c>
      <c r="AX91" s="199" t="str">
        <f t="shared" si="106"/>
        <v/>
      </c>
      <c r="AY91" s="199" t="str">
        <f t="shared" si="107"/>
        <v/>
      </c>
      <c r="AZ91" s="199" t="str">
        <f t="shared" si="110"/>
        <v/>
      </c>
      <c r="BA91" s="199">
        <f t="shared" si="111"/>
        <v>0</v>
      </c>
      <c r="BB91" s="606"/>
      <c r="BC91" s="199">
        <f>+IFERROR(MIN(BB91*(1+MTR!$E$28)*(1+MTR!$F$28),IF(C91&lt;2018,AZ91+BA91*MTR!$D$35,AZ91+BA91*MTR!$E$36)),0)</f>
        <v>0</v>
      </c>
      <c r="BD91" s="190"/>
      <c r="BE91" s="608"/>
      <c r="BF91" s="190"/>
      <c r="BG91" s="190"/>
      <c r="BH91" s="190"/>
    </row>
    <row r="92" spans="1:60" s="179" customFormat="1">
      <c r="A92" s="607"/>
      <c r="B92" s="76"/>
      <c r="C92" s="77"/>
      <c r="D92" s="77"/>
      <c r="E92" s="77"/>
      <c r="F92" s="77"/>
      <c r="G92" s="76"/>
      <c r="H92" s="212" t="str">
        <f t="shared" si="4"/>
        <v/>
      </c>
      <c r="I92" s="199" t="str">
        <f t="shared" si="5"/>
        <v/>
      </c>
      <c r="J92" s="199" t="str">
        <f t="shared" si="74"/>
        <v/>
      </c>
      <c r="K92" s="199" t="str">
        <f t="shared" si="75"/>
        <v/>
      </c>
      <c r="L92" s="199" t="str">
        <f t="shared" si="76"/>
        <v/>
      </c>
      <c r="M92" s="199" t="str">
        <f t="shared" si="77"/>
        <v/>
      </c>
      <c r="N92" s="199" t="str">
        <f t="shared" si="78"/>
        <v/>
      </c>
      <c r="O92" s="199" t="str">
        <f t="shared" si="79"/>
        <v/>
      </c>
      <c r="P92" s="199" t="str">
        <f t="shared" si="80"/>
        <v/>
      </c>
      <c r="Q92" s="199">
        <f t="shared" si="81"/>
        <v>0</v>
      </c>
      <c r="R92" s="606"/>
      <c r="S92" s="199">
        <f>+IFERROR(MIN(R92*(1+MTR!$C$28),P92+Q92*MTR!$C$35),0)</f>
        <v>0</v>
      </c>
      <c r="U92" s="199" t="str">
        <f t="shared" si="14"/>
        <v/>
      </c>
      <c r="V92" s="199" t="str">
        <f t="shared" si="82"/>
        <v/>
      </c>
      <c r="W92" s="199" t="str">
        <f t="shared" si="83"/>
        <v/>
      </c>
      <c r="X92" s="199" t="str">
        <f t="shared" si="84"/>
        <v/>
      </c>
      <c r="Y92" s="199" t="str">
        <f t="shared" si="85"/>
        <v/>
      </c>
      <c r="Z92" s="199" t="str">
        <f t="shared" si="86"/>
        <v/>
      </c>
      <c r="AA92" s="199" t="str">
        <f t="shared" si="87"/>
        <v/>
      </c>
      <c r="AB92" s="199" t="str">
        <f t="shared" si="88"/>
        <v/>
      </c>
      <c r="AC92" s="199">
        <f t="shared" si="89"/>
        <v>0</v>
      </c>
      <c r="AD92" s="606"/>
      <c r="AE92" s="199">
        <f>+IFERROR(MIN(AD92*(1+MTR!$C$28)*(1+MTR!$D$28),AB92+AC92*MTR!$D$35),0)</f>
        <v>0</v>
      </c>
      <c r="AG92" s="199" t="str">
        <f t="shared" si="103"/>
        <v/>
      </c>
      <c r="AH92" s="199" t="str">
        <f t="shared" si="95"/>
        <v/>
      </c>
      <c r="AI92" s="199" t="str">
        <f t="shared" si="96"/>
        <v/>
      </c>
      <c r="AJ92" s="199" t="str">
        <f t="shared" si="97"/>
        <v/>
      </c>
      <c r="AK92" s="199" t="str">
        <f t="shared" si="98"/>
        <v/>
      </c>
      <c r="AL92" s="199" t="str">
        <f t="shared" si="99"/>
        <v/>
      </c>
      <c r="AM92" s="199" t="str">
        <f t="shared" si="100"/>
        <v/>
      </c>
      <c r="AN92" s="199" t="str">
        <f t="shared" si="101"/>
        <v/>
      </c>
      <c r="AO92" s="199">
        <f t="shared" si="102"/>
        <v>0</v>
      </c>
      <c r="AP92" s="606"/>
      <c r="AQ92" s="199">
        <f>+IFERROR(MIN(AP92*(1+MTR!$E$28)*(1+MTR!$D$28),IF(C92&lt;2018,AN92+AO92*MTR!$D$35,AN92+AO92*MTR!$E$36)),0)</f>
        <v>0</v>
      </c>
      <c r="AS92" s="199" t="str">
        <f t="shared" si="94"/>
        <v/>
      </c>
      <c r="AT92" s="199" t="str">
        <f t="shared" si="108"/>
        <v/>
      </c>
      <c r="AU92" s="199" t="str">
        <f t="shared" si="104"/>
        <v/>
      </c>
      <c r="AV92" s="199" t="str">
        <f t="shared" si="109"/>
        <v/>
      </c>
      <c r="AW92" s="199" t="str">
        <f t="shared" si="105"/>
        <v/>
      </c>
      <c r="AX92" s="199" t="str">
        <f t="shared" si="106"/>
        <v/>
      </c>
      <c r="AY92" s="199" t="str">
        <f t="shared" si="107"/>
        <v/>
      </c>
      <c r="AZ92" s="199" t="str">
        <f t="shared" si="110"/>
        <v/>
      </c>
      <c r="BA92" s="199">
        <f t="shared" si="111"/>
        <v>0</v>
      </c>
      <c r="BB92" s="606"/>
      <c r="BC92" s="199">
        <f>+IFERROR(MIN(BB92*(1+MTR!$E$28)*(1+MTR!$F$28),IF(C92&lt;2018,AZ92+BA92*MTR!$D$35,AZ92+BA92*MTR!$E$36)),0)</f>
        <v>0</v>
      </c>
      <c r="BD92" s="190"/>
      <c r="BE92" s="608"/>
      <c r="BF92" s="190"/>
      <c r="BG92" s="190"/>
      <c r="BH92" s="190"/>
    </row>
    <row r="93" spans="1:60" s="179" customFormat="1">
      <c r="A93" s="607"/>
      <c r="B93" s="76"/>
      <c r="C93" s="77"/>
      <c r="D93" s="77"/>
      <c r="E93" s="77"/>
      <c r="F93" s="77"/>
      <c r="G93" s="76"/>
      <c r="H93" s="212" t="str">
        <f t="shared" si="4"/>
        <v/>
      </c>
      <c r="I93" s="199" t="str">
        <f t="shared" si="5"/>
        <v/>
      </c>
      <c r="J93" s="199" t="str">
        <f t="shared" si="74"/>
        <v/>
      </c>
      <c r="K93" s="199" t="str">
        <f t="shared" si="75"/>
        <v/>
      </c>
      <c r="L93" s="199" t="str">
        <f t="shared" si="76"/>
        <v/>
      </c>
      <c r="M93" s="199" t="str">
        <f t="shared" si="77"/>
        <v/>
      </c>
      <c r="N93" s="199" t="str">
        <f t="shared" si="78"/>
        <v/>
      </c>
      <c r="O93" s="199" t="str">
        <f t="shared" si="79"/>
        <v/>
      </c>
      <c r="P93" s="199" t="str">
        <f t="shared" si="80"/>
        <v/>
      </c>
      <c r="Q93" s="199">
        <f t="shared" si="81"/>
        <v>0</v>
      </c>
      <c r="R93" s="606"/>
      <c r="S93" s="199">
        <f>+IFERROR(MIN(R93*(1+MTR!$C$28),P93+Q93*MTR!$C$35),0)</f>
        <v>0</v>
      </c>
      <c r="U93" s="199" t="str">
        <f t="shared" si="14"/>
        <v/>
      </c>
      <c r="V93" s="199" t="str">
        <f t="shared" si="82"/>
        <v/>
      </c>
      <c r="W93" s="199" t="str">
        <f t="shared" si="83"/>
        <v/>
      </c>
      <c r="X93" s="199" t="str">
        <f t="shared" si="84"/>
        <v/>
      </c>
      <c r="Y93" s="199" t="str">
        <f t="shared" si="85"/>
        <v/>
      </c>
      <c r="Z93" s="199" t="str">
        <f t="shared" si="86"/>
        <v/>
      </c>
      <c r="AA93" s="199" t="str">
        <f t="shared" si="87"/>
        <v/>
      </c>
      <c r="AB93" s="199" t="str">
        <f t="shared" si="88"/>
        <v/>
      </c>
      <c r="AC93" s="199">
        <f t="shared" si="89"/>
        <v>0</v>
      </c>
      <c r="AD93" s="606"/>
      <c r="AE93" s="199">
        <f>+IFERROR(MIN(AD93*(1+MTR!$C$28)*(1+MTR!$D$28),AB93+AC93*MTR!$D$35),0)</f>
        <v>0</v>
      </c>
      <c r="AG93" s="199" t="str">
        <f t="shared" si="103"/>
        <v/>
      </c>
      <c r="AH93" s="199" t="str">
        <f t="shared" si="95"/>
        <v/>
      </c>
      <c r="AI93" s="199" t="str">
        <f t="shared" si="96"/>
        <v/>
      </c>
      <c r="AJ93" s="199" t="str">
        <f t="shared" si="97"/>
        <v/>
      </c>
      <c r="AK93" s="199" t="str">
        <f t="shared" si="98"/>
        <v/>
      </c>
      <c r="AL93" s="199" t="str">
        <f t="shared" si="99"/>
        <v/>
      </c>
      <c r="AM93" s="199" t="str">
        <f t="shared" si="100"/>
        <v/>
      </c>
      <c r="AN93" s="199" t="str">
        <f t="shared" si="101"/>
        <v/>
      </c>
      <c r="AO93" s="199">
        <f t="shared" si="102"/>
        <v>0</v>
      </c>
      <c r="AP93" s="606"/>
      <c r="AQ93" s="199">
        <f>+IFERROR(MIN(AP93*(1+MTR!$E$28)*(1+MTR!$D$28),IF(C93&lt;2018,AN93+AO93*MTR!$D$35,AN93+AO93*MTR!$E$36)),0)</f>
        <v>0</v>
      </c>
      <c r="AS93" s="199" t="str">
        <f t="shared" si="94"/>
        <v/>
      </c>
      <c r="AT93" s="199" t="str">
        <f t="shared" si="108"/>
        <v/>
      </c>
      <c r="AU93" s="199" t="str">
        <f t="shared" si="104"/>
        <v/>
      </c>
      <c r="AV93" s="199" t="str">
        <f t="shared" si="109"/>
        <v/>
      </c>
      <c r="AW93" s="199" t="str">
        <f t="shared" si="105"/>
        <v/>
      </c>
      <c r="AX93" s="199" t="str">
        <f t="shared" si="106"/>
        <v/>
      </c>
      <c r="AY93" s="199" t="str">
        <f t="shared" si="107"/>
        <v/>
      </c>
      <c r="AZ93" s="199" t="str">
        <f t="shared" si="110"/>
        <v/>
      </c>
      <c r="BA93" s="199">
        <f t="shared" si="111"/>
        <v>0</v>
      </c>
      <c r="BB93" s="606"/>
      <c r="BC93" s="199">
        <f>+IFERROR(MIN(BB93*(1+MTR!$E$28)*(1+MTR!$F$28),IF(C93&lt;2018,AZ93+BA93*MTR!$D$35,AZ93+BA93*MTR!$E$36)),0)</f>
        <v>0</v>
      </c>
      <c r="BD93" s="190"/>
      <c r="BE93" s="608"/>
      <c r="BF93" s="190"/>
      <c r="BG93" s="190"/>
      <c r="BH93" s="190"/>
    </row>
    <row r="94" spans="1:60" s="179" customFormat="1">
      <c r="A94" s="607"/>
      <c r="B94" s="76"/>
      <c r="C94" s="77"/>
      <c r="D94" s="77"/>
      <c r="E94" s="77"/>
      <c r="F94" s="77"/>
      <c r="G94" s="76"/>
      <c r="H94" s="212" t="str">
        <f t="shared" si="4"/>
        <v/>
      </c>
      <c r="I94" s="199" t="str">
        <f t="shared" si="5"/>
        <v/>
      </c>
      <c r="J94" s="199" t="str">
        <f t="shared" si="74"/>
        <v/>
      </c>
      <c r="K94" s="199" t="str">
        <f t="shared" si="75"/>
        <v/>
      </c>
      <c r="L94" s="199" t="str">
        <f t="shared" si="76"/>
        <v/>
      </c>
      <c r="M94" s="199" t="str">
        <f t="shared" si="77"/>
        <v/>
      </c>
      <c r="N94" s="199" t="str">
        <f t="shared" si="78"/>
        <v/>
      </c>
      <c r="O94" s="199" t="str">
        <f t="shared" si="79"/>
        <v/>
      </c>
      <c r="P94" s="199" t="str">
        <f t="shared" si="80"/>
        <v/>
      </c>
      <c r="Q94" s="199">
        <f t="shared" si="81"/>
        <v>0</v>
      </c>
      <c r="R94" s="606"/>
      <c r="S94" s="199">
        <f>+IFERROR(MIN(R94*(1+MTR!$C$28),P94+Q94*MTR!$C$35),0)</f>
        <v>0</v>
      </c>
      <c r="U94" s="199" t="str">
        <f t="shared" si="14"/>
        <v/>
      </c>
      <c r="V94" s="199" t="str">
        <f t="shared" si="82"/>
        <v/>
      </c>
      <c r="W94" s="199" t="str">
        <f t="shared" si="83"/>
        <v/>
      </c>
      <c r="X94" s="199" t="str">
        <f t="shared" si="84"/>
        <v/>
      </c>
      <c r="Y94" s="199" t="str">
        <f t="shared" si="85"/>
        <v/>
      </c>
      <c r="Z94" s="199" t="str">
        <f t="shared" si="86"/>
        <v/>
      </c>
      <c r="AA94" s="199" t="str">
        <f t="shared" si="87"/>
        <v/>
      </c>
      <c r="AB94" s="199" t="str">
        <f t="shared" si="88"/>
        <v/>
      </c>
      <c r="AC94" s="199">
        <f t="shared" si="89"/>
        <v>0</v>
      </c>
      <c r="AD94" s="606"/>
      <c r="AE94" s="199">
        <f>+IFERROR(MIN(AD94*(1+MTR!$C$28)*(1+MTR!$D$28),AB94+AC94*MTR!$D$35),0)</f>
        <v>0</v>
      </c>
      <c r="AG94" s="199" t="str">
        <f t="shared" si="103"/>
        <v/>
      </c>
      <c r="AH94" s="199" t="str">
        <f t="shared" si="95"/>
        <v/>
      </c>
      <c r="AI94" s="199" t="str">
        <f t="shared" si="96"/>
        <v/>
      </c>
      <c r="AJ94" s="199" t="str">
        <f t="shared" si="97"/>
        <v/>
      </c>
      <c r="AK94" s="199" t="str">
        <f t="shared" si="98"/>
        <v/>
      </c>
      <c r="AL94" s="199" t="str">
        <f t="shared" si="99"/>
        <v/>
      </c>
      <c r="AM94" s="199" t="str">
        <f t="shared" si="100"/>
        <v/>
      </c>
      <c r="AN94" s="199" t="str">
        <f t="shared" si="101"/>
        <v/>
      </c>
      <c r="AO94" s="199">
        <f t="shared" si="102"/>
        <v>0</v>
      </c>
      <c r="AP94" s="606"/>
      <c r="AQ94" s="199">
        <f>+IFERROR(MIN(AP94*(1+MTR!$E$28)*(1+MTR!$D$28),IF(C94&lt;2018,AN94+AO94*MTR!$D$35,AN94+AO94*MTR!$E$36)),0)</f>
        <v>0</v>
      </c>
      <c r="AS94" s="199" t="str">
        <f t="shared" si="94"/>
        <v/>
      </c>
      <c r="AT94" s="199" t="str">
        <f t="shared" si="108"/>
        <v/>
      </c>
      <c r="AU94" s="199" t="str">
        <f t="shared" si="104"/>
        <v/>
      </c>
      <c r="AV94" s="199" t="str">
        <f t="shared" si="109"/>
        <v/>
      </c>
      <c r="AW94" s="199" t="str">
        <f t="shared" si="105"/>
        <v/>
      </c>
      <c r="AX94" s="199" t="str">
        <f t="shared" si="106"/>
        <v/>
      </c>
      <c r="AY94" s="199" t="str">
        <f t="shared" si="107"/>
        <v/>
      </c>
      <c r="AZ94" s="199" t="str">
        <f t="shared" si="110"/>
        <v/>
      </c>
      <c r="BA94" s="199">
        <f t="shared" si="111"/>
        <v>0</v>
      </c>
      <c r="BB94" s="606"/>
      <c r="BC94" s="199">
        <f>+IFERROR(MIN(BB94*(1+MTR!$E$28)*(1+MTR!$F$28),IF(C94&lt;2018,AZ94+BA94*MTR!$D$35,AZ94+BA94*MTR!$E$36)),0)</f>
        <v>0</v>
      </c>
      <c r="BD94" s="190"/>
      <c r="BE94" s="608"/>
      <c r="BF94" s="190"/>
      <c r="BG94" s="190"/>
      <c r="BH94" s="190"/>
    </row>
    <row r="95" spans="1:60" s="179" customFormat="1">
      <c r="A95" s="607"/>
      <c r="B95" s="76"/>
      <c r="C95" s="77"/>
      <c r="D95" s="77"/>
      <c r="E95" s="77"/>
      <c r="F95" s="77"/>
      <c r="G95" s="76"/>
      <c r="H95" s="212" t="str">
        <f t="shared" si="4"/>
        <v/>
      </c>
      <c r="I95" s="199" t="str">
        <f t="shared" si="5"/>
        <v/>
      </c>
      <c r="J95" s="199" t="str">
        <f t="shared" si="74"/>
        <v/>
      </c>
      <c r="K95" s="199" t="str">
        <f t="shared" si="75"/>
        <v/>
      </c>
      <c r="L95" s="199" t="str">
        <f t="shared" si="76"/>
        <v/>
      </c>
      <c r="M95" s="199" t="str">
        <f t="shared" si="77"/>
        <v/>
      </c>
      <c r="N95" s="199" t="str">
        <f t="shared" si="78"/>
        <v/>
      </c>
      <c r="O95" s="199" t="str">
        <f t="shared" si="79"/>
        <v/>
      </c>
      <c r="P95" s="199" t="str">
        <f t="shared" si="80"/>
        <v/>
      </c>
      <c r="Q95" s="199">
        <f t="shared" si="81"/>
        <v>0</v>
      </c>
      <c r="R95" s="606"/>
      <c r="S95" s="199">
        <f>+IFERROR(MIN(R95*(1+MTR!$C$28),P95+Q95*MTR!$C$35),0)</f>
        <v>0</v>
      </c>
      <c r="U95" s="199" t="str">
        <f t="shared" si="14"/>
        <v/>
      </c>
      <c r="V95" s="199" t="str">
        <f t="shared" si="82"/>
        <v/>
      </c>
      <c r="W95" s="199" t="str">
        <f t="shared" si="83"/>
        <v/>
      </c>
      <c r="X95" s="199" t="str">
        <f t="shared" si="84"/>
        <v/>
      </c>
      <c r="Y95" s="199" t="str">
        <f t="shared" si="85"/>
        <v/>
      </c>
      <c r="Z95" s="199" t="str">
        <f t="shared" si="86"/>
        <v/>
      </c>
      <c r="AA95" s="199" t="str">
        <f t="shared" si="87"/>
        <v/>
      </c>
      <c r="AB95" s="199" t="str">
        <f t="shared" si="88"/>
        <v/>
      </c>
      <c r="AC95" s="199">
        <f t="shared" si="89"/>
        <v>0</v>
      </c>
      <c r="AD95" s="606"/>
      <c r="AE95" s="199">
        <f>+IFERROR(MIN(AD95*(1+MTR!$C$28)*(1+MTR!$D$28),AB95+AC95*MTR!$D$35),0)</f>
        <v>0</v>
      </c>
      <c r="AG95" s="199" t="str">
        <f t="shared" si="103"/>
        <v/>
      </c>
      <c r="AH95" s="199" t="str">
        <f t="shared" si="95"/>
        <v/>
      </c>
      <c r="AI95" s="199" t="str">
        <f t="shared" si="96"/>
        <v/>
      </c>
      <c r="AJ95" s="199" t="str">
        <f t="shared" si="97"/>
        <v/>
      </c>
      <c r="AK95" s="199" t="str">
        <f t="shared" si="98"/>
        <v/>
      </c>
      <c r="AL95" s="199" t="str">
        <f t="shared" si="99"/>
        <v/>
      </c>
      <c r="AM95" s="199" t="str">
        <f t="shared" si="100"/>
        <v/>
      </c>
      <c r="AN95" s="199" t="str">
        <f t="shared" si="101"/>
        <v/>
      </c>
      <c r="AO95" s="199">
        <f t="shared" si="102"/>
        <v>0</v>
      </c>
      <c r="AP95" s="606"/>
      <c r="AQ95" s="199">
        <f>+IFERROR(MIN(AP95*(1+MTR!$E$28)*(1+MTR!$D$28),IF(C95&lt;2018,AN95+AO95*MTR!$D$35,AN95+AO95*MTR!$E$36)),0)</f>
        <v>0</v>
      </c>
      <c r="AS95" s="199" t="str">
        <f t="shared" si="94"/>
        <v/>
      </c>
      <c r="AT95" s="199" t="str">
        <f t="shared" si="108"/>
        <v/>
      </c>
      <c r="AU95" s="199" t="str">
        <f t="shared" si="104"/>
        <v/>
      </c>
      <c r="AV95" s="199" t="str">
        <f t="shared" si="109"/>
        <v/>
      </c>
      <c r="AW95" s="199" t="str">
        <f t="shared" si="105"/>
        <v/>
      </c>
      <c r="AX95" s="199" t="str">
        <f t="shared" si="106"/>
        <v/>
      </c>
      <c r="AY95" s="199" t="str">
        <f t="shared" si="107"/>
        <v/>
      </c>
      <c r="AZ95" s="199" t="str">
        <f t="shared" si="110"/>
        <v/>
      </c>
      <c r="BA95" s="199">
        <f t="shared" si="111"/>
        <v>0</v>
      </c>
      <c r="BB95" s="606"/>
      <c r="BC95" s="199">
        <f>+IFERROR(MIN(BB95*(1+MTR!$E$28)*(1+MTR!$F$28),IF(C95&lt;2018,AZ95+BA95*MTR!$D$35,AZ95+BA95*MTR!$E$36)),0)</f>
        <v>0</v>
      </c>
      <c r="BD95" s="190"/>
      <c r="BE95" s="608"/>
      <c r="BF95" s="190"/>
      <c r="BG95" s="190"/>
      <c r="BH95" s="190"/>
    </row>
    <row r="96" spans="1:60" s="179" customFormat="1">
      <c r="A96" s="607"/>
      <c r="B96" s="76"/>
      <c r="C96" s="77"/>
      <c r="D96" s="77"/>
      <c r="E96" s="77"/>
      <c r="F96" s="77"/>
      <c r="G96" s="76"/>
      <c r="H96" s="212" t="str">
        <f t="shared" si="4"/>
        <v/>
      </c>
      <c r="I96" s="199" t="str">
        <f t="shared" si="5"/>
        <v/>
      </c>
      <c r="J96" s="199" t="str">
        <f t="shared" si="74"/>
        <v/>
      </c>
      <c r="K96" s="199" t="str">
        <f t="shared" si="75"/>
        <v/>
      </c>
      <c r="L96" s="199" t="str">
        <f t="shared" si="76"/>
        <v/>
      </c>
      <c r="M96" s="199" t="str">
        <f t="shared" si="77"/>
        <v/>
      </c>
      <c r="N96" s="199" t="str">
        <f t="shared" si="78"/>
        <v/>
      </c>
      <c r="O96" s="199" t="str">
        <f t="shared" si="79"/>
        <v/>
      </c>
      <c r="P96" s="199" t="str">
        <f t="shared" si="80"/>
        <v/>
      </c>
      <c r="Q96" s="199">
        <f t="shared" si="81"/>
        <v>0</v>
      </c>
      <c r="R96" s="606"/>
      <c r="S96" s="199">
        <f>+IFERROR(MIN(R96*(1+MTR!$C$28),P96+Q96*MTR!$C$35),0)</f>
        <v>0</v>
      </c>
      <c r="U96" s="199" t="str">
        <f t="shared" si="14"/>
        <v/>
      </c>
      <c r="V96" s="199" t="str">
        <f t="shared" si="82"/>
        <v/>
      </c>
      <c r="W96" s="199" t="str">
        <f t="shared" si="83"/>
        <v/>
      </c>
      <c r="X96" s="199" t="str">
        <f t="shared" si="84"/>
        <v/>
      </c>
      <c r="Y96" s="199" t="str">
        <f t="shared" si="85"/>
        <v/>
      </c>
      <c r="Z96" s="199" t="str">
        <f t="shared" si="86"/>
        <v/>
      </c>
      <c r="AA96" s="199" t="str">
        <f t="shared" si="87"/>
        <v/>
      </c>
      <c r="AB96" s="199" t="str">
        <f t="shared" si="88"/>
        <v/>
      </c>
      <c r="AC96" s="199">
        <f t="shared" si="89"/>
        <v>0</v>
      </c>
      <c r="AD96" s="606"/>
      <c r="AE96" s="199">
        <f>+IFERROR(MIN(AD96*(1+MTR!$C$28)*(1+MTR!$D$28),AB96+AC96*MTR!$D$35),0)</f>
        <v>0</v>
      </c>
      <c r="AG96" s="199" t="str">
        <f t="shared" si="103"/>
        <v/>
      </c>
      <c r="AH96" s="199" t="str">
        <f t="shared" si="95"/>
        <v/>
      </c>
      <c r="AI96" s="199" t="str">
        <f t="shared" si="96"/>
        <v/>
      </c>
      <c r="AJ96" s="199" t="str">
        <f t="shared" si="97"/>
        <v/>
      </c>
      <c r="AK96" s="199" t="str">
        <f t="shared" si="98"/>
        <v/>
      </c>
      <c r="AL96" s="199" t="str">
        <f t="shared" si="99"/>
        <v/>
      </c>
      <c r="AM96" s="199" t="str">
        <f t="shared" si="100"/>
        <v/>
      </c>
      <c r="AN96" s="199" t="str">
        <f t="shared" si="101"/>
        <v/>
      </c>
      <c r="AO96" s="199">
        <f t="shared" si="102"/>
        <v>0</v>
      </c>
      <c r="AP96" s="606"/>
      <c r="AQ96" s="199">
        <f>+IFERROR(MIN(AP96*(1+MTR!$E$28)*(1+MTR!$D$28),IF(C96&lt;2018,AN96+AO96*MTR!$D$35,AN96+AO96*MTR!$E$36)),0)</f>
        <v>0</v>
      </c>
      <c r="AS96" s="199" t="str">
        <f t="shared" si="94"/>
        <v/>
      </c>
      <c r="AT96" s="199" t="str">
        <f t="shared" si="108"/>
        <v/>
      </c>
      <c r="AU96" s="199" t="str">
        <f t="shared" si="104"/>
        <v/>
      </c>
      <c r="AV96" s="199" t="str">
        <f t="shared" si="109"/>
        <v/>
      </c>
      <c r="AW96" s="199" t="str">
        <f t="shared" si="105"/>
        <v/>
      </c>
      <c r="AX96" s="199" t="str">
        <f t="shared" si="106"/>
        <v/>
      </c>
      <c r="AY96" s="199" t="str">
        <f t="shared" si="107"/>
        <v/>
      </c>
      <c r="AZ96" s="199" t="str">
        <f t="shared" si="110"/>
        <v/>
      </c>
      <c r="BA96" s="199">
        <f t="shared" si="111"/>
        <v>0</v>
      </c>
      <c r="BB96" s="606"/>
      <c r="BC96" s="199">
        <f>+IFERROR(MIN(BB96*(1+MTR!$E$28)*(1+MTR!$F$28),IF(C96&lt;2018,AZ96+BA96*MTR!$D$35,AZ96+BA96*MTR!$E$36)),0)</f>
        <v>0</v>
      </c>
      <c r="BD96" s="190"/>
      <c r="BE96" s="608"/>
      <c r="BF96" s="190"/>
      <c r="BG96" s="190"/>
      <c r="BH96" s="190"/>
    </row>
    <row r="97" spans="1:60" s="179" customFormat="1">
      <c r="A97" s="607"/>
      <c r="B97" s="76"/>
      <c r="C97" s="77"/>
      <c r="D97" s="77"/>
      <c r="E97" s="77"/>
      <c r="F97" s="77"/>
      <c r="G97" s="76"/>
      <c r="H97" s="212" t="str">
        <f t="shared" si="4"/>
        <v/>
      </c>
      <c r="I97" s="199" t="str">
        <f t="shared" si="5"/>
        <v/>
      </c>
      <c r="J97" s="199" t="str">
        <f t="shared" si="74"/>
        <v/>
      </c>
      <c r="K97" s="199" t="str">
        <f t="shared" si="75"/>
        <v/>
      </c>
      <c r="L97" s="199" t="str">
        <f t="shared" si="76"/>
        <v/>
      </c>
      <c r="M97" s="199" t="str">
        <f t="shared" si="77"/>
        <v/>
      </c>
      <c r="N97" s="199" t="str">
        <f t="shared" si="78"/>
        <v/>
      </c>
      <c r="O97" s="199" t="str">
        <f t="shared" si="79"/>
        <v/>
      </c>
      <c r="P97" s="199" t="str">
        <f t="shared" si="80"/>
        <v/>
      </c>
      <c r="Q97" s="199">
        <f t="shared" si="81"/>
        <v>0</v>
      </c>
      <c r="R97" s="606"/>
      <c r="S97" s="199">
        <f>+IFERROR(MIN(R97*(1+MTR!$C$28),P97+Q97*MTR!$C$35),0)</f>
        <v>0</v>
      </c>
      <c r="U97" s="199" t="str">
        <f t="shared" si="14"/>
        <v/>
      </c>
      <c r="V97" s="199" t="str">
        <f t="shared" si="82"/>
        <v/>
      </c>
      <c r="W97" s="199" t="str">
        <f t="shared" si="83"/>
        <v/>
      </c>
      <c r="X97" s="199" t="str">
        <f t="shared" si="84"/>
        <v/>
      </c>
      <c r="Y97" s="199" t="str">
        <f t="shared" si="85"/>
        <v/>
      </c>
      <c r="Z97" s="199" t="str">
        <f t="shared" si="86"/>
        <v/>
      </c>
      <c r="AA97" s="199" t="str">
        <f t="shared" si="87"/>
        <v/>
      </c>
      <c r="AB97" s="199" t="str">
        <f t="shared" si="88"/>
        <v/>
      </c>
      <c r="AC97" s="199">
        <f t="shared" si="89"/>
        <v>0</v>
      </c>
      <c r="AD97" s="606"/>
      <c r="AE97" s="199">
        <f>+IFERROR(MIN(AD97*(1+MTR!$C$28)*(1+MTR!$D$28),AB97+AC97*MTR!$D$35),0)</f>
        <v>0</v>
      </c>
      <c r="AG97" s="199" t="str">
        <f t="shared" si="103"/>
        <v/>
      </c>
      <c r="AH97" s="199" t="str">
        <f t="shared" si="95"/>
        <v/>
      </c>
      <c r="AI97" s="199" t="str">
        <f t="shared" si="96"/>
        <v/>
      </c>
      <c r="AJ97" s="199" t="str">
        <f t="shared" si="97"/>
        <v/>
      </c>
      <c r="AK97" s="199" t="str">
        <f t="shared" si="98"/>
        <v/>
      </c>
      <c r="AL97" s="199" t="str">
        <f t="shared" si="99"/>
        <v/>
      </c>
      <c r="AM97" s="199" t="str">
        <f t="shared" si="100"/>
        <v/>
      </c>
      <c r="AN97" s="199" t="str">
        <f t="shared" si="101"/>
        <v/>
      </c>
      <c r="AO97" s="199">
        <f t="shared" si="102"/>
        <v>0</v>
      </c>
      <c r="AP97" s="606"/>
      <c r="AQ97" s="199">
        <f>+IFERROR(MIN(AP97*(1+MTR!$E$28)*(1+MTR!$D$28),IF(C97&lt;2018,AN97+AO97*MTR!$D$35,AN97+AO97*MTR!$E$36)),0)</f>
        <v>0</v>
      </c>
      <c r="AS97" s="199" t="str">
        <f t="shared" si="94"/>
        <v/>
      </c>
      <c r="AT97" s="199" t="str">
        <f t="shared" si="108"/>
        <v/>
      </c>
      <c r="AU97" s="199" t="str">
        <f t="shared" si="104"/>
        <v/>
      </c>
      <c r="AV97" s="199" t="str">
        <f t="shared" si="109"/>
        <v/>
      </c>
      <c r="AW97" s="199" t="str">
        <f t="shared" si="105"/>
        <v/>
      </c>
      <c r="AX97" s="199" t="str">
        <f t="shared" si="106"/>
        <v/>
      </c>
      <c r="AY97" s="199" t="str">
        <f t="shared" si="107"/>
        <v/>
      </c>
      <c r="AZ97" s="199" t="str">
        <f t="shared" si="110"/>
        <v/>
      </c>
      <c r="BA97" s="199">
        <f t="shared" si="111"/>
        <v>0</v>
      </c>
      <c r="BB97" s="606"/>
      <c r="BC97" s="199">
        <f>+IFERROR(MIN(BB97*(1+MTR!$E$28)*(1+MTR!$F$28),IF(C97&lt;2018,AZ97+BA97*MTR!$D$35,AZ97+BA97*MTR!$E$36)),0)</f>
        <v>0</v>
      </c>
      <c r="BD97" s="190"/>
      <c r="BE97" s="608"/>
      <c r="BF97" s="190"/>
      <c r="BG97" s="190"/>
      <c r="BH97" s="190"/>
    </row>
    <row r="98" spans="1:60" s="179" customFormat="1">
      <c r="A98" s="607"/>
      <c r="B98" s="76"/>
      <c r="C98" s="77"/>
      <c r="D98" s="77"/>
      <c r="E98" s="77"/>
      <c r="F98" s="77"/>
      <c r="G98" s="76"/>
      <c r="H98" s="212" t="str">
        <f t="shared" si="4"/>
        <v/>
      </c>
      <c r="I98" s="199" t="str">
        <f t="shared" si="5"/>
        <v/>
      </c>
      <c r="J98" s="199" t="str">
        <f t="shared" si="74"/>
        <v/>
      </c>
      <c r="K98" s="199" t="str">
        <f t="shared" si="75"/>
        <v/>
      </c>
      <c r="L98" s="199" t="str">
        <f t="shared" si="76"/>
        <v/>
      </c>
      <c r="M98" s="199" t="str">
        <f t="shared" si="77"/>
        <v/>
      </c>
      <c r="N98" s="199" t="str">
        <f t="shared" si="78"/>
        <v/>
      </c>
      <c r="O98" s="199" t="str">
        <f t="shared" si="79"/>
        <v/>
      </c>
      <c r="P98" s="199" t="str">
        <f t="shared" si="80"/>
        <v/>
      </c>
      <c r="Q98" s="199">
        <f t="shared" si="81"/>
        <v>0</v>
      </c>
      <c r="R98" s="606"/>
      <c r="S98" s="199">
        <f>+IFERROR(MIN(R98*(1+MTR!$C$28),P98+Q98*MTR!$C$35),0)</f>
        <v>0</v>
      </c>
      <c r="U98" s="199" t="str">
        <f t="shared" si="14"/>
        <v/>
      </c>
      <c r="V98" s="199" t="str">
        <f t="shared" si="82"/>
        <v/>
      </c>
      <c r="W98" s="199" t="str">
        <f t="shared" si="83"/>
        <v/>
      </c>
      <c r="X98" s="199" t="str">
        <f t="shared" si="84"/>
        <v/>
      </c>
      <c r="Y98" s="199" t="str">
        <f t="shared" si="85"/>
        <v/>
      </c>
      <c r="Z98" s="199" t="str">
        <f t="shared" si="86"/>
        <v/>
      </c>
      <c r="AA98" s="199" t="str">
        <f t="shared" si="87"/>
        <v/>
      </c>
      <c r="AB98" s="199" t="str">
        <f t="shared" si="88"/>
        <v/>
      </c>
      <c r="AC98" s="199">
        <f t="shared" si="89"/>
        <v>0</v>
      </c>
      <c r="AD98" s="606"/>
      <c r="AE98" s="199">
        <f>+IFERROR(MIN(AD98*(1+MTR!$C$28)*(1+MTR!$D$28),AB98+AC98*MTR!$D$35),0)</f>
        <v>0</v>
      </c>
      <c r="AG98" s="199" t="str">
        <f t="shared" si="103"/>
        <v/>
      </c>
      <c r="AH98" s="199" t="str">
        <f t="shared" si="95"/>
        <v/>
      </c>
      <c r="AI98" s="199" t="str">
        <f t="shared" si="96"/>
        <v/>
      </c>
      <c r="AJ98" s="199" t="str">
        <f t="shared" si="97"/>
        <v/>
      </c>
      <c r="AK98" s="199" t="str">
        <f t="shared" si="98"/>
        <v/>
      </c>
      <c r="AL98" s="199" t="str">
        <f t="shared" si="99"/>
        <v/>
      </c>
      <c r="AM98" s="199" t="str">
        <f t="shared" si="100"/>
        <v/>
      </c>
      <c r="AN98" s="199" t="str">
        <f t="shared" si="101"/>
        <v/>
      </c>
      <c r="AO98" s="199">
        <f t="shared" si="102"/>
        <v>0</v>
      </c>
      <c r="AP98" s="606"/>
      <c r="AQ98" s="199">
        <f>+IFERROR(MIN(AP98*(1+MTR!$E$28)*(1+MTR!$D$28),IF(C98&lt;2018,AN98+AO98*MTR!$D$35,AN98+AO98*MTR!$E$36)),0)</f>
        <v>0</v>
      </c>
      <c r="AS98" s="199" t="str">
        <f t="shared" si="94"/>
        <v/>
      </c>
      <c r="AT98" s="199" t="str">
        <f t="shared" si="108"/>
        <v/>
      </c>
      <c r="AU98" s="199" t="str">
        <f t="shared" si="104"/>
        <v/>
      </c>
      <c r="AV98" s="199" t="str">
        <f t="shared" si="109"/>
        <v/>
      </c>
      <c r="AW98" s="199" t="str">
        <f t="shared" si="105"/>
        <v/>
      </c>
      <c r="AX98" s="199" t="str">
        <f t="shared" si="106"/>
        <v/>
      </c>
      <c r="AY98" s="199" t="str">
        <f t="shared" si="107"/>
        <v/>
      </c>
      <c r="AZ98" s="199" t="str">
        <f t="shared" si="110"/>
        <v/>
      </c>
      <c r="BA98" s="199">
        <f t="shared" si="111"/>
        <v>0</v>
      </c>
      <c r="BB98" s="606"/>
      <c r="BC98" s="199">
        <f>+IFERROR(MIN(BB98*(1+MTR!$E$28)*(1+MTR!$F$28),IF(C98&lt;2018,AZ98+BA98*MTR!$D$35,AZ98+BA98*MTR!$E$36)),0)</f>
        <v>0</v>
      </c>
      <c r="BD98" s="190"/>
      <c r="BE98" s="608"/>
      <c r="BF98" s="190"/>
      <c r="BG98" s="190"/>
      <c r="BH98" s="190"/>
    </row>
    <row r="99" spans="1:60" s="179" customFormat="1">
      <c r="A99" s="607"/>
      <c r="B99" s="76"/>
      <c r="C99" s="77"/>
      <c r="D99" s="77"/>
      <c r="E99" s="77"/>
      <c r="F99" s="77"/>
      <c r="G99" s="76"/>
      <c r="H99" s="212" t="str">
        <f t="shared" si="4"/>
        <v/>
      </c>
      <c r="I99" s="199" t="str">
        <f t="shared" si="5"/>
        <v/>
      </c>
      <c r="J99" s="199" t="str">
        <f t="shared" si="74"/>
        <v/>
      </c>
      <c r="K99" s="199" t="str">
        <f t="shared" si="75"/>
        <v/>
      </c>
      <c r="L99" s="199" t="str">
        <f t="shared" si="76"/>
        <v/>
      </c>
      <c r="M99" s="199" t="str">
        <f t="shared" si="77"/>
        <v/>
      </c>
      <c r="N99" s="199" t="str">
        <f t="shared" si="78"/>
        <v/>
      </c>
      <c r="O99" s="199" t="str">
        <f t="shared" si="79"/>
        <v/>
      </c>
      <c r="P99" s="199" t="str">
        <f t="shared" si="80"/>
        <v/>
      </c>
      <c r="Q99" s="199">
        <f t="shared" si="81"/>
        <v>0</v>
      </c>
      <c r="R99" s="606"/>
      <c r="S99" s="199">
        <f>+IFERROR(MIN(R99*(1+MTR!$C$28),P99+Q99*MTR!$C$35),0)</f>
        <v>0</v>
      </c>
      <c r="U99" s="199" t="str">
        <f t="shared" si="14"/>
        <v/>
      </c>
      <c r="V99" s="199" t="str">
        <f t="shared" si="82"/>
        <v/>
      </c>
      <c r="W99" s="199" t="str">
        <f t="shared" si="83"/>
        <v/>
      </c>
      <c r="X99" s="199" t="str">
        <f t="shared" si="84"/>
        <v/>
      </c>
      <c r="Y99" s="199" t="str">
        <f t="shared" si="85"/>
        <v/>
      </c>
      <c r="Z99" s="199" t="str">
        <f t="shared" si="86"/>
        <v/>
      </c>
      <c r="AA99" s="199" t="str">
        <f t="shared" si="87"/>
        <v/>
      </c>
      <c r="AB99" s="199" t="str">
        <f t="shared" si="88"/>
        <v/>
      </c>
      <c r="AC99" s="199">
        <f t="shared" si="89"/>
        <v>0</v>
      </c>
      <c r="AD99" s="606"/>
      <c r="AE99" s="199">
        <f>+IFERROR(MIN(AD99*(1+MTR!$C$28)*(1+MTR!$D$28),AB99+AC99*MTR!$D$35),0)</f>
        <v>0</v>
      </c>
      <c r="AG99" s="199" t="str">
        <f t="shared" si="103"/>
        <v/>
      </c>
      <c r="AH99" s="199" t="str">
        <f t="shared" si="95"/>
        <v/>
      </c>
      <c r="AI99" s="199" t="str">
        <f t="shared" si="96"/>
        <v/>
      </c>
      <c r="AJ99" s="199" t="str">
        <f t="shared" si="97"/>
        <v/>
      </c>
      <c r="AK99" s="199" t="str">
        <f t="shared" si="98"/>
        <v/>
      </c>
      <c r="AL99" s="199" t="str">
        <f t="shared" si="99"/>
        <v/>
      </c>
      <c r="AM99" s="199" t="str">
        <f t="shared" si="100"/>
        <v/>
      </c>
      <c r="AN99" s="199" t="str">
        <f t="shared" si="101"/>
        <v/>
      </c>
      <c r="AO99" s="199">
        <f t="shared" si="102"/>
        <v>0</v>
      </c>
      <c r="AP99" s="606"/>
      <c r="AQ99" s="199">
        <f>+IFERROR(MIN(AP99*(1+MTR!$E$28)*(1+MTR!$D$28),IF(C99&lt;2018,AN99+AO99*MTR!$D$35,AN99+AO99*MTR!$E$36)),0)</f>
        <v>0</v>
      </c>
      <c r="AS99" s="199" t="str">
        <f t="shared" si="94"/>
        <v/>
      </c>
      <c r="AT99" s="199" t="str">
        <f t="shared" si="108"/>
        <v/>
      </c>
      <c r="AU99" s="199" t="str">
        <f t="shared" si="104"/>
        <v/>
      </c>
      <c r="AV99" s="199" t="str">
        <f t="shared" si="109"/>
        <v/>
      </c>
      <c r="AW99" s="199" t="str">
        <f t="shared" si="105"/>
        <v/>
      </c>
      <c r="AX99" s="199" t="str">
        <f t="shared" si="106"/>
        <v/>
      </c>
      <c r="AY99" s="199" t="str">
        <f t="shared" si="107"/>
        <v/>
      </c>
      <c r="AZ99" s="199" t="str">
        <f t="shared" si="110"/>
        <v/>
      </c>
      <c r="BA99" s="199">
        <f t="shared" si="111"/>
        <v>0</v>
      </c>
      <c r="BB99" s="606"/>
      <c r="BC99" s="199">
        <f>+IFERROR(MIN(BB99*(1+MTR!$E$28)*(1+MTR!$F$28),IF(C99&lt;2018,AZ99+BA99*MTR!$D$35,AZ99+BA99*MTR!$E$36)),0)</f>
        <v>0</v>
      </c>
      <c r="BD99" s="190"/>
      <c r="BE99" s="608"/>
      <c r="BF99" s="190"/>
      <c r="BG99" s="190"/>
      <c r="BH99" s="190"/>
    </row>
    <row r="100" spans="1:60" s="179" customFormat="1">
      <c r="A100" s="607"/>
      <c r="B100" s="76"/>
      <c r="C100" s="77"/>
      <c r="D100" s="77"/>
      <c r="E100" s="77"/>
      <c r="F100" s="77"/>
      <c r="G100" s="76"/>
      <c r="H100" s="212" t="str">
        <f t="shared" si="4"/>
        <v/>
      </c>
      <c r="I100" s="199" t="str">
        <f t="shared" si="5"/>
        <v/>
      </c>
      <c r="J100" s="199" t="str">
        <f t="shared" si="74"/>
        <v/>
      </c>
      <c r="K100" s="199" t="str">
        <f t="shared" si="75"/>
        <v/>
      </c>
      <c r="L100" s="199" t="str">
        <f t="shared" si="76"/>
        <v/>
      </c>
      <c r="M100" s="199" t="str">
        <f t="shared" si="77"/>
        <v/>
      </c>
      <c r="N100" s="199" t="str">
        <f t="shared" si="78"/>
        <v/>
      </c>
      <c r="O100" s="199" t="str">
        <f t="shared" si="79"/>
        <v/>
      </c>
      <c r="P100" s="199" t="str">
        <f t="shared" si="80"/>
        <v/>
      </c>
      <c r="Q100" s="199">
        <f t="shared" si="81"/>
        <v>0</v>
      </c>
      <c r="R100" s="606"/>
      <c r="S100" s="199">
        <f>+IFERROR(MIN(R100*(1+MTR!$C$28),P100+Q100*MTR!$C$35),0)</f>
        <v>0</v>
      </c>
      <c r="U100" s="199" t="str">
        <f t="shared" si="14"/>
        <v/>
      </c>
      <c r="V100" s="199" t="str">
        <f t="shared" si="82"/>
        <v/>
      </c>
      <c r="W100" s="199" t="str">
        <f t="shared" si="83"/>
        <v/>
      </c>
      <c r="X100" s="199" t="str">
        <f t="shared" si="84"/>
        <v/>
      </c>
      <c r="Y100" s="199" t="str">
        <f t="shared" si="85"/>
        <v/>
      </c>
      <c r="Z100" s="199" t="str">
        <f t="shared" si="86"/>
        <v/>
      </c>
      <c r="AA100" s="199" t="str">
        <f t="shared" si="87"/>
        <v/>
      </c>
      <c r="AB100" s="199" t="str">
        <f t="shared" si="88"/>
        <v/>
      </c>
      <c r="AC100" s="199">
        <f t="shared" si="89"/>
        <v>0</v>
      </c>
      <c r="AD100" s="606"/>
      <c r="AE100" s="199">
        <f>+IFERROR(MIN(AD100*(1+MTR!$C$28)*(1+MTR!$D$28),AB100+AC100*MTR!$D$35),0)</f>
        <v>0</v>
      </c>
      <c r="AG100" s="199" t="str">
        <f t="shared" si="103"/>
        <v/>
      </c>
      <c r="AH100" s="199" t="str">
        <f t="shared" si="95"/>
        <v/>
      </c>
      <c r="AI100" s="199" t="str">
        <f t="shared" si="96"/>
        <v/>
      </c>
      <c r="AJ100" s="199" t="str">
        <f t="shared" si="97"/>
        <v/>
      </c>
      <c r="AK100" s="199" t="str">
        <f t="shared" si="98"/>
        <v/>
      </c>
      <c r="AL100" s="199" t="str">
        <f t="shared" si="99"/>
        <v/>
      </c>
      <c r="AM100" s="199" t="str">
        <f t="shared" si="100"/>
        <v/>
      </c>
      <c r="AN100" s="199" t="str">
        <f t="shared" si="101"/>
        <v/>
      </c>
      <c r="AO100" s="199">
        <f t="shared" si="102"/>
        <v>0</v>
      </c>
      <c r="AP100" s="606"/>
      <c r="AQ100" s="199">
        <f>+IFERROR(MIN(AP100*(1+MTR!$E$28)*(1+MTR!$D$28),IF(C100&lt;2018,AN100+AO100*MTR!$D$35,AN100+AO100*MTR!$E$36)),0)</f>
        <v>0</v>
      </c>
      <c r="AS100" s="199" t="str">
        <f t="shared" si="94"/>
        <v/>
      </c>
      <c r="AT100" s="199" t="str">
        <f t="shared" si="108"/>
        <v/>
      </c>
      <c r="AU100" s="199" t="str">
        <f t="shared" si="104"/>
        <v/>
      </c>
      <c r="AV100" s="199" t="str">
        <f t="shared" si="109"/>
        <v/>
      </c>
      <c r="AW100" s="199" t="str">
        <f t="shared" si="105"/>
        <v/>
      </c>
      <c r="AX100" s="199" t="str">
        <f t="shared" si="106"/>
        <v/>
      </c>
      <c r="AY100" s="199" t="str">
        <f t="shared" si="107"/>
        <v/>
      </c>
      <c r="AZ100" s="199" t="str">
        <f t="shared" si="110"/>
        <v/>
      </c>
      <c r="BA100" s="199">
        <f t="shared" si="111"/>
        <v>0</v>
      </c>
      <c r="BB100" s="606"/>
      <c r="BC100" s="199">
        <f>+IFERROR(MIN(BB100*(1+MTR!$E$28)*(1+MTR!$F$28),IF(C100&lt;2018,AZ100+BA100*MTR!$D$35,AZ100+BA100*MTR!$E$36)),0)</f>
        <v>0</v>
      </c>
      <c r="BD100" s="190"/>
      <c r="BE100" s="608"/>
      <c r="BF100" s="190"/>
      <c r="BG100" s="190"/>
      <c r="BH100" s="190"/>
    </row>
    <row r="101" spans="1:60" s="179" customFormat="1">
      <c r="A101" s="607"/>
      <c r="B101" s="76"/>
      <c r="C101" s="77"/>
      <c r="D101" s="77"/>
      <c r="E101" s="77"/>
      <c r="F101" s="77"/>
      <c r="G101" s="76"/>
      <c r="H101" s="212" t="str">
        <f t="shared" si="4"/>
        <v/>
      </c>
      <c r="I101" s="199" t="str">
        <f t="shared" si="5"/>
        <v/>
      </c>
      <c r="J101" s="199" t="str">
        <f t="shared" si="74"/>
        <v/>
      </c>
      <c r="K101" s="199" t="str">
        <f t="shared" si="75"/>
        <v/>
      </c>
      <c r="L101" s="199" t="str">
        <f t="shared" si="76"/>
        <v/>
      </c>
      <c r="M101" s="199" t="str">
        <f t="shared" si="77"/>
        <v/>
      </c>
      <c r="N101" s="199" t="str">
        <f t="shared" si="78"/>
        <v/>
      </c>
      <c r="O101" s="199" t="str">
        <f t="shared" si="79"/>
        <v/>
      </c>
      <c r="P101" s="199" t="str">
        <f t="shared" si="80"/>
        <v/>
      </c>
      <c r="Q101" s="199">
        <f t="shared" si="81"/>
        <v>0</v>
      </c>
      <c r="R101" s="606"/>
      <c r="S101" s="199">
        <f>+IFERROR(MIN(R101*(1+MTR!$C$28),P101+Q101*MTR!$C$35),0)</f>
        <v>0</v>
      </c>
      <c r="U101" s="199" t="str">
        <f t="shared" si="14"/>
        <v/>
      </c>
      <c r="V101" s="199" t="str">
        <f t="shared" si="82"/>
        <v/>
      </c>
      <c r="W101" s="199" t="str">
        <f t="shared" si="83"/>
        <v/>
      </c>
      <c r="X101" s="199" t="str">
        <f t="shared" si="84"/>
        <v/>
      </c>
      <c r="Y101" s="199" t="str">
        <f t="shared" si="85"/>
        <v/>
      </c>
      <c r="Z101" s="199" t="str">
        <f t="shared" si="86"/>
        <v/>
      </c>
      <c r="AA101" s="199" t="str">
        <f t="shared" si="87"/>
        <v/>
      </c>
      <c r="AB101" s="199" t="str">
        <f t="shared" si="88"/>
        <v/>
      </c>
      <c r="AC101" s="199">
        <f t="shared" si="89"/>
        <v>0</v>
      </c>
      <c r="AD101" s="606"/>
      <c r="AE101" s="199">
        <f>+IFERROR(MIN(AD101*(1+MTR!$C$28)*(1+MTR!$D$28),AB101+AC101*MTR!$D$35),0)</f>
        <v>0</v>
      </c>
      <c r="AG101" s="199" t="str">
        <f t="shared" si="103"/>
        <v/>
      </c>
      <c r="AH101" s="199" t="str">
        <f t="shared" si="95"/>
        <v/>
      </c>
      <c r="AI101" s="199" t="str">
        <f t="shared" si="96"/>
        <v/>
      </c>
      <c r="AJ101" s="199" t="str">
        <f t="shared" si="97"/>
        <v/>
      </c>
      <c r="AK101" s="199" t="str">
        <f t="shared" si="98"/>
        <v/>
      </c>
      <c r="AL101" s="199" t="str">
        <f t="shared" si="99"/>
        <v/>
      </c>
      <c r="AM101" s="199" t="str">
        <f t="shared" si="100"/>
        <v/>
      </c>
      <c r="AN101" s="199" t="str">
        <f t="shared" si="101"/>
        <v/>
      </c>
      <c r="AO101" s="199">
        <f t="shared" si="102"/>
        <v>0</v>
      </c>
      <c r="AP101" s="606"/>
      <c r="AQ101" s="199">
        <f>+IFERROR(MIN(AP101*(1+MTR!$E$28)*(1+MTR!$D$28),IF(C101&lt;2018,AN101+AO101*MTR!$D$35,AN101+AO101*MTR!$E$36)),0)</f>
        <v>0</v>
      </c>
      <c r="AS101" s="199" t="str">
        <f t="shared" si="94"/>
        <v/>
      </c>
      <c r="AT101" s="199" t="str">
        <f t="shared" si="108"/>
        <v/>
      </c>
      <c r="AU101" s="199" t="str">
        <f t="shared" si="104"/>
        <v/>
      </c>
      <c r="AV101" s="199" t="str">
        <f t="shared" si="109"/>
        <v/>
      </c>
      <c r="AW101" s="199" t="str">
        <f t="shared" si="105"/>
        <v/>
      </c>
      <c r="AX101" s="199" t="str">
        <f t="shared" si="106"/>
        <v/>
      </c>
      <c r="AY101" s="199" t="str">
        <f t="shared" si="107"/>
        <v/>
      </c>
      <c r="AZ101" s="199" t="str">
        <f t="shared" si="110"/>
        <v/>
      </c>
      <c r="BA101" s="199">
        <f t="shared" si="111"/>
        <v>0</v>
      </c>
      <c r="BB101" s="606"/>
      <c r="BC101" s="199">
        <f>+IFERROR(MIN(BB101*(1+MTR!$E$28)*(1+MTR!$F$28),IF(C101&lt;2018,AZ101+BA101*MTR!$D$35,AZ101+BA101*MTR!$E$36)),0)</f>
        <v>0</v>
      </c>
      <c r="BD101" s="190"/>
      <c r="BE101" s="608"/>
      <c r="BF101" s="190"/>
      <c r="BG101" s="190"/>
      <c r="BH101" s="190"/>
    </row>
    <row r="102" spans="1:60" s="179" customFormat="1">
      <c r="A102" s="607"/>
      <c r="B102" s="76"/>
      <c r="C102" s="77"/>
      <c r="D102" s="77"/>
      <c r="E102" s="77"/>
      <c r="F102" s="77"/>
      <c r="G102" s="76"/>
      <c r="H102" s="212" t="str">
        <f t="shared" si="4"/>
        <v/>
      </c>
      <c r="I102" s="199" t="str">
        <f t="shared" si="5"/>
        <v/>
      </c>
      <c r="J102" s="199" t="str">
        <f t="shared" si="74"/>
        <v/>
      </c>
      <c r="K102" s="199" t="str">
        <f t="shared" si="75"/>
        <v/>
      </c>
      <c r="L102" s="199" t="str">
        <f t="shared" si="76"/>
        <v/>
      </c>
      <c r="M102" s="199" t="str">
        <f t="shared" si="77"/>
        <v/>
      </c>
      <c r="N102" s="199" t="str">
        <f t="shared" si="78"/>
        <v/>
      </c>
      <c r="O102" s="199" t="str">
        <f t="shared" si="79"/>
        <v/>
      </c>
      <c r="P102" s="199" t="str">
        <f t="shared" si="80"/>
        <v/>
      </c>
      <c r="Q102" s="199">
        <f t="shared" si="81"/>
        <v>0</v>
      </c>
      <c r="R102" s="606"/>
      <c r="S102" s="199">
        <f>+IFERROR(MIN(R102*(1+MTR!$C$28),P102+Q102*MTR!$C$35),0)</f>
        <v>0</v>
      </c>
      <c r="U102" s="199" t="str">
        <f t="shared" si="14"/>
        <v/>
      </c>
      <c r="V102" s="199" t="str">
        <f t="shared" si="82"/>
        <v/>
      </c>
      <c r="W102" s="199" t="str">
        <f t="shared" si="83"/>
        <v/>
      </c>
      <c r="X102" s="199" t="str">
        <f t="shared" si="84"/>
        <v/>
      </c>
      <c r="Y102" s="199" t="str">
        <f t="shared" si="85"/>
        <v/>
      </c>
      <c r="Z102" s="199" t="str">
        <f t="shared" si="86"/>
        <v/>
      </c>
      <c r="AA102" s="199" t="str">
        <f t="shared" si="87"/>
        <v/>
      </c>
      <c r="AB102" s="199" t="str">
        <f t="shared" si="88"/>
        <v/>
      </c>
      <c r="AC102" s="199">
        <f t="shared" si="89"/>
        <v>0</v>
      </c>
      <c r="AD102" s="606"/>
      <c r="AE102" s="199">
        <f>+IFERROR(MIN(AD102*(1+MTR!$C$28)*(1+MTR!$D$28),AB102+AC102*MTR!$D$35),0)</f>
        <v>0</v>
      </c>
      <c r="AG102" s="199" t="str">
        <f t="shared" si="103"/>
        <v/>
      </c>
      <c r="AH102" s="199" t="str">
        <f t="shared" si="95"/>
        <v/>
      </c>
      <c r="AI102" s="199" t="str">
        <f t="shared" si="96"/>
        <v/>
      </c>
      <c r="AJ102" s="199" t="str">
        <f t="shared" si="97"/>
        <v/>
      </c>
      <c r="AK102" s="199" t="str">
        <f t="shared" si="98"/>
        <v/>
      </c>
      <c r="AL102" s="199" t="str">
        <f t="shared" si="99"/>
        <v/>
      </c>
      <c r="AM102" s="199" t="str">
        <f t="shared" si="100"/>
        <v/>
      </c>
      <c r="AN102" s="199" t="str">
        <f t="shared" si="101"/>
        <v/>
      </c>
      <c r="AO102" s="199">
        <f t="shared" si="102"/>
        <v>0</v>
      </c>
      <c r="AP102" s="606"/>
      <c r="AQ102" s="199">
        <f>+IFERROR(MIN(AP102*(1+MTR!$E$28)*(1+MTR!$D$28),IF(C102&lt;2018,AN102+AO102*MTR!$D$35,AN102+AO102*MTR!$E$36)),0)</f>
        <v>0</v>
      </c>
      <c r="AS102" s="199" t="str">
        <f t="shared" si="94"/>
        <v/>
      </c>
      <c r="AT102" s="199" t="str">
        <f t="shared" si="108"/>
        <v/>
      </c>
      <c r="AU102" s="199" t="str">
        <f t="shared" si="104"/>
        <v/>
      </c>
      <c r="AV102" s="199" t="str">
        <f t="shared" si="109"/>
        <v/>
      </c>
      <c r="AW102" s="199" t="str">
        <f t="shared" si="105"/>
        <v/>
      </c>
      <c r="AX102" s="199" t="str">
        <f t="shared" si="106"/>
        <v/>
      </c>
      <c r="AY102" s="199" t="str">
        <f t="shared" si="107"/>
        <v/>
      </c>
      <c r="AZ102" s="199" t="str">
        <f t="shared" si="110"/>
        <v/>
      </c>
      <c r="BA102" s="199">
        <f t="shared" si="111"/>
        <v>0</v>
      </c>
      <c r="BB102" s="606"/>
      <c r="BC102" s="199">
        <f>+IFERROR(MIN(BB102*(1+MTR!$E$28)*(1+MTR!$F$28),IF(C102&lt;2018,AZ102+BA102*MTR!$D$35,AZ102+BA102*MTR!$E$36)),0)</f>
        <v>0</v>
      </c>
      <c r="BD102" s="190"/>
      <c r="BE102" s="608"/>
      <c r="BF102" s="190"/>
      <c r="BG102" s="190"/>
      <c r="BH102" s="190"/>
    </row>
    <row r="103" spans="1:60" s="179" customFormat="1">
      <c r="A103" s="607"/>
      <c r="B103" s="76"/>
      <c r="C103" s="77"/>
      <c r="D103" s="77"/>
      <c r="E103" s="77"/>
      <c r="F103" s="77"/>
      <c r="G103" s="76"/>
      <c r="H103" s="212" t="str">
        <f t="shared" si="4"/>
        <v/>
      </c>
      <c r="I103" s="199" t="str">
        <f t="shared" si="5"/>
        <v/>
      </c>
      <c r="J103" s="199" t="str">
        <f t="shared" si="74"/>
        <v/>
      </c>
      <c r="K103" s="199" t="str">
        <f t="shared" si="75"/>
        <v/>
      </c>
      <c r="L103" s="199" t="str">
        <f t="shared" si="76"/>
        <v/>
      </c>
      <c r="M103" s="199" t="str">
        <f t="shared" si="77"/>
        <v/>
      </c>
      <c r="N103" s="199" t="str">
        <f t="shared" si="78"/>
        <v/>
      </c>
      <c r="O103" s="199" t="str">
        <f t="shared" si="79"/>
        <v/>
      </c>
      <c r="P103" s="199" t="str">
        <f t="shared" si="80"/>
        <v/>
      </c>
      <c r="Q103" s="199">
        <f t="shared" si="81"/>
        <v>0</v>
      </c>
      <c r="R103" s="606"/>
      <c r="S103" s="199">
        <f>+IFERROR(MIN(R103*(1+MTR!$C$28),P103+Q103*MTR!$C$35),0)</f>
        <v>0</v>
      </c>
      <c r="U103" s="199" t="str">
        <f t="shared" si="14"/>
        <v/>
      </c>
      <c r="V103" s="199" t="str">
        <f t="shared" si="82"/>
        <v/>
      </c>
      <c r="W103" s="199" t="str">
        <f t="shared" si="83"/>
        <v/>
      </c>
      <c r="X103" s="199" t="str">
        <f t="shared" si="84"/>
        <v/>
      </c>
      <c r="Y103" s="199" t="str">
        <f t="shared" si="85"/>
        <v/>
      </c>
      <c r="Z103" s="199" t="str">
        <f t="shared" si="86"/>
        <v/>
      </c>
      <c r="AA103" s="199" t="str">
        <f t="shared" si="87"/>
        <v/>
      </c>
      <c r="AB103" s="199" t="str">
        <f t="shared" si="88"/>
        <v/>
      </c>
      <c r="AC103" s="199">
        <f t="shared" si="89"/>
        <v>0</v>
      </c>
      <c r="AD103" s="606"/>
      <c r="AE103" s="199">
        <f>+IFERROR(MIN(AD103*(1+MTR!$C$28)*(1+MTR!$D$28),AB103+AC103*MTR!$D$35),0)</f>
        <v>0</v>
      </c>
      <c r="AG103" s="199" t="str">
        <f t="shared" si="103"/>
        <v/>
      </c>
      <c r="AH103" s="199" t="str">
        <f t="shared" si="95"/>
        <v/>
      </c>
      <c r="AI103" s="199" t="str">
        <f t="shared" si="96"/>
        <v/>
      </c>
      <c r="AJ103" s="199" t="str">
        <f t="shared" si="97"/>
        <v/>
      </c>
      <c r="AK103" s="199" t="str">
        <f t="shared" si="98"/>
        <v/>
      </c>
      <c r="AL103" s="199" t="str">
        <f t="shared" si="99"/>
        <v/>
      </c>
      <c r="AM103" s="199" t="str">
        <f t="shared" si="100"/>
        <v/>
      </c>
      <c r="AN103" s="199" t="str">
        <f t="shared" si="101"/>
        <v/>
      </c>
      <c r="AO103" s="199">
        <f t="shared" si="102"/>
        <v>0</v>
      </c>
      <c r="AP103" s="606"/>
      <c r="AQ103" s="199">
        <f>+IFERROR(MIN(AP103*(1+MTR!$E$28)*(1+MTR!$D$28),IF(C103&lt;2018,AN103+AO103*MTR!$D$35,AN103+AO103*MTR!$E$36)),0)</f>
        <v>0</v>
      </c>
      <c r="AS103" s="199" t="str">
        <f t="shared" si="94"/>
        <v/>
      </c>
      <c r="AT103" s="199" t="str">
        <f t="shared" si="108"/>
        <v/>
      </c>
      <c r="AU103" s="199" t="str">
        <f t="shared" si="104"/>
        <v/>
      </c>
      <c r="AV103" s="199" t="str">
        <f t="shared" si="109"/>
        <v/>
      </c>
      <c r="AW103" s="199" t="str">
        <f t="shared" si="105"/>
        <v/>
      </c>
      <c r="AX103" s="199" t="str">
        <f t="shared" si="106"/>
        <v/>
      </c>
      <c r="AY103" s="199" t="str">
        <f t="shared" si="107"/>
        <v/>
      </c>
      <c r="AZ103" s="199" t="str">
        <f t="shared" si="110"/>
        <v/>
      </c>
      <c r="BA103" s="199">
        <f t="shared" si="111"/>
        <v>0</v>
      </c>
      <c r="BB103" s="606"/>
      <c r="BC103" s="199">
        <f>+IFERROR(MIN(BB103*(1+MTR!$E$28)*(1+MTR!$F$28),IF(C103&lt;2018,AZ103+BA103*MTR!$D$35,AZ103+BA103*MTR!$E$36)),0)</f>
        <v>0</v>
      </c>
      <c r="BD103" s="190"/>
      <c r="BE103" s="608"/>
      <c r="BF103" s="190"/>
      <c r="BG103" s="190"/>
      <c r="BH103" s="190"/>
    </row>
    <row r="104" spans="1:60" s="179" customFormat="1">
      <c r="A104" s="607"/>
      <c r="B104" s="76"/>
      <c r="C104" s="77"/>
      <c r="D104" s="77"/>
      <c r="E104" s="77"/>
      <c r="F104" s="77"/>
      <c r="G104" s="76"/>
      <c r="H104" s="212" t="str">
        <f t="shared" si="4"/>
        <v/>
      </c>
      <c r="I104" s="199" t="str">
        <f t="shared" si="5"/>
        <v/>
      </c>
      <c r="J104" s="199" t="str">
        <f t="shared" si="74"/>
        <v/>
      </c>
      <c r="K104" s="199" t="str">
        <f t="shared" si="75"/>
        <v/>
      </c>
      <c r="L104" s="199" t="str">
        <f t="shared" si="76"/>
        <v/>
      </c>
      <c r="M104" s="199" t="str">
        <f t="shared" si="77"/>
        <v/>
      </c>
      <c r="N104" s="199" t="str">
        <f t="shared" si="78"/>
        <v/>
      </c>
      <c r="O104" s="199" t="str">
        <f t="shared" si="79"/>
        <v/>
      </c>
      <c r="P104" s="199" t="str">
        <f t="shared" si="80"/>
        <v/>
      </c>
      <c r="Q104" s="199">
        <f t="shared" si="81"/>
        <v>0</v>
      </c>
      <c r="R104" s="606"/>
      <c r="S104" s="199">
        <f>+IFERROR(MIN(R104*(1+MTR!$C$28),P104+Q104*MTR!$C$35),0)</f>
        <v>0</v>
      </c>
      <c r="U104" s="199" t="str">
        <f t="shared" si="14"/>
        <v/>
      </c>
      <c r="V104" s="199" t="str">
        <f t="shared" si="82"/>
        <v/>
      </c>
      <c r="W104" s="199" t="str">
        <f t="shared" si="83"/>
        <v/>
      </c>
      <c r="X104" s="199" t="str">
        <f t="shared" si="84"/>
        <v/>
      </c>
      <c r="Y104" s="199" t="str">
        <f t="shared" si="85"/>
        <v/>
      </c>
      <c r="Z104" s="199" t="str">
        <f t="shared" si="86"/>
        <v/>
      </c>
      <c r="AA104" s="199" t="str">
        <f t="shared" si="87"/>
        <v/>
      </c>
      <c r="AB104" s="199" t="str">
        <f t="shared" si="88"/>
        <v/>
      </c>
      <c r="AC104" s="199">
        <f t="shared" si="89"/>
        <v>0</v>
      </c>
      <c r="AD104" s="606"/>
      <c r="AE104" s="199">
        <f>+IFERROR(MIN(AD104*(1+MTR!$C$28)*(1+MTR!$D$28),AB104+AC104*MTR!$D$35),0)</f>
        <v>0</v>
      </c>
      <c r="AG104" s="199" t="str">
        <f t="shared" si="103"/>
        <v/>
      </c>
      <c r="AH104" s="199" t="str">
        <f t="shared" si="95"/>
        <v/>
      </c>
      <c r="AI104" s="199" t="str">
        <f t="shared" si="96"/>
        <v/>
      </c>
      <c r="AJ104" s="199" t="str">
        <f t="shared" si="97"/>
        <v/>
      </c>
      <c r="AK104" s="199" t="str">
        <f t="shared" si="98"/>
        <v/>
      </c>
      <c r="AL104" s="199" t="str">
        <f t="shared" si="99"/>
        <v/>
      </c>
      <c r="AM104" s="199" t="str">
        <f t="shared" si="100"/>
        <v/>
      </c>
      <c r="AN104" s="199" t="str">
        <f t="shared" si="101"/>
        <v/>
      </c>
      <c r="AO104" s="199">
        <f t="shared" si="102"/>
        <v>0</v>
      </c>
      <c r="AP104" s="606"/>
      <c r="AQ104" s="199">
        <f>+IFERROR(MIN(AP104*(1+MTR!$E$28)*(1+MTR!$D$28),IF(C104&lt;2018,AN104+AO104*MTR!$D$35,AN104+AO104*MTR!$E$36)),0)</f>
        <v>0</v>
      </c>
      <c r="AS104" s="199" t="str">
        <f t="shared" si="94"/>
        <v/>
      </c>
      <c r="AT104" s="199" t="str">
        <f t="shared" si="108"/>
        <v/>
      </c>
      <c r="AU104" s="199" t="str">
        <f t="shared" si="104"/>
        <v/>
      </c>
      <c r="AV104" s="199" t="str">
        <f t="shared" si="109"/>
        <v/>
      </c>
      <c r="AW104" s="199" t="str">
        <f t="shared" si="105"/>
        <v/>
      </c>
      <c r="AX104" s="199" t="str">
        <f t="shared" si="106"/>
        <v/>
      </c>
      <c r="AY104" s="199" t="str">
        <f t="shared" si="107"/>
        <v/>
      </c>
      <c r="AZ104" s="199" t="str">
        <f t="shared" si="110"/>
        <v/>
      </c>
      <c r="BA104" s="199">
        <f t="shared" si="111"/>
        <v>0</v>
      </c>
      <c r="BB104" s="606"/>
      <c r="BC104" s="199">
        <f>+IFERROR(MIN(BB104*(1+MTR!$E$28)*(1+MTR!$F$28),IF(C104&lt;2018,AZ104+BA104*MTR!$D$35,AZ104+BA104*MTR!$E$36)),0)</f>
        <v>0</v>
      </c>
      <c r="BD104" s="190"/>
      <c r="BE104" s="608"/>
      <c r="BF104" s="190"/>
      <c r="BG104" s="190"/>
      <c r="BH104" s="190"/>
    </row>
    <row r="105" spans="1:60" s="179" customFormat="1">
      <c r="A105" s="607"/>
      <c r="B105" s="76"/>
      <c r="C105" s="77"/>
      <c r="D105" s="77"/>
      <c r="E105" s="77"/>
      <c r="F105" s="77"/>
      <c r="G105" s="76"/>
      <c r="H105" s="212" t="str">
        <f t="shared" si="4"/>
        <v/>
      </c>
      <c r="I105" s="199" t="str">
        <f t="shared" si="5"/>
        <v/>
      </c>
      <c r="J105" s="199" t="str">
        <f t="shared" si="74"/>
        <v/>
      </c>
      <c r="K105" s="199" t="str">
        <f t="shared" si="75"/>
        <v/>
      </c>
      <c r="L105" s="199" t="str">
        <f t="shared" si="76"/>
        <v/>
      </c>
      <c r="M105" s="199" t="str">
        <f t="shared" si="77"/>
        <v/>
      </c>
      <c r="N105" s="199" t="str">
        <f t="shared" si="78"/>
        <v/>
      </c>
      <c r="O105" s="199" t="str">
        <f t="shared" si="79"/>
        <v/>
      </c>
      <c r="P105" s="199" t="str">
        <f t="shared" si="80"/>
        <v/>
      </c>
      <c r="Q105" s="199">
        <f t="shared" si="81"/>
        <v>0</v>
      </c>
      <c r="R105" s="606"/>
      <c r="S105" s="199">
        <f>+IFERROR(MIN(R105*(1+MTR!$C$28),P105+Q105*MTR!$C$35),0)</f>
        <v>0</v>
      </c>
      <c r="U105" s="199" t="str">
        <f t="shared" si="14"/>
        <v/>
      </c>
      <c r="V105" s="199" t="str">
        <f t="shared" si="82"/>
        <v/>
      </c>
      <c r="W105" s="199" t="str">
        <f t="shared" si="83"/>
        <v/>
      </c>
      <c r="X105" s="199" t="str">
        <f t="shared" si="84"/>
        <v/>
      </c>
      <c r="Y105" s="199" t="str">
        <f t="shared" si="85"/>
        <v/>
      </c>
      <c r="Z105" s="199" t="str">
        <f t="shared" si="86"/>
        <v/>
      </c>
      <c r="AA105" s="199" t="str">
        <f t="shared" si="87"/>
        <v/>
      </c>
      <c r="AB105" s="199" t="str">
        <f t="shared" si="88"/>
        <v/>
      </c>
      <c r="AC105" s="199">
        <f t="shared" si="89"/>
        <v>0</v>
      </c>
      <c r="AD105" s="606"/>
      <c r="AE105" s="199">
        <f>+IFERROR(MIN(AD105*(1+MTR!$C$28)*(1+MTR!$D$28),AB105+AC105*MTR!$D$35),0)</f>
        <v>0</v>
      </c>
      <c r="AG105" s="199" t="str">
        <f t="shared" si="103"/>
        <v/>
      </c>
      <c r="AH105" s="199" t="str">
        <f t="shared" si="95"/>
        <v/>
      </c>
      <c r="AI105" s="199" t="str">
        <f t="shared" si="96"/>
        <v/>
      </c>
      <c r="AJ105" s="199" t="str">
        <f t="shared" si="97"/>
        <v/>
      </c>
      <c r="AK105" s="199" t="str">
        <f t="shared" si="98"/>
        <v/>
      </c>
      <c r="AL105" s="199" t="str">
        <f t="shared" si="99"/>
        <v/>
      </c>
      <c r="AM105" s="199" t="str">
        <f t="shared" si="100"/>
        <v/>
      </c>
      <c r="AN105" s="199" t="str">
        <f t="shared" si="101"/>
        <v/>
      </c>
      <c r="AO105" s="199">
        <f t="shared" si="102"/>
        <v>0</v>
      </c>
      <c r="AP105" s="606"/>
      <c r="AQ105" s="199">
        <f>+IFERROR(MIN(AP105*(1+MTR!$E$28)*(1+MTR!$D$28),IF(C105&lt;2018,AN105+AO105*MTR!$D$35,AN105+AO105*MTR!$E$36)),0)</f>
        <v>0</v>
      </c>
      <c r="AS105" s="199" t="str">
        <f t="shared" si="94"/>
        <v/>
      </c>
      <c r="AT105" s="199" t="str">
        <f t="shared" si="108"/>
        <v/>
      </c>
      <c r="AU105" s="199" t="str">
        <f t="shared" si="104"/>
        <v/>
      </c>
      <c r="AV105" s="199" t="str">
        <f t="shared" si="109"/>
        <v/>
      </c>
      <c r="AW105" s="199" t="str">
        <f t="shared" si="105"/>
        <v/>
      </c>
      <c r="AX105" s="199" t="str">
        <f t="shared" si="106"/>
        <v/>
      </c>
      <c r="AY105" s="199" t="str">
        <f t="shared" si="107"/>
        <v/>
      </c>
      <c r="AZ105" s="199" t="str">
        <f t="shared" si="110"/>
        <v/>
      </c>
      <c r="BA105" s="199">
        <f t="shared" si="111"/>
        <v>0</v>
      </c>
      <c r="BB105" s="606"/>
      <c r="BC105" s="199">
        <f>+IFERROR(MIN(BB105*(1+MTR!$E$28)*(1+MTR!$F$28),IF(C105&lt;2018,AZ105+BA105*MTR!$D$35,AZ105+BA105*MTR!$E$36)),0)</f>
        <v>0</v>
      </c>
      <c r="BD105" s="190"/>
      <c r="BE105" s="608"/>
      <c r="BF105" s="190"/>
      <c r="BG105" s="190"/>
      <c r="BH105" s="190"/>
    </row>
    <row r="106" spans="1:60" s="179" customFormat="1">
      <c r="A106" s="607"/>
      <c r="B106" s="76"/>
      <c r="C106" s="77"/>
      <c r="D106" s="77"/>
      <c r="E106" s="77"/>
      <c r="F106" s="77"/>
      <c r="G106" s="76"/>
      <c r="H106" s="212" t="str">
        <f t="shared" si="4"/>
        <v/>
      </c>
      <c r="I106" s="199" t="str">
        <f t="shared" si="5"/>
        <v/>
      </c>
      <c r="J106" s="199" t="str">
        <f t="shared" si="74"/>
        <v/>
      </c>
      <c r="K106" s="199" t="str">
        <f t="shared" si="75"/>
        <v/>
      </c>
      <c r="L106" s="199" t="str">
        <f t="shared" si="76"/>
        <v/>
      </c>
      <c r="M106" s="199" t="str">
        <f t="shared" si="77"/>
        <v/>
      </c>
      <c r="N106" s="199" t="str">
        <f t="shared" si="78"/>
        <v/>
      </c>
      <c r="O106" s="199" t="str">
        <f t="shared" si="79"/>
        <v/>
      </c>
      <c r="P106" s="199" t="str">
        <f t="shared" si="80"/>
        <v/>
      </c>
      <c r="Q106" s="199">
        <f t="shared" si="81"/>
        <v>0</v>
      </c>
      <c r="R106" s="606"/>
      <c r="S106" s="199">
        <f>+IFERROR(MIN(R106*(1+MTR!$C$28),P106+Q106*MTR!$C$35),0)</f>
        <v>0</v>
      </c>
      <c r="U106" s="199" t="str">
        <f t="shared" si="14"/>
        <v/>
      </c>
      <c r="V106" s="199" t="str">
        <f t="shared" si="82"/>
        <v/>
      </c>
      <c r="W106" s="199" t="str">
        <f t="shared" si="83"/>
        <v/>
      </c>
      <c r="X106" s="199" t="str">
        <f t="shared" si="84"/>
        <v/>
      </c>
      <c r="Y106" s="199" t="str">
        <f t="shared" si="85"/>
        <v/>
      </c>
      <c r="Z106" s="199" t="str">
        <f t="shared" si="86"/>
        <v/>
      </c>
      <c r="AA106" s="199" t="str">
        <f t="shared" si="87"/>
        <v/>
      </c>
      <c r="AB106" s="199" t="str">
        <f t="shared" si="88"/>
        <v/>
      </c>
      <c r="AC106" s="199">
        <f t="shared" si="89"/>
        <v>0</v>
      </c>
      <c r="AD106" s="606"/>
      <c r="AE106" s="199">
        <f>+IFERROR(MIN(AD106*(1+MTR!$C$28)*(1+MTR!$D$28),AB106+AC106*MTR!$D$35),0)</f>
        <v>0</v>
      </c>
      <c r="AG106" s="199" t="str">
        <f t="shared" si="103"/>
        <v/>
      </c>
      <c r="AH106" s="199" t="str">
        <f t="shared" si="95"/>
        <v/>
      </c>
      <c r="AI106" s="199" t="str">
        <f t="shared" si="96"/>
        <v/>
      </c>
      <c r="AJ106" s="199" t="str">
        <f t="shared" si="97"/>
        <v/>
      </c>
      <c r="AK106" s="199" t="str">
        <f t="shared" si="98"/>
        <v/>
      </c>
      <c r="AL106" s="199" t="str">
        <f t="shared" si="99"/>
        <v/>
      </c>
      <c r="AM106" s="199" t="str">
        <f t="shared" si="100"/>
        <v/>
      </c>
      <c r="AN106" s="199" t="str">
        <f t="shared" si="101"/>
        <v/>
      </c>
      <c r="AO106" s="199">
        <f t="shared" si="102"/>
        <v>0</v>
      </c>
      <c r="AP106" s="606"/>
      <c r="AQ106" s="199">
        <f>+IFERROR(MIN(AP106*(1+MTR!$E$28)*(1+MTR!$D$28),IF(C106&lt;2018,AN106+AO106*MTR!$D$35,AN106+AO106*MTR!$E$36)),0)</f>
        <v>0</v>
      </c>
      <c r="AS106" s="199" t="str">
        <f t="shared" si="94"/>
        <v/>
      </c>
      <c r="AT106" s="199" t="str">
        <f t="shared" si="108"/>
        <v/>
      </c>
      <c r="AU106" s="199" t="str">
        <f t="shared" si="104"/>
        <v/>
      </c>
      <c r="AV106" s="199" t="str">
        <f t="shared" si="109"/>
        <v/>
      </c>
      <c r="AW106" s="199" t="str">
        <f t="shared" si="105"/>
        <v/>
      </c>
      <c r="AX106" s="199" t="str">
        <f t="shared" si="106"/>
        <v/>
      </c>
      <c r="AY106" s="199" t="str">
        <f t="shared" si="107"/>
        <v/>
      </c>
      <c r="AZ106" s="199" t="str">
        <f t="shared" si="110"/>
        <v/>
      </c>
      <c r="BA106" s="199">
        <f t="shared" si="111"/>
        <v>0</v>
      </c>
      <c r="BB106" s="606"/>
      <c r="BC106" s="199">
        <f>+IFERROR(MIN(BB106*(1+MTR!$E$28)*(1+MTR!$F$28),IF(C106&lt;2018,AZ106+BA106*MTR!$D$35,AZ106+BA106*MTR!$E$36)),0)</f>
        <v>0</v>
      </c>
      <c r="BD106" s="190"/>
      <c r="BE106" s="608"/>
      <c r="BF106" s="190"/>
      <c r="BG106" s="190"/>
      <c r="BH106" s="190"/>
    </row>
    <row r="107" spans="1:60" s="179" customFormat="1">
      <c r="A107" s="607"/>
      <c r="B107" s="76"/>
      <c r="C107" s="77"/>
      <c r="D107" s="77"/>
      <c r="E107" s="77"/>
      <c r="F107" s="77"/>
      <c r="G107" s="76"/>
      <c r="H107" s="212" t="str">
        <f t="shared" si="4"/>
        <v/>
      </c>
      <c r="I107" s="199" t="str">
        <f t="shared" si="5"/>
        <v/>
      </c>
      <c r="J107" s="199" t="str">
        <f t="shared" si="74"/>
        <v/>
      </c>
      <c r="K107" s="199" t="str">
        <f t="shared" si="75"/>
        <v/>
      </c>
      <c r="L107" s="199" t="str">
        <f t="shared" si="76"/>
        <v/>
      </c>
      <c r="M107" s="199" t="str">
        <f t="shared" si="77"/>
        <v/>
      </c>
      <c r="N107" s="199" t="str">
        <f t="shared" si="78"/>
        <v/>
      </c>
      <c r="O107" s="199" t="str">
        <f t="shared" si="79"/>
        <v/>
      </c>
      <c r="P107" s="199" t="str">
        <f t="shared" si="80"/>
        <v/>
      </c>
      <c r="Q107" s="199">
        <f t="shared" si="81"/>
        <v>0</v>
      </c>
      <c r="R107" s="606"/>
      <c r="S107" s="199">
        <f>+IFERROR(MIN(R107*(1+MTR!$C$28),P107+Q107*MTR!$C$35),0)</f>
        <v>0</v>
      </c>
      <c r="U107" s="199" t="str">
        <f t="shared" si="14"/>
        <v/>
      </c>
      <c r="V107" s="199" t="str">
        <f t="shared" si="82"/>
        <v/>
      </c>
      <c r="W107" s="199" t="str">
        <f t="shared" si="83"/>
        <v/>
      </c>
      <c r="X107" s="199" t="str">
        <f t="shared" si="84"/>
        <v/>
      </c>
      <c r="Y107" s="199" t="str">
        <f t="shared" si="85"/>
        <v/>
      </c>
      <c r="Z107" s="199" t="str">
        <f t="shared" si="86"/>
        <v/>
      </c>
      <c r="AA107" s="199" t="str">
        <f t="shared" si="87"/>
        <v/>
      </c>
      <c r="AB107" s="199" t="str">
        <f t="shared" si="88"/>
        <v/>
      </c>
      <c r="AC107" s="199">
        <f t="shared" si="89"/>
        <v>0</v>
      </c>
      <c r="AD107" s="606"/>
      <c r="AE107" s="199">
        <f>+IFERROR(MIN(AD107*(1+MTR!$C$28)*(1+MTR!$D$28),AB107+AC107*MTR!$D$35),0)</f>
        <v>0</v>
      </c>
      <c r="AG107" s="199" t="str">
        <f t="shared" si="103"/>
        <v/>
      </c>
      <c r="AH107" s="199" t="str">
        <f t="shared" si="95"/>
        <v/>
      </c>
      <c r="AI107" s="199" t="str">
        <f t="shared" si="96"/>
        <v/>
      </c>
      <c r="AJ107" s="199" t="str">
        <f t="shared" si="97"/>
        <v/>
      </c>
      <c r="AK107" s="199" t="str">
        <f t="shared" si="98"/>
        <v/>
      </c>
      <c r="AL107" s="199" t="str">
        <f t="shared" si="99"/>
        <v/>
      </c>
      <c r="AM107" s="199" t="str">
        <f t="shared" si="100"/>
        <v/>
      </c>
      <c r="AN107" s="199" t="str">
        <f t="shared" si="101"/>
        <v/>
      </c>
      <c r="AO107" s="199">
        <f t="shared" si="102"/>
        <v>0</v>
      </c>
      <c r="AP107" s="606"/>
      <c r="AQ107" s="199">
        <f>+IFERROR(MIN(AP107*(1+MTR!$E$28)*(1+MTR!$D$28),IF(C107&lt;2018,AN107+AO107*MTR!$D$35,AN107+AO107*MTR!$E$36)),0)</f>
        <v>0</v>
      </c>
      <c r="AS107" s="199" t="str">
        <f t="shared" si="94"/>
        <v/>
      </c>
      <c r="AT107" s="199" t="str">
        <f t="shared" si="108"/>
        <v/>
      </c>
      <c r="AU107" s="199" t="str">
        <f t="shared" si="104"/>
        <v/>
      </c>
      <c r="AV107" s="199" t="str">
        <f t="shared" si="109"/>
        <v/>
      </c>
      <c r="AW107" s="199" t="str">
        <f t="shared" si="105"/>
        <v/>
      </c>
      <c r="AX107" s="199" t="str">
        <f t="shared" si="106"/>
        <v/>
      </c>
      <c r="AY107" s="199" t="str">
        <f t="shared" si="107"/>
        <v/>
      </c>
      <c r="AZ107" s="199" t="str">
        <f t="shared" si="110"/>
        <v/>
      </c>
      <c r="BA107" s="199">
        <f t="shared" si="111"/>
        <v>0</v>
      </c>
      <c r="BB107" s="606"/>
      <c r="BC107" s="199">
        <f>+IFERROR(MIN(BB107*(1+MTR!$E$28)*(1+MTR!$F$28),IF(C107&lt;2018,AZ107+BA107*MTR!$D$35,AZ107+BA107*MTR!$E$36)),0)</f>
        <v>0</v>
      </c>
      <c r="BD107" s="190"/>
      <c r="BE107" s="608"/>
      <c r="BF107" s="190"/>
      <c r="BG107" s="190"/>
      <c r="BH107" s="190"/>
    </row>
    <row r="108" spans="1:60" s="179" customFormat="1">
      <c r="A108" s="607"/>
      <c r="B108" s="76"/>
      <c r="C108" s="77"/>
      <c r="D108" s="77"/>
      <c r="E108" s="77"/>
      <c r="F108" s="77"/>
      <c r="G108" s="76"/>
      <c r="H108" s="212" t="str">
        <f t="shared" si="4"/>
        <v/>
      </c>
      <c r="I108" s="199" t="str">
        <f t="shared" si="5"/>
        <v/>
      </c>
      <c r="J108" s="199" t="str">
        <f t="shared" si="74"/>
        <v/>
      </c>
      <c r="K108" s="199" t="str">
        <f t="shared" si="75"/>
        <v/>
      </c>
      <c r="L108" s="199" t="str">
        <f t="shared" si="76"/>
        <v/>
      </c>
      <c r="M108" s="199" t="str">
        <f t="shared" si="77"/>
        <v/>
      </c>
      <c r="N108" s="199" t="str">
        <f t="shared" si="78"/>
        <v/>
      </c>
      <c r="O108" s="199" t="str">
        <f t="shared" si="79"/>
        <v/>
      </c>
      <c r="P108" s="199" t="str">
        <f t="shared" si="80"/>
        <v/>
      </c>
      <c r="Q108" s="199">
        <f t="shared" si="81"/>
        <v>0</v>
      </c>
      <c r="R108" s="606"/>
      <c r="S108" s="199">
        <f>+IFERROR(MIN(R108*(1+MTR!$C$28),P108+Q108*MTR!$C$35),0)</f>
        <v>0</v>
      </c>
      <c r="U108" s="199" t="str">
        <f t="shared" si="14"/>
        <v/>
      </c>
      <c r="V108" s="199" t="str">
        <f t="shared" si="82"/>
        <v/>
      </c>
      <c r="W108" s="199" t="str">
        <f t="shared" si="83"/>
        <v/>
      </c>
      <c r="X108" s="199" t="str">
        <f t="shared" si="84"/>
        <v/>
      </c>
      <c r="Y108" s="199" t="str">
        <f t="shared" si="85"/>
        <v/>
      </c>
      <c r="Z108" s="199" t="str">
        <f t="shared" si="86"/>
        <v/>
      </c>
      <c r="AA108" s="199" t="str">
        <f t="shared" si="87"/>
        <v/>
      </c>
      <c r="AB108" s="199" t="str">
        <f t="shared" si="88"/>
        <v/>
      </c>
      <c r="AC108" s="199">
        <f t="shared" si="89"/>
        <v>0</v>
      </c>
      <c r="AD108" s="606"/>
      <c r="AE108" s="199">
        <f>+IFERROR(MIN(AD108*(1+MTR!$C$28)*(1+MTR!$D$28),AB108+AC108*MTR!$D$35),0)</f>
        <v>0</v>
      </c>
      <c r="AG108" s="199" t="str">
        <f t="shared" si="103"/>
        <v/>
      </c>
      <c r="AH108" s="199" t="str">
        <f t="shared" si="95"/>
        <v/>
      </c>
      <c r="AI108" s="199" t="str">
        <f t="shared" si="96"/>
        <v/>
      </c>
      <c r="AJ108" s="199" t="str">
        <f t="shared" si="97"/>
        <v/>
      </c>
      <c r="AK108" s="199" t="str">
        <f t="shared" si="98"/>
        <v/>
      </c>
      <c r="AL108" s="199" t="str">
        <f t="shared" si="99"/>
        <v/>
      </c>
      <c r="AM108" s="199" t="str">
        <f t="shared" si="100"/>
        <v/>
      </c>
      <c r="AN108" s="199" t="str">
        <f t="shared" si="101"/>
        <v/>
      </c>
      <c r="AO108" s="199">
        <f t="shared" si="102"/>
        <v>0</v>
      </c>
      <c r="AP108" s="606"/>
      <c r="AQ108" s="199">
        <f>+IFERROR(MIN(AP108*(1+MTR!$E$28)*(1+MTR!$D$28),IF(C108&lt;2018,AN108+AO108*MTR!$D$35,AN108+AO108*MTR!$E$36)),0)</f>
        <v>0</v>
      </c>
      <c r="AS108" s="199" t="str">
        <f t="shared" si="94"/>
        <v/>
      </c>
      <c r="AT108" s="199" t="str">
        <f t="shared" si="108"/>
        <v/>
      </c>
      <c r="AU108" s="199" t="str">
        <f t="shared" si="104"/>
        <v/>
      </c>
      <c r="AV108" s="199" t="str">
        <f t="shared" si="109"/>
        <v/>
      </c>
      <c r="AW108" s="199" t="str">
        <f t="shared" si="105"/>
        <v/>
      </c>
      <c r="AX108" s="199" t="str">
        <f t="shared" si="106"/>
        <v/>
      </c>
      <c r="AY108" s="199" t="str">
        <f t="shared" si="107"/>
        <v/>
      </c>
      <c r="AZ108" s="199" t="str">
        <f t="shared" si="110"/>
        <v/>
      </c>
      <c r="BA108" s="199">
        <f t="shared" si="111"/>
        <v>0</v>
      </c>
      <c r="BB108" s="606"/>
      <c r="BC108" s="199">
        <f>+IFERROR(MIN(BB108*(1+MTR!$E$28)*(1+MTR!$F$28),IF(C108&lt;2018,AZ108+BA108*MTR!$D$35,AZ108+BA108*MTR!$E$36)),0)</f>
        <v>0</v>
      </c>
      <c r="BD108" s="190"/>
      <c r="BE108" s="608"/>
      <c r="BF108" s="190"/>
      <c r="BG108" s="190"/>
      <c r="BH108" s="190"/>
    </row>
    <row r="109" spans="1:60" s="179" customFormat="1">
      <c r="A109" s="607"/>
      <c r="B109" s="76"/>
      <c r="C109" s="77"/>
      <c r="D109" s="77"/>
      <c r="E109" s="77"/>
      <c r="F109" s="77"/>
      <c r="G109" s="76"/>
      <c r="H109" s="212" t="str">
        <f t="shared" si="4"/>
        <v/>
      </c>
      <c r="I109" s="199" t="str">
        <f t="shared" si="5"/>
        <v/>
      </c>
      <c r="J109" s="199" t="str">
        <f t="shared" si="74"/>
        <v/>
      </c>
      <c r="K109" s="199" t="str">
        <f t="shared" si="75"/>
        <v/>
      </c>
      <c r="L109" s="199" t="str">
        <f t="shared" si="76"/>
        <v/>
      </c>
      <c r="M109" s="199" t="str">
        <f t="shared" si="77"/>
        <v/>
      </c>
      <c r="N109" s="199" t="str">
        <f t="shared" si="78"/>
        <v/>
      </c>
      <c r="O109" s="199" t="str">
        <f t="shared" si="79"/>
        <v/>
      </c>
      <c r="P109" s="199" t="str">
        <f t="shared" si="80"/>
        <v/>
      </c>
      <c r="Q109" s="199">
        <f t="shared" si="81"/>
        <v>0</v>
      </c>
      <c r="R109" s="606"/>
      <c r="S109" s="199">
        <f>+IFERROR(MIN(R109*(1+MTR!$C$28),P109+Q109*MTR!$C$35),0)</f>
        <v>0</v>
      </c>
      <c r="U109" s="199" t="str">
        <f t="shared" si="14"/>
        <v/>
      </c>
      <c r="V109" s="199" t="str">
        <f t="shared" si="82"/>
        <v/>
      </c>
      <c r="W109" s="199" t="str">
        <f t="shared" si="83"/>
        <v/>
      </c>
      <c r="X109" s="199" t="str">
        <f t="shared" si="84"/>
        <v/>
      </c>
      <c r="Y109" s="199" t="str">
        <f t="shared" si="85"/>
        <v/>
      </c>
      <c r="Z109" s="199" t="str">
        <f t="shared" si="86"/>
        <v/>
      </c>
      <c r="AA109" s="199" t="str">
        <f t="shared" si="87"/>
        <v/>
      </c>
      <c r="AB109" s="199" t="str">
        <f t="shared" si="88"/>
        <v/>
      </c>
      <c r="AC109" s="199">
        <f t="shared" si="89"/>
        <v>0</v>
      </c>
      <c r="AD109" s="606"/>
      <c r="AE109" s="199">
        <f>+IFERROR(MIN(AD109*(1+MTR!$C$28)*(1+MTR!$D$28),AB109+AC109*MTR!$D$35),0)</f>
        <v>0</v>
      </c>
      <c r="AG109" s="199" t="str">
        <f t="shared" si="103"/>
        <v/>
      </c>
      <c r="AH109" s="199" t="str">
        <f t="shared" si="95"/>
        <v/>
      </c>
      <c r="AI109" s="199" t="str">
        <f t="shared" si="96"/>
        <v/>
      </c>
      <c r="AJ109" s="199" t="str">
        <f t="shared" si="97"/>
        <v/>
      </c>
      <c r="AK109" s="199" t="str">
        <f t="shared" si="98"/>
        <v/>
      </c>
      <c r="AL109" s="199" t="str">
        <f t="shared" si="99"/>
        <v/>
      </c>
      <c r="AM109" s="199" t="str">
        <f t="shared" si="100"/>
        <v/>
      </c>
      <c r="AN109" s="199" t="str">
        <f t="shared" si="101"/>
        <v/>
      </c>
      <c r="AO109" s="199">
        <f t="shared" si="102"/>
        <v>0</v>
      </c>
      <c r="AP109" s="606"/>
      <c r="AQ109" s="199">
        <f>+IFERROR(MIN(AP109*(1+MTR!$E$28)*(1+MTR!$D$28),IF(C109&lt;2018,AN109+AO109*MTR!$D$35,AN109+AO109*MTR!$E$36)),0)</f>
        <v>0</v>
      </c>
      <c r="AS109" s="199" t="str">
        <f t="shared" si="94"/>
        <v/>
      </c>
      <c r="AT109" s="199" t="str">
        <f t="shared" si="108"/>
        <v/>
      </c>
      <c r="AU109" s="199" t="str">
        <f t="shared" si="104"/>
        <v/>
      </c>
      <c r="AV109" s="199" t="str">
        <f t="shared" si="109"/>
        <v/>
      </c>
      <c r="AW109" s="199" t="str">
        <f t="shared" si="105"/>
        <v/>
      </c>
      <c r="AX109" s="199" t="str">
        <f t="shared" si="106"/>
        <v/>
      </c>
      <c r="AY109" s="199" t="str">
        <f t="shared" si="107"/>
        <v/>
      </c>
      <c r="AZ109" s="199" t="str">
        <f t="shared" si="110"/>
        <v/>
      </c>
      <c r="BA109" s="199">
        <f t="shared" si="111"/>
        <v>0</v>
      </c>
      <c r="BB109" s="606"/>
      <c r="BC109" s="199">
        <f>+IFERROR(MIN(BB109*(1+MTR!$E$28)*(1+MTR!$F$28),IF(C109&lt;2018,AZ109+BA109*MTR!$D$35,AZ109+BA109*MTR!$E$36)),0)</f>
        <v>0</v>
      </c>
      <c r="BD109" s="190"/>
      <c r="BE109" s="608"/>
      <c r="BF109" s="190"/>
      <c r="BG109" s="190"/>
      <c r="BH109" s="190"/>
    </row>
    <row r="110" spans="1:60" s="179" customFormat="1">
      <c r="A110" s="607"/>
      <c r="B110" s="76"/>
      <c r="C110" s="77"/>
      <c r="D110" s="77"/>
      <c r="E110" s="77"/>
      <c r="F110" s="77"/>
      <c r="G110" s="76"/>
      <c r="H110" s="212" t="str">
        <f t="shared" si="4"/>
        <v/>
      </c>
      <c r="I110" s="199" t="str">
        <f t="shared" si="5"/>
        <v/>
      </c>
      <c r="J110" s="199" t="str">
        <f t="shared" si="74"/>
        <v/>
      </c>
      <c r="K110" s="199" t="str">
        <f t="shared" si="75"/>
        <v/>
      </c>
      <c r="L110" s="199" t="str">
        <f t="shared" si="76"/>
        <v/>
      </c>
      <c r="M110" s="199" t="str">
        <f t="shared" si="77"/>
        <v/>
      </c>
      <c r="N110" s="199" t="str">
        <f t="shared" si="78"/>
        <v/>
      </c>
      <c r="O110" s="199" t="str">
        <f t="shared" si="79"/>
        <v/>
      </c>
      <c r="P110" s="199" t="str">
        <f t="shared" si="80"/>
        <v/>
      </c>
      <c r="Q110" s="199">
        <f t="shared" si="81"/>
        <v>0</v>
      </c>
      <c r="R110" s="606"/>
      <c r="S110" s="199">
        <f>+IFERROR(MIN(R110*(1+MTR!$C$28),P110+Q110*MTR!$C$35),0)</f>
        <v>0</v>
      </c>
      <c r="U110" s="199" t="str">
        <f t="shared" si="14"/>
        <v/>
      </c>
      <c r="V110" s="199" t="str">
        <f t="shared" si="82"/>
        <v/>
      </c>
      <c r="W110" s="199" t="str">
        <f t="shared" si="83"/>
        <v/>
      </c>
      <c r="X110" s="199" t="str">
        <f t="shared" si="84"/>
        <v/>
      </c>
      <c r="Y110" s="199" t="str">
        <f t="shared" si="85"/>
        <v/>
      </c>
      <c r="Z110" s="199" t="str">
        <f t="shared" si="86"/>
        <v/>
      </c>
      <c r="AA110" s="199" t="str">
        <f t="shared" si="87"/>
        <v/>
      </c>
      <c r="AB110" s="199" t="str">
        <f t="shared" si="88"/>
        <v/>
      </c>
      <c r="AC110" s="199">
        <f t="shared" si="89"/>
        <v>0</v>
      </c>
      <c r="AD110" s="606"/>
      <c r="AE110" s="199">
        <f>+IFERROR(MIN(AD110*(1+MTR!$C$28)*(1+MTR!$D$28),AB110+AC110*MTR!$D$35),0)</f>
        <v>0</v>
      </c>
      <c r="AG110" s="199" t="str">
        <f t="shared" si="103"/>
        <v/>
      </c>
      <c r="AH110" s="199" t="str">
        <f t="shared" si="95"/>
        <v/>
      </c>
      <c r="AI110" s="199" t="str">
        <f t="shared" si="96"/>
        <v/>
      </c>
      <c r="AJ110" s="199" t="str">
        <f t="shared" si="97"/>
        <v/>
      </c>
      <c r="AK110" s="199" t="str">
        <f t="shared" si="98"/>
        <v/>
      </c>
      <c r="AL110" s="199" t="str">
        <f t="shared" si="99"/>
        <v/>
      </c>
      <c r="AM110" s="199" t="str">
        <f t="shared" si="100"/>
        <v/>
      </c>
      <c r="AN110" s="199" t="str">
        <f t="shared" si="101"/>
        <v/>
      </c>
      <c r="AO110" s="199">
        <f t="shared" si="102"/>
        <v>0</v>
      </c>
      <c r="AP110" s="606"/>
      <c r="AQ110" s="199">
        <f>+IFERROR(MIN(AP110*(1+MTR!$E$28)*(1+MTR!$D$28),IF(C110&lt;2018,AN110+AO110*MTR!$D$35,AN110+AO110*MTR!$E$36)),0)</f>
        <v>0</v>
      </c>
      <c r="AS110" s="199" t="str">
        <f t="shared" si="94"/>
        <v/>
      </c>
      <c r="AT110" s="199" t="str">
        <f t="shared" si="108"/>
        <v/>
      </c>
      <c r="AU110" s="199" t="str">
        <f t="shared" si="104"/>
        <v/>
      </c>
      <c r="AV110" s="199" t="str">
        <f t="shared" si="109"/>
        <v/>
      </c>
      <c r="AW110" s="199" t="str">
        <f t="shared" si="105"/>
        <v/>
      </c>
      <c r="AX110" s="199" t="str">
        <f t="shared" si="106"/>
        <v/>
      </c>
      <c r="AY110" s="199" t="str">
        <f t="shared" si="107"/>
        <v/>
      </c>
      <c r="AZ110" s="199" t="str">
        <f t="shared" si="110"/>
        <v/>
      </c>
      <c r="BA110" s="199">
        <f t="shared" si="111"/>
        <v>0</v>
      </c>
      <c r="BB110" s="606"/>
      <c r="BC110" s="199">
        <f>+IFERROR(MIN(BB110*(1+MTR!$E$28)*(1+MTR!$F$28),IF(C110&lt;2018,AZ110+BA110*MTR!$D$35,AZ110+BA110*MTR!$E$36)),0)</f>
        <v>0</v>
      </c>
      <c r="BD110" s="190"/>
      <c r="BE110" s="608"/>
      <c r="BF110" s="190"/>
      <c r="BG110" s="190"/>
      <c r="BH110" s="190"/>
    </row>
    <row r="111" spans="1:60" s="179" customFormat="1">
      <c r="A111" s="607"/>
      <c r="B111" s="76"/>
      <c r="C111" s="77"/>
      <c r="D111" s="77"/>
      <c r="E111" s="77"/>
      <c r="F111" s="77"/>
      <c r="G111" s="76"/>
      <c r="H111" s="212" t="str">
        <f t="shared" si="4"/>
        <v/>
      </c>
      <c r="I111" s="199" t="str">
        <f t="shared" si="5"/>
        <v/>
      </c>
      <c r="J111" s="199" t="str">
        <f t="shared" si="74"/>
        <v/>
      </c>
      <c r="K111" s="199" t="str">
        <f t="shared" si="75"/>
        <v/>
      </c>
      <c r="L111" s="199" t="str">
        <f t="shared" si="76"/>
        <v/>
      </c>
      <c r="M111" s="199" t="str">
        <f t="shared" si="77"/>
        <v/>
      </c>
      <c r="N111" s="199" t="str">
        <f t="shared" si="78"/>
        <v/>
      </c>
      <c r="O111" s="199" t="str">
        <f t="shared" si="79"/>
        <v/>
      </c>
      <c r="P111" s="199" t="str">
        <f t="shared" si="80"/>
        <v/>
      </c>
      <c r="Q111" s="199">
        <f t="shared" si="81"/>
        <v>0</v>
      </c>
      <c r="R111" s="606"/>
      <c r="S111" s="199">
        <f>+IFERROR(MIN(R111*(1+MTR!$C$28),P111+Q111*MTR!$C$35),0)</f>
        <v>0</v>
      </c>
      <c r="U111" s="199" t="str">
        <f t="shared" si="14"/>
        <v/>
      </c>
      <c r="V111" s="199" t="str">
        <f t="shared" si="82"/>
        <v/>
      </c>
      <c r="W111" s="199" t="str">
        <f t="shared" si="83"/>
        <v/>
      </c>
      <c r="X111" s="199" t="str">
        <f t="shared" si="84"/>
        <v/>
      </c>
      <c r="Y111" s="199" t="str">
        <f t="shared" si="85"/>
        <v/>
      </c>
      <c r="Z111" s="199" t="str">
        <f t="shared" si="86"/>
        <v/>
      </c>
      <c r="AA111" s="199" t="str">
        <f t="shared" si="87"/>
        <v/>
      </c>
      <c r="AB111" s="199" t="str">
        <f t="shared" si="88"/>
        <v/>
      </c>
      <c r="AC111" s="199">
        <f t="shared" si="89"/>
        <v>0</v>
      </c>
      <c r="AD111" s="606"/>
      <c r="AE111" s="199">
        <f>+IFERROR(MIN(AD111*(1+MTR!$C$28)*(1+MTR!$D$28),AB111+AC111*MTR!$D$35),0)</f>
        <v>0</v>
      </c>
      <c r="AG111" s="199" t="str">
        <f t="shared" si="103"/>
        <v/>
      </c>
      <c r="AH111" s="199" t="str">
        <f t="shared" si="95"/>
        <v/>
      </c>
      <c r="AI111" s="199" t="str">
        <f t="shared" si="96"/>
        <v/>
      </c>
      <c r="AJ111" s="199" t="str">
        <f t="shared" si="97"/>
        <v/>
      </c>
      <c r="AK111" s="199" t="str">
        <f t="shared" si="98"/>
        <v/>
      </c>
      <c r="AL111" s="199" t="str">
        <f t="shared" si="99"/>
        <v/>
      </c>
      <c r="AM111" s="199" t="str">
        <f t="shared" si="100"/>
        <v/>
      </c>
      <c r="AN111" s="199" t="str">
        <f t="shared" si="101"/>
        <v/>
      </c>
      <c r="AO111" s="199">
        <f t="shared" si="102"/>
        <v>0</v>
      </c>
      <c r="AP111" s="606"/>
      <c r="AQ111" s="199">
        <f>+IFERROR(MIN(AP111*(1+MTR!$E$28)*(1+MTR!$D$28),IF(C111&lt;2018,AN111+AO111*MTR!$D$35,AN111+AO111*MTR!$E$36)),0)</f>
        <v>0</v>
      </c>
      <c r="AS111" s="199" t="str">
        <f t="shared" si="94"/>
        <v/>
      </c>
      <c r="AT111" s="199" t="str">
        <f t="shared" si="108"/>
        <v/>
      </c>
      <c r="AU111" s="199" t="str">
        <f t="shared" si="104"/>
        <v/>
      </c>
      <c r="AV111" s="199" t="str">
        <f t="shared" si="109"/>
        <v/>
      </c>
      <c r="AW111" s="199" t="str">
        <f t="shared" si="105"/>
        <v/>
      </c>
      <c r="AX111" s="199" t="str">
        <f t="shared" si="106"/>
        <v/>
      </c>
      <c r="AY111" s="199" t="str">
        <f t="shared" si="107"/>
        <v/>
      </c>
      <c r="AZ111" s="199" t="str">
        <f t="shared" si="110"/>
        <v/>
      </c>
      <c r="BA111" s="199">
        <f t="shared" si="111"/>
        <v>0</v>
      </c>
      <c r="BB111" s="606"/>
      <c r="BC111" s="199">
        <f>+IFERROR(MIN(BB111*(1+MTR!$E$28)*(1+MTR!$F$28),IF(C111&lt;2018,AZ111+BA111*MTR!$D$35,AZ111+BA111*MTR!$E$36)),0)</f>
        <v>0</v>
      </c>
      <c r="BD111" s="190"/>
      <c r="BE111" s="608"/>
      <c r="BF111" s="190"/>
      <c r="BG111" s="190"/>
      <c r="BH111" s="190"/>
    </row>
    <row r="112" spans="1:60" s="179" customFormat="1">
      <c r="A112" s="607"/>
      <c r="B112" s="76"/>
      <c r="C112" s="77"/>
      <c r="D112" s="77"/>
      <c r="E112" s="77"/>
      <c r="F112" s="77"/>
      <c r="G112" s="76"/>
      <c r="H112" s="212" t="str">
        <f t="shared" si="4"/>
        <v/>
      </c>
      <c r="I112" s="199" t="str">
        <f t="shared" si="5"/>
        <v/>
      </c>
      <c r="J112" s="199" t="str">
        <f t="shared" si="74"/>
        <v/>
      </c>
      <c r="K112" s="199" t="str">
        <f t="shared" si="75"/>
        <v/>
      </c>
      <c r="L112" s="199" t="str">
        <f t="shared" si="76"/>
        <v/>
      </c>
      <c r="M112" s="199" t="str">
        <f t="shared" si="77"/>
        <v/>
      </c>
      <c r="N112" s="199" t="str">
        <f t="shared" si="78"/>
        <v/>
      </c>
      <c r="O112" s="199" t="str">
        <f t="shared" si="79"/>
        <v/>
      </c>
      <c r="P112" s="199" t="str">
        <f t="shared" si="80"/>
        <v/>
      </c>
      <c r="Q112" s="199">
        <f t="shared" si="81"/>
        <v>0</v>
      </c>
      <c r="R112" s="606"/>
      <c r="S112" s="199">
        <f>+IFERROR(MIN(R112*(1+MTR!$C$28),P112+Q112*MTR!$C$35),0)</f>
        <v>0</v>
      </c>
      <c r="U112" s="199" t="str">
        <f t="shared" si="14"/>
        <v/>
      </c>
      <c r="V112" s="199" t="str">
        <f t="shared" si="82"/>
        <v/>
      </c>
      <c r="W112" s="199" t="str">
        <f t="shared" si="83"/>
        <v/>
      </c>
      <c r="X112" s="199" t="str">
        <f t="shared" si="84"/>
        <v/>
      </c>
      <c r="Y112" s="199" t="str">
        <f t="shared" si="85"/>
        <v/>
      </c>
      <c r="Z112" s="199" t="str">
        <f t="shared" si="86"/>
        <v/>
      </c>
      <c r="AA112" s="199" t="str">
        <f t="shared" si="87"/>
        <v/>
      </c>
      <c r="AB112" s="199" t="str">
        <f t="shared" si="88"/>
        <v/>
      </c>
      <c r="AC112" s="199">
        <f t="shared" si="89"/>
        <v>0</v>
      </c>
      <c r="AD112" s="606"/>
      <c r="AE112" s="199">
        <f>+IFERROR(MIN(AD112*(1+MTR!$C$28)*(1+MTR!$D$28),AB112+AC112*MTR!$D$35),0)</f>
        <v>0</v>
      </c>
      <c r="AG112" s="199" t="str">
        <f t="shared" si="103"/>
        <v/>
      </c>
      <c r="AH112" s="199" t="str">
        <f t="shared" si="95"/>
        <v/>
      </c>
      <c r="AI112" s="199" t="str">
        <f t="shared" si="96"/>
        <v/>
      </c>
      <c r="AJ112" s="199" t="str">
        <f t="shared" si="97"/>
        <v/>
      </c>
      <c r="AK112" s="199" t="str">
        <f t="shared" si="98"/>
        <v/>
      </c>
      <c r="AL112" s="199" t="str">
        <f t="shared" si="99"/>
        <v/>
      </c>
      <c r="AM112" s="199" t="str">
        <f t="shared" si="100"/>
        <v/>
      </c>
      <c r="AN112" s="199" t="str">
        <f t="shared" si="101"/>
        <v/>
      </c>
      <c r="AO112" s="199">
        <f t="shared" si="102"/>
        <v>0</v>
      </c>
      <c r="AP112" s="606"/>
      <c r="AQ112" s="199">
        <f>+IFERROR(MIN(AP112*(1+MTR!$E$28)*(1+MTR!$D$28),IF(C112&lt;2018,AN112+AO112*MTR!$D$35,AN112+AO112*MTR!$E$36)),0)</f>
        <v>0</v>
      </c>
      <c r="AS112" s="199" t="str">
        <f t="shared" si="94"/>
        <v/>
      </c>
      <c r="AT112" s="199" t="str">
        <f t="shared" si="108"/>
        <v/>
      </c>
      <c r="AU112" s="199" t="str">
        <f t="shared" si="104"/>
        <v/>
      </c>
      <c r="AV112" s="199" t="str">
        <f t="shared" si="109"/>
        <v/>
      </c>
      <c r="AW112" s="199" t="str">
        <f t="shared" si="105"/>
        <v/>
      </c>
      <c r="AX112" s="199" t="str">
        <f t="shared" si="106"/>
        <v/>
      </c>
      <c r="AY112" s="199" t="str">
        <f t="shared" si="107"/>
        <v/>
      </c>
      <c r="AZ112" s="199" t="str">
        <f t="shared" si="110"/>
        <v/>
      </c>
      <c r="BA112" s="199">
        <f t="shared" si="111"/>
        <v>0</v>
      </c>
      <c r="BB112" s="606"/>
      <c r="BC112" s="199">
        <f>+IFERROR(MIN(BB112*(1+MTR!$E$28)*(1+MTR!$F$28),IF(C112&lt;2018,AZ112+BA112*MTR!$D$35,AZ112+BA112*MTR!$E$36)),0)</f>
        <v>0</v>
      </c>
      <c r="BD112" s="190"/>
      <c r="BE112" s="608"/>
      <c r="BF112" s="190"/>
      <c r="BG112" s="190"/>
      <c r="BH112" s="190"/>
    </row>
    <row r="113" spans="1:60" s="179" customFormat="1">
      <c r="A113" s="607"/>
      <c r="B113" s="76"/>
      <c r="C113" s="77"/>
      <c r="D113" s="77"/>
      <c r="E113" s="77"/>
      <c r="F113" s="77"/>
      <c r="G113" s="76"/>
      <c r="H113" s="212" t="str">
        <f t="shared" si="4"/>
        <v/>
      </c>
      <c r="I113" s="199" t="str">
        <f t="shared" si="5"/>
        <v/>
      </c>
      <c r="J113" s="199" t="str">
        <f t="shared" si="74"/>
        <v/>
      </c>
      <c r="K113" s="199" t="str">
        <f t="shared" si="75"/>
        <v/>
      </c>
      <c r="L113" s="199" t="str">
        <f t="shared" si="76"/>
        <v/>
      </c>
      <c r="M113" s="199" t="str">
        <f t="shared" si="77"/>
        <v/>
      </c>
      <c r="N113" s="199" t="str">
        <f t="shared" si="78"/>
        <v/>
      </c>
      <c r="O113" s="199" t="str">
        <f t="shared" si="79"/>
        <v/>
      </c>
      <c r="P113" s="199" t="str">
        <f t="shared" si="80"/>
        <v/>
      </c>
      <c r="Q113" s="199">
        <f t="shared" si="81"/>
        <v>0</v>
      </c>
      <c r="R113" s="606"/>
      <c r="S113" s="199">
        <f>+IFERROR(MIN(R113*(1+MTR!$C$28),P113+Q113*MTR!$C$35),0)</f>
        <v>0</v>
      </c>
      <c r="U113" s="199" t="str">
        <f t="shared" si="14"/>
        <v/>
      </c>
      <c r="V113" s="199" t="str">
        <f t="shared" si="82"/>
        <v/>
      </c>
      <c r="W113" s="199" t="str">
        <f t="shared" si="83"/>
        <v/>
      </c>
      <c r="X113" s="199" t="str">
        <f t="shared" si="84"/>
        <v/>
      </c>
      <c r="Y113" s="199" t="str">
        <f t="shared" si="85"/>
        <v/>
      </c>
      <c r="Z113" s="199" t="str">
        <f t="shared" si="86"/>
        <v/>
      </c>
      <c r="AA113" s="199" t="str">
        <f t="shared" si="87"/>
        <v/>
      </c>
      <c r="AB113" s="199" t="str">
        <f t="shared" si="88"/>
        <v/>
      </c>
      <c r="AC113" s="199">
        <f t="shared" si="89"/>
        <v>0</v>
      </c>
      <c r="AD113" s="606"/>
      <c r="AE113" s="199">
        <f>+IFERROR(MIN(AD113*(1+MTR!$C$28)*(1+MTR!$D$28),AB113+AC113*MTR!$D$35),0)</f>
        <v>0</v>
      </c>
      <c r="AG113" s="199" t="str">
        <f t="shared" si="103"/>
        <v/>
      </c>
      <c r="AH113" s="199" t="str">
        <f t="shared" si="95"/>
        <v/>
      </c>
      <c r="AI113" s="199" t="str">
        <f t="shared" si="96"/>
        <v/>
      </c>
      <c r="AJ113" s="199" t="str">
        <f t="shared" si="97"/>
        <v/>
      </c>
      <c r="AK113" s="199" t="str">
        <f t="shared" si="98"/>
        <v/>
      </c>
      <c r="AL113" s="199" t="str">
        <f t="shared" si="99"/>
        <v/>
      </c>
      <c r="AM113" s="199" t="str">
        <f t="shared" si="100"/>
        <v/>
      </c>
      <c r="AN113" s="199" t="str">
        <f t="shared" si="101"/>
        <v/>
      </c>
      <c r="AO113" s="199">
        <f t="shared" si="102"/>
        <v>0</v>
      </c>
      <c r="AP113" s="606"/>
      <c r="AQ113" s="199">
        <f>+IFERROR(MIN(AP113*(1+MTR!$E$28)*(1+MTR!$D$28),IF(C113&lt;2018,AN113+AO113*MTR!$D$35,AN113+AO113*MTR!$E$36)),0)</f>
        <v>0</v>
      </c>
      <c r="AS113" s="199" t="str">
        <f t="shared" si="94"/>
        <v/>
      </c>
      <c r="AT113" s="199" t="str">
        <f t="shared" si="108"/>
        <v/>
      </c>
      <c r="AU113" s="199" t="str">
        <f t="shared" si="104"/>
        <v/>
      </c>
      <c r="AV113" s="199" t="str">
        <f t="shared" si="109"/>
        <v/>
      </c>
      <c r="AW113" s="199" t="str">
        <f t="shared" si="105"/>
        <v/>
      </c>
      <c r="AX113" s="199" t="str">
        <f t="shared" si="106"/>
        <v/>
      </c>
      <c r="AY113" s="199" t="str">
        <f t="shared" si="107"/>
        <v/>
      </c>
      <c r="AZ113" s="199" t="str">
        <f t="shared" si="110"/>
        <v/>
      </c>
      <c r="BA113" s="199">
        <f t="shared" si="111"/>
        <v>0</v>
      </c>
      <c r="BB113" s="606"/>
      <c r="BC113" s="199">
        <f>+IFERROR(MIN(BB113*(1+MTR!$E$28)*(1+MTR!$F$28),IF(C113&lt;2018,AZ113+BA113*MTR!$D$35,AZ113+BA113*MTR!$E$36)),0)</f>
        <v>0</v>
      </c>
      <c r="BD113" s="190"/>
      <c r="BE113" s="608"/>
      <c r="BF113" s="190"/>
      <c r="BG113" s="190"/>
      <c r="BH113" s="190"/>
    </row>
    <row r="114" spans="1:60" s="179" customFormat="1">
      <c r="A114" s="607"/>
      <c r="B114" s="76"/>
      <c r="C114" s="77"/>
      <c r="D114" s="77"/>
      <c r="E114" s="77"/>
      <c r="F114" s="77"/>
      <c r="G114" s="76"/>
      <c r="H114" s="212" t="str">
        <f t="shared" si="4"/>
        <v/>
      </c>
      <c r="I114" s="199" t="str">
        <f t="shared" si="5"/>
        <v/>
      </c>
      <c r="J114" s="199" t="str">
        <f t="shared" si="74"/>
        <v/>
      </c>
      <c r="K114" s="199" t="str">
        <f t="shared" si="75"/>
        <v/>
      </c>
      <c r="L114" s="199" t="str">
        <f t="shared" si="76"/>
        <v/>
      </c>
      <c r="M114" s="199" t="str">
        <f t="shared" si="77"/>
        <v/>
      </c>
      <c r="N114" s="199" t="str">
        <f t="shared" si="78"/>
        <v/>
      </c>
      <c r="O114" s="199" t="str">
        <f t="shared" si="79"/>
        <v/>
      </c>
      <c r="P114" s="199" t="str">
        <f t="shared" si="80"/>
        <v/>
      </c>
      <c r="Q114" s="199">
        <f t="shared" si="81"/>
        <v>0</v>
      </c>
      <c r="R114" s="606"/>
      <c r="S114" s="199">
        <f>+IFERROR(MIN(R114*(1+MTR!$C$28),P114+Q114*MTR!$C$35),0)</f>
        <v>0</v>
      </c>
      <c r="U114" s="199" t="str">
        <f t="shared" si="14"/>
        <v/>
      </c>
      <c r="V114" s="199" t="str">
        <f t="shared" si="82"/>
        <v/>
      </c>
      <c r="W114" s="199" t="str">
        <f t="shared" si="83"/>
        <v/>
      </c>
      <c r="X114" s="199" t="str">
        <f t="shared" si="84"/>
        <v/>
      </c>
      <c r="Y114" s="199" t="str">
        <f t="shared" si="85"/>
        <v/>
      </c>
      <c r="Z114" s="199" t="str">
        <f t="shared" si="86"/>
        <v/>
      </c>
      <c r="AA114" s="199" t="str">
        <f t="shared" si="87"/>
        <v/>
      </c>
      <c r="AB114" s="199" t="str">
        <f t="shared" si="88"/>
        <v/>
      </c>
      <c r="AC114" s="199">
        <f t="shared" si="89"/>
        <v>0</v>
      </c>
      <c r="AD114" s="606"/>
      <c r="AE114" s="199">
        <f>+IFERROR(MIN(AD114*(1+MTR!$C$28)*(1+MTR!$D$28),AB114+AC114*MTR!$D$35),0)</f>
        <v>0</v>
      </c>
      <c r="AG114" s="199" t="str">
        <f t="shared" si="103"/>
        <v/>
      </c>
      <c r="AH114" s="199" t="str">
        <f t="shared" si="95"/>
        <v/>
      </c>
      <c r="AI114" s="199" t="str">
        <f t="shared" si="96"/>
        <v/>
      </c>
      <c r="AJ114" s="199" t="str">
        <f t="shared" si="97"/>
        <v/>
      </c>
      <c r="AK114" s="199" t="str">
        <f t="shared" si="98"/>
        <v/>
      </c>
      <c r="AL114" s="199" t="str">
        <f t="shared" si="99"/>
        <v/>
      </c>
      <c r="AM114" s="199" t="str">
        <f t="shared" si="100"/>
        <v/>
      </c>
      <c r="AN114" s="199" t="str">
        <f t="shared" si="101"/>
        <v/>
      </c>
      <c r="AO114" s="199">
        <f t="shared" si="102"/>
        <v>0</v>
      </c>
      <c r="AP114" s="606"/>
      <c r="AQ114" s="199">
        <f>+IFERROR(MIN(AP114*(1+MTR!$E$28)*(1+MTR!$D$28),IF(C114&lt;2018,AN114+AO114*MTR!$D$35,AN114+AO114*MTR!$E$36)),0)</f>
        <v>0</v>
      </c>
      <c r="AS114" s="199" t="str">
        <f t="shared" si="94"/>
        <v/>
      </c>
      <c r="AT114" s="199" t="str">
        <f t="shared" si="108"/>
        <v/>
      </c>
      <c r="AU114" s="199" t="str">
        <f t="shared" si="104"/>
        <v/>
      </c>
      <c r="AV114" s="199" t="str">
        <f t="shared" si="109"/>
        <v/>
      </c>
      <c r="AW114" s="199" t="str">
        <f t="shared" si="105"/>
        <v/>
      </c>
      <c r="AX114" s="199" t="str">
        <f t="shared" si="106"/>
        <v/>
      </c>
      <c r="AY114" s="199" t="str">
        <f t="shared" si="107"/>
        <v/>
      </c>
      <c r="AZ114" s="199" t="str">
        <f t="shared" si="110"/>
        <v/>
      </c>
      <c r="BA114" s="199">
        <f t="shared" si="111"/>
        <v>0</v>
      </c>
      <c r="BB114" s="606"/>
      <c r="BC114" s="199">
        <f>+IFERROR(MIN(BB114*(1+MTR!$E$28)*(1+MTR!$F$28),IF(C114&lt;2018,AZ114+BA114*MTR!$D$35,AZ114+BA114*MTR!$E$36)),0)</f>
        <v>0</v>
      </c>
      <c r="BD114" s="190"/>
      <c r="BE114" s="608"/>
      <c r="BF114" s="190"/>
      <c r="BG114" s="190"/>
      <c r="BH114" s="190"/>
    </row>
    <row r="115" spans="1:60" s="179" customFormat="1">
      <c r="A115" s="607"/>
      <c r="B115" s="76"/>
      <c r="C115" s="77"/>
      <c r="D115" s="77"/>
      <c r="E115" s="77"/>
      <c r="F115" s="77"/>
      <c r="G115" s="76"/>
      <c r="H115" s="212" t="str">
        <f t="shared" si="4"/>
        <v/>
      </c>
      <c r="I115" s="199" t="str">
        <f t="shared" si="5"/>
        <v/>
      </c>
      <c r="J115" s="199" t="str">
        <f t="shared" si="74"/>
        <v/>
      </c>
      <c r="K115" s="199" t="str">
        <f t="shared" si="75"/>
        <v/>
      </c>
      <c r="L115" s="199" t="str">
        <f t="shared" si="76"/>
        <v/>
      </c>
      <c r="M115" s="199" t="str">
        <f t="shared" si="77"/>
        <v/>
      </c>
      <c r="N115" s="199" t="str">
        <f t="shared" si="78"/>
        <v/>
      </c>
      <c r="O115" s="199" t="str">
        <f t="shared" si="79"/>
        <v/>
      </c>
      <c r="P115" s="199" t="str">
        <f t="shared" si="80"/>
        <v/>
      </c>
      <c r="Q115" s="199">
        <f t="shared" si="81"/>
        <v>0</v>
      </c>
      <c r="R115" s="606"/>
      <c r="S115" s="199">
        <f>+IFERROR(MIN(R115*(1+MTR!$C$28),P115+Q115*MTR!$C$35),0)</f>
        <v>0</v>
      </c>
      <c r="U115" s="199" t="str">
        <f t="shared" si="14"/>
        <v/>
      </c>
      <c r="V115" s="199" t="str">
        <f t="shared" si="82"/>
        <v/>
      </c>
      <c r="W115" s="199" t="str">
        <f t="shared" si="83"/>
        <v/>
      </c>
      <c r="X115" s="199" t="str">
        <f t="shared" si="84"/>
        <v/>
      </c>
      <c r="Y115" s="199" t="str">
        <f t="shared" si="85"/>
        <v/>
      </c>
      <c r="Z115" s="199" t="str">
        <f t="shared" si="86"/>
        <v/>
      </c>
      <c r="AA115" s="199" t="str">
        <f t="shared" si="87"/>
        <v/>
      </c>
      <c r="AB115" s="199" t="str">
        <f t="shared" si="88"/>
        <v/>
      </c>
      <c r="AC115" s="199">
        <f t="shared" si="89"/>
        <v>0</v>
      </c>
      <c r="AD115" s="606"/>
      <c r="AE115" s="199">
        <f>+IFERROR(MIN(AD115*(1+MTR!$C$28)*(1+MTR!$D$28),AB115+AC115*MTR!$D$35),0)</f>
        <v>0</v>
      </c>
      <c r="AG115" s="199" t="str">
        <f t="shared" si="103"/>
        <v/>
      </c>
      <c r="AH115" s="199" t="str">
        <f t="shared" si="95"/>
        <v/>
      </c>
      <c r="AI115" s="199" t="str">
        <f t="shared" si="96"/>
        <v/>
      </c>
      <c r="AJ115" s="199" t="str">
        <f t="shared" si="97"/>
        <v/>
      </c>
      <c r="AK115" s="199" t="str">
        <f t="shared" si="98"/>
        <v/>
      </c>
      <c r="AL115" s="199" t="str">
        <f t="shared" si="99"/>
        <v/>
      </c>
      <c r="AM115" s="199" t="str">
        <f t="shared" si="100"/>
        <v/>
      </c>
      <c r="AN115" s="199" t="str">
        <f t="shared" si="101"/>
        <v/>
      </c>
      <c r="AO115" s="199">
        <f t="shared" si="102"/>
        <v>0</v>
      </c>
      <c r="AP115" s="606"/>
      <c r="AQ115" s="199">
        <f>+IFERROR(MIN(AP115*(1+MTR!$E$28)*(1+MTR!$D$28),IF(C115&lt;2018,AN115+AO115*MTR!$D$35,AN115+AO115*MTR!$E$36)),0)</f>
        <v>0</v>
      </c>
      <c r="AS115" s="199" t="str">
        <f t="shared" si="94"/>
        <v/>
      </c>
      <c r="AT115" s="199" t="str">
        <f t="shared" si="108"/>
        <v/>
      </c>
      <c r="AU115" s="199" t="str">
        <f t="shared" si="104"/>
        <v/>
      </c>
      <c r="AV115" s="199" t="str">
        <f t="shared" si="109"/>
        <v/>
      </c>
      <c r="AW115" s="199" t="str">
        <f t="shared" si="105"/>
        <v/>
      </c>
      <c r="AX115" s="199" t="str">
        <f t="shared" si="106"/>
        <v/>
      </c>
      <c r="AY115" s="199" t="str">
        <f t="shared" si="107"/>
        <v/>
      </c>
      <c r="AZ115" s="199" t="str">
        <f t="shared" si="110"/>
        <v/>
      </c>
      <c r="BA115" s="199">
        <f t="shared" si="111"/>
        <v>0</v>
      </c>
      <c r="BB115" s="606"/>
      <c r="BC115" s="199">
        <f>+IFERROR(MIN(BB115*(1+MTR!$E$28)*(1+MTR!$F$28),IF(C115&lt;2018,AZ115+BA115*MTR!$D$35,AZ115+BA115*MTR!$E$36)),0)</f>
        <v>0</v>
      </c>
      <c r="BD115" s="190"/>
      <c r="BE115" s="608"/>
      <c r="BF115" s="190"/>
      <c r="BG115" s="190"/>
      <c r="BH115" s="190"/>
    </row>
    <row r="116" spans="1:60" s="179" customFormat="1">
      <c r="A116" s="607"/>
      <c r="B116" s="76"/>
      <c r="C116" s="77"/>
      <c r="D116" s="77"/>
      <c r="E116" s="77"/>
      <c r="F116" s="77"/>
      <c r="G116" s="76"/>
      <c r="H116" s="212" t="str">
        <f t="shared" si="4"/>
        <v/>
      </c>
      <c r="I116" s="199" t="str">
        <f t="shared" si="5"/>
        <v/>
      </c>
      <c r="J116" s="199" t="str">
        <f t="shared" si="74"/>
        <v/>
      </c>
      <c r="K116" s="199" t="str">
        <f t="shared" si="75"/>
        <v/>
      </c>
      <c r="L116" s="199" t="str">
        <f t="shared" si="76"/>
        <v/>
      </c>
      <c r="M116" s="199" t="str">
        <f t="shared" si="77"/>
        <v/>
      </c>
      <c r="N116" s="199" t="str">
        <f t="shared" si="78"/>
        <v/>
      </c>
      <c r="O116" s="199" t="str">
        <f t="shared" si="79"/>
        <v/>
      </c>
      <c r="P116" s="199" t="str">
        <f t="shared" si="80"/>
        <v/>
      </c>
      <c r="Q116" s="199">
        <f t="shared" si="81"/>
        <v>0</v>
      </c>
      <c r="R116" s="606"/>
      <c r="S116" s="199">
        <f>+IFERROR(MIN(R116*(1+MTR!$C$28),P116+Q116*MTR!$C$35),0)</f>
        <v>0</v>
      </c>
      <c r="U116" s="199" t="str">
        <f t="shared" si="14"/>
        <v/>
      </c>
      <c r="V116" s="199" t="str">
        <f t="shared" si="82"/>
        <v/>
      </c>
      <c r="W116" s="199" t="str">
        <f t="shared" si="83"/>
        <v/>
      </c>
      <c r="X116" s="199" t="str">
        <f t="shared" si="84"/>
        <v/>
      </c>
      <c r="Y116" s="199" t="str">
        <f t="shared" si="85"/>
        <v/>
      </c>
      <c r="Z116" s="199" t="str">
        <f t="shared" si="86"/>
        <v/>
      </c>
      <c r="AA116" s="199" t="str">
        <f t="shared" si="87"/>
        <v/>
      </c>
      <c r="AB116" s="199" t="str">
        <f t="shared" si="88"/>
        <v/>
      </c>
      <c r="AC116" s="199">
        <f t="shared" si="89"/>
        <v>0</v>
      </c>
      <c r="AD116" s="606"/>
      <c r="AE116" s="199">
        <f>+IFERROR(MIN(AD116*(1+MTR!$C$28)*(1+MTR!$D$28),AB116+AC116*MTR!$D$35),0)</f>
        <v>0</v>
      </c>
      <c r="AG116" s="199" t="str">
        <f t="shared" si="103"/>
        <v/>
      </c>
      <c r="AH116" s="199" t="str">
        <f t="shared" si="95"/>
        <v/>
      </c>
      <c r="AI116" s="199" t="str">
        <f t="shared" si="96"/>
        <v/>
      </c>
      <c r="AJ116" s="199" t="str">
        <f t="shared" si="97"/>
        <v/>
      </c>
      <c r="AK116" s="199" t="str">
        <f t="shared" si="98"/>
        <v/>
      </c>
      <c r="AL116" s="199" t="str">
        <f t="shared" si="99"/>
        <v/>
      </c>
      <c r="AM116" s="199" t="str">
        <f t="shared" si="100"/>
        <v/>
      </c>
      <c r="AN116" s="199" t="str">
        <f t="shared" si="101"/>
        <v/>
      </c>
      <c r="AO116" s="199">
        <f t="shared" si="102"/>
        <v>0</v>
      </c>
      <c r="AP116" s="606"/>
      <c r="AQ116" s="199">
        <f>+IFERROR(MIN(AP116*(1+MTR!$E$28)*(1+MTR!$D$28),IF(C116&lt;2018,AN116+AO116*MTR!$D$35,AN116+AO116*MTR!$E$36)),0)</f>
        <v>0</v>
      </c>
      <c r="AS116" s="199" t="str">
        <f t="shared" si="94"/>
        <v/>
      </c>
      <c r="AT116" s="199" t="str">
        <f t="shared" si="108"/>
        <v/>
      </c>
      <c r="AU116" s="199" t="str">
        <f t="shared" si="104"/>
        <v/>
      </c>
      <c r="AV116" s="199" t="str">
        <f t="shared" si="109"/>
        <v/>
      </c>
      <c r="AW116" s="199" t="str">
        <f t="shared" si="105"/>
        <v/>
      </c>
      <c r="AX116" s="199" t="str">
        <f t="shared" si="106"/>
        <v/>
      </c>
      <c r="AY116" s="199" t="str">
        <f t="shared" si="107"/>
        <v/>
      </c>
      <c r="AZ116" s="199" t="str">
        <f t="shared" si="110"/>
        <v/>
      </c>
      <c r="BA116" s="199">
        <f t="shared" si="111"/>
        <v>0</v>
      </c>
      <c r="BB116" s="606"/>
      <c r="BC116" s="199">
        <f>+IFERROR(MIN(BB116*(1+MTR!$E$28)*(1+MTR!$F$28),IF(C116&lt;2018,AZ116+BA116*MTR!$D$35,AZ116+BA116*MTR!$E$36)),0)</f>
        <v>0</v>
      </c>
      <c r="BD116" s="190"/>
      <c r="BE116" s="608"/>
      <c r="BF116" s="190"/>
      <c r="BG116" s="190"/>
      <c r="BH116" s="190"/>
    </row>
    <row r="117" spans="1:60" s="179" customFormat="1">
      <c r="A117" s="607"/>
      <c r="B117" s="76"/>
      <c r="C117" s="77"/>
      <c r="D117" s="77"/>
      <c r="E117" s="77"/>
      <c r="F117" s="77"/>
      <c r="G117" s="76"/>
      <c r="H117" s="212" t="str">
        <f t="shared" si="4"/>
        <v/>
      </c>
      <c r="I117" s="199" t="str">
        <f t="shared" si="5"/>
        <v/>
      </c>
      <c r="J117" s="199" t="str">
        <f t="shared" si="74"/>
        <v/>
      </c>
      <c r="K117" s="199" t="str">
        <f t="shared" si="75"/>
        <v/>
      </c>
      <c r="L117" s="199" t="str">
        <f t="shared" si="76"/>
        <v/>
      </c>
      <c r="M117" s="199" t="str">
        <f t="shared" si="77"/>
        <v/>
      </c>
      <c r="N117" s="199" t="str">
        <f t="shared" si="78"/>
        <v/>
      </c>
      <c r="O117" s="199" t="str">
        <f t="shared" si="79"/>
        <v/>
      </c>
      <c r="P117" s="199" t="str">
        <f t="shared" si="80"/>
        <v/>
      </c>
      <c r="Q117" s="199">
        <f t="shared" si="81"/>
        <v>0</v>
      </c>
      <c r="R117" s="606"/>
      <c r="S117" s="199">
        <f>+IFERROR(MIN(R117*(1+MTR!$C$28),P117+Q117*MTR!$C$35),0)</f>
        <v>0</v>
      </c>
      <c r="U117" s="199" t="str">
        <f t="shared" si="14"/>
        <v/>
      </c>
      <c r="V117" s="199" t="str">
        <f t="shared" si="82"/>
        <v/>
      </c>
      <c r="W117" s="199" t="str">
        <f t="shared" si="83"/>
        <v/>
      </c>
      <c r="X117" s="199" t="str">
        <f t="shared" si="84"/>
        <v/>
      </c>
      <c r="Y117" s="199" t="str">
        <f t="shared" si="85"/>
        <v/>
      </c>
      <c r="Z117" s="199" t="str">
        <f t="shared" si="86"/>
        <v/>
      </c>
      <c r="AA117" s="199" t="str">
        <f t="shared" si="87"/>
        <v/>
      </c>
      <c r="AB117" s="199" t="str">
        <f t="shared" si="88"/>
        <v/>
      </c>
      <c r="AC117" s="199">
        <f t="shared" si="89"/>
        <v>0</v>
      </c>
      <c r="AD117" s="606"/>
      <c r="AE117" s="199">
        <f>+IFERROR(MIN(AD117*(1+MTR!$C$28)*(1+MTR!$D$28),AB117+AC117*MTR!$D$35),0)</f>
        <v>0</v>
      </c>
      <c r="AG117" s="199" t="str">
        <f t="shared" si="103"/>
        <v/>
      </c>
      <c r="AH117" s="199" t="str">
        <f t="shared" si="95"/>
        <v/>
      </c>
      <c r="AI117" s="199" t="str">
        <f t="shared" si="96"/>
        <v/>
      </c>
      <c r="AJ117" s="199" t="str">
        <f t="shared" si="97"/>
        <v/>
      </c>
      <c r="AK117" s="199" t="str">
        <f t="shared" si="98"/>
        <v/>
      </c>
      <c r="AL117" s="199" t="str">
        <f t="shared" si="99"/>
        <v/>
      </c>
      <c r="AM117" s="199" t="str">
        <f t="shared" si="100"/>
        <v/>
      </c>
      <c r="AN117" s="199" t="str">
        <f t="shared" si="101"/>
        <v/>
      </c>
      <c r="AO117" s="199">
        <f t="shared" si="102"/>
        <v>0</v>
      </c>
      <c r="AP117" s="606"/>
      <c r="AQ117" s="199">
        <f>+IFERROR(MIN(AP117*(1+MTR!$E$28)*(1+MTR!$D$28),IF(C117&lt;2018,AN117+AO117*MTR!$D$35,AN117+AO117*MTR!$E$36)),0)</f>
        <v>0</v>
      </c>
      <c r="AS117" s="199" t="str">
        <f t="shared" si="94"/>
        <v/>
      </c>
      <c r="AT117" s="199" t="str">
        <f t="shared" si="108"/>
        <v/>
      </c>
      <c r="AU117" s="199" t="str">
        <f t="shared" si="104"/>
        <v/>
      </c>
      <c r="AV117" s="199" t="str">
        <f t="shared" si="109"/>
        <v/>
      </c>
      <c r="AW117" s="199" t="str">
        <f t="shared" si="105"/>
        <v/>
      </c>
      <c r="AX117" s="199" t="str">
        <f t="shared" si="106"/>
        <v/>
      </c>
      <c r="AY117" s="199" t="str">
        <f t="shared" si="107"/>
        <v/>
      </c>
      <c r="AZ117" s="199" t="str">
        <f t="shared" si="110"/>
        <v/>
      </c>
      <c r="BA117" s="199">
        <f t="shared" si="111"/>
        <v>0</v>
      </c>
      <c r="BB117" s="606"/>
      <c r="BC117" s="199">
        <f>+IFERROR(MIN(BB117*(1+MTR!$E$28)*(1+MTR!$F$28),IF(C117&lt;2018,AZ117+BA117*MTR!$D$35,AZ117+BA117*MTR!$E$36)),0)</f>
        <v>0</v>
      </c>
      <c r="BD117" s="190"/>
      <c r="BE117" s="608"/>
      <c r="BF117" s="190"/>
      <c r="BG117" s="190"/>
      <c r="BH117" s="190"/>
    </row>
    <row r="118" spans="1:60" s="179" customFormat="1">
      <c r="A118" s="607"/>
      <c r="B118" s="76"/>
      <c r="C118" s="77"/>
      <c r="D118" s="77"/>
      <c r="E118" s="77"/>
      <c r="F118" s="77"/>
      <c r="G118" s="76"/>
      <c r="H118" s="212" t="str">
        <f t="shared" si="4"/>
        <v/>
      </c>
      <c r="I118" s="199" t="str">
        <f t="shared" si="5"/>
        <v/>
      </c>
      <c r="J118" s="199" t="str">
        <f t="shared" si="74"/>
        <v/>
      </c>
      <c r="K118" s="199" t="str">
        <f t="shared" si="75"/>
        <v/>
      </c>
      <c r="L118" s="199" t="str">
        <f t="shared" si="76"/>
        <v/>
      </c>
      <c r="M118" s="199" t="str">
        <f t="shared" si="77"/>
        <v/>
      </c>
      <c r="N118" s="199" t="str">
        <f t="shared" si="78"/>
        <v/>
      </c>
      <c r="O118" s="199" t="str">
        <f t="shared" si="79"/>
        <v/>
      </c>
      <c r="P118" s="199" t="str">
        <f t="shared" si="80"/>
        <v/>
      </c>
      <c r="Q118" s="199">
        <f t="shared" si="81"/>
        <v>0</v>
      </c>
      <c r="R118" s="606"/>
      <c r="S118" s="199">
        <f>+IFERROR(MIN(R118*(1+MTR!$C$28),P118+Q118*MTR!$C$35),0)</f>
        <v>0</v>
      </c>
      <c r="U118" s="199" t="str">
        <f t="shared" si="14"/>
        <v/>
      </c>
      <c r="V118" s="199" t="str">
        <f t="shared" si="82"/>
        <v/>
      </c>
      <c r="W118" s="199" t="str">
        <f t="shared" si="83"/>
        <v/>
      </c>
      <c r="X118" s="199" t="str">
        <f t="shared" si="84"/>
        <v/>
      </c>
      <c r="Y118" s="199" t="str">
        <f t="shared" si="85"/>
        <v/>
      </c>
      <c r="Z118" s="199" t="str">
        <f t="shared" si="86"/>
        <v/>
      </c>
      <c r="AA118" s="199" t="str">
        <f t="shared" si="87"/>
        <v/>
      </c>
      <c r="AB118" s="199" t="str">
        <f t="shared" si="88"/>
        <v/>
      </c>
      <c r="AC118" s="199">
        <f t="shared" si="89"/>
        <v>0</v>
      </c>
      <c r="AD118" s="606"/>
      <c r="AE118" s="199">
        <f>+IFERROR(MIN(AD118*(1+MTR!$C$28)*(1+MTR!$D$28),AB118+AC118*MTR!$D$35),0)</f>
        <v>0</v>
      </c>
      <c r="AG118" s="199" t="str">
        <f t="shared" si="103"/>
        <v/>
      </c>
      <c r="AH118" s="199" t="str">
        <f t="shared" si="95"/>
        <v/>
      </c>
      <c r="AI118" s="199" t="str">
        <f t="shared" si="96"/>
        <v/>
      </c>
      <c r="AJ118" s="199" t="str">
        <f t="shared" si="97"/>
        <v/>
      </c>
      <c r="AK118" s="199" t="str">
        <f t="shared" si="98"/>
        <v/>
      </c>
      <c r="AL118" s="199" t="str">
        <f t="shared" si="99"/>
        <v/>
      </c>
      <c r="AM118" s="199" t="str">
        <f t="shared" si="100"/>
        <v/>
      </c>
      <c r="AN118" s="199" t="str">
        <f t="shared" si="101"/>
        <v/>
      </c>
      <c r="AO118" s="199">
        <f t="shared" si="102"/>
        <v>0</v>
      </c>
      <c r="AP118" s="606"/>
      <c r="AQ118" s="199">
        <f>+IFERROR(MIN(AP118*(1+MTR!$E$28)*(1+MTR!$D$28),IF(C118&lt;2018,AN118+AO118*MTR!$D$35,AN118+AO118*MTR!$E$36)),0)</f>
        <v>0</v>
      </c>
      <c r="AS118" s="199" t="str">
        <f t="shared" si="94"/>
        <v/>
      </c>
      <c r="AT118" s="199" t="str">
        <f t="shared" si="108"/>
        <v/>
      </c>
      <c r="AU118" s="199" t="str">
        <f t="shared" si="104"/>
        <v/>
      </c>
      <c r="AV118" s="199" t="str">
        <f t="shared" si="109"/>
        <v/>
      </c>
      <c r="AW118" s="199" t="str">
        <f t="shared" si="105"/>
        <v/>
      </c>
      <c r="AX118" s="199" t="str">
        <f t="shared" si="106"/>
        <v/>
      </c>
      <c r="AY118" s="199" t="str">
        <f t="shared" si="107"/>
        <v/>
      </c>
      <c r="AZ118" s="199" t="str">
        <f t="shared" si="110"/>
        <v/>
      </c>
      <c r="BA118" s="199">
        <f t="shared" si="111"/>
        <v>0</v>
      </c>
      <c r="BB118" s="606"/>
      <c r="BC118" s="199">
        <f>+IFERROR(MIN(BB118*(1+MTR!$E$28)*(1+MTR!$F$28),IF(C118&lt;2018,AZ118+BA118*MTR!$D$35,AZ118+BA118*MTR!$E$36)),0)</f>
        <v>0</v>
      </c>
      <c r="BD118" s="190"/>
      <c r="BE118" s="608"/>
      <c r="BF118" s="190"/>
      <c r="BG118" s="190"/>
      <c r="BH118" s="190"/>
    </row>
    <row r="119" spans="1:60" s="179" customFormat="1">
      <c r="A119" s="607"/>
      <c r="B119" s="76"/>
      <c r="C119" s="77"/>
      <c r="D119" s="77"/>
      <c r="E119" s="77"/>
      <c r="F119" s="77"/>
      <c r="G119" s="76"/>
      <c r="H119" s="212" t="str">
        <f t="shared" si="4"/>
        <v/>
      </c>
      <c r="I119" s="199" t="str">
        <f t="shared" si="5"/>
        <v/>
      </c>
      <c r="J119" s="199" t="str">
        <f t="shared" si="74"/>
        <v/>
      </c>
      <c r="K119" s="199" t="str">
        <f t="shared" si="75"/>
        <v/>
      </c>
      <c r="L119" s="199" t="str">
        <f t="shared" si="76"/>
        <v/>
      </c>
      <c r="M119" s="199" t="str">
        <f t="shared" si="77"/>
        <v/>
      </c>
      <c r="N119" s="199" t="str">
        <f t="shared" si="78"/>
        <v/>
      </c>
      <c r="O119" s="199" t="str">
        <f t="shared" si="79"/>
        <v/>
      </c>
      <c r="P119" s="199" t="str">
        <f t="shared" si="80"/>
        <v/>
      </c>
      <c r="Q119" s="199">
        <f t="shared" si="81"/>
        <v>0</v>
      </c>
      <c r="R119" s="606"/>
      <c r="S119" s="199">
        <f>+IFERROR(MIN(R119*(1+MTR!$C$28),P119+Q119*MTR!$C$35),0)</f>
        <v>0</v>
      </c>
      <c r="U119" s="199" t="str">
        <f t="shared" si="14"/>
        <v/>
      </c>
      <c r="V119" s="199" t="str">
        <f t="shared" si="82"/>
        <v/>
      </c>
      <c r="W119" s="199" t="str">
        <f t="shared" si="83"/>
        <v/>
      </c>
      <c r="X119" s="199" t="str">
        <f t="shared" si="84"/>
        <v/>
      </c>
      <c r="Y119" s="199" t="str">
        <f t="shared" si="85"/>
        <v/>
      </c>
      <c r="Z119" s="199" t="str">
        <f t="shared" si="86"/>
        <v/>
      </c>
      <c r="AA119" s="199" t="str">
        <f t="shared" si="87"/>
        <v/>
      </c>
      <c r="AB119" s="199" t="str">
        <f t="shared" si="88"/>
        <v/>
      </c>
      <c r="AC119" s="199">
        <f t="shared" si="89"/>
        <v>0</v>
      </c>
      <c r="AD119" s="606"/>
      <c r="AE119" s="199">
        <f>+IFERROR(MIN(AD119*(1+MTR!$C$28)*(1+MTR!$D$28),AB119+AC119*MTR!$D$35),0)</f>
        <v>0</v>
      </c>
      <c r="AG119" s="199" t="str">
        <f t="shared" si="103"/>
        <v/>
      </c>
      <c r="AH119" s="199" t="str">
        <f t="shared" si="95"/>
        <v/>
      </c>
      <c r="AI119" s="199" t="str">
        <f t="shared" si="96"/>
        <v/>
      </c>
      <c r="AJ119" s="199" t="str">
        <f t="shared" si="97"/>
        <v/>
      </c>
      <c r="AK119" s="199" t="str">
        <f t="shared" si="98"/>
        <v/>
      </c>
      <c r="AL119" s="199" t="str">
        <f t="shared" si="99"/>
        <v/>
      </c>
      <c r="AM119" s="199" t="str">
        <f t="shared" si="100"/>
        <v/>
      </c>
      <c r="AN119" s="199" t="str">
        <f t="shared" si="101"/>
        <v/>
      </c>
      <c r="AO119" s="199">
        <f t="shared" si="102"/>
        <v>0</v>
      </c>
      <c r="AP119" s="606"/>
      <c r="AQ119" s="199">
        <f>+IFERROR(MIN(AP119*(1+MTR!$E$28)*(1+MTR!$D$28),IF(C119&lt;2018,AN119+AO119*MTR!$D$35,AN119+AO119*MTR!$E$36)),0)</f>
        <v>0</v>
      </c>
      <c r="AS119" s="199" t="str">
        <f t="shared" si="94"/>
        <v/>
      </c>
      <c r="AT119" s="199" t="str">
        <f t="shared" si="108"/>
        <v/>
      </c>
      <c r="AU119" s="199" t="str">
        <f t="shared" si="104"/>
        <v/>
      </c>
      <c r="AV119" s="199" t="str">
        <f t="shared" si="109"/>
        <v/>
      </c>
      <c r="AW119" s="199" t="str">
        <f t="shared" si="105"/>
        <v/>
      </c>
      <c r="AX119" s="199" t="str">
        <f t="shared" si="106"/>
        <v/>
      </c>
      <c r="AY119" s="199" t="str">
        <f t="shared" si="107"/>
        <v/>
      </c>
      <c r="AZ119" s="199" t="str">
        <f t="shared" si="110"/>
        <v/>
      </c>
      <c r="BA119" s="199">
        <f t="shared" si="111"/>
        <v>0</v>
      </c>
      <c r="BB119" s="606"/>
      <c r="BC119" s="199">
        <f>+IFERROR(MIN(BB119*(1+MTR!$E$28)*(1+MTR!$F$28),IF(C119&lt;2018,AZ119+BA119*MTR!$D$35,AZ119+BA119*MTR!$E$36)),0)</f>
        <v>0</v>
      </c>
      <c r="BD119" s="190"/>
      <c r="BE119" s="608"/>
      <c r="BF119" s="190"/>
      <c r="BG119" s="190"/>
      <c r="BH119" s="190"/>
    </row>
    <row r="120" spans="1:60" s="179" customFormat="1">
      <c r="A120" s="607"/>
      <c r="B120" s="76"/>
      <c r="C120" s="77"/>
      <c r="D120" s="77"/>
      <c r="E120" s="77"/>
      <c r="F120" s="77"/>
      <c r="G120" s="76"/>
      <c r="H120" s="212" t="str">
        <f t="shared" si="4"/>
        <v/>
      </c>
      <c r="I120" s="199" t="str">
        <f t="shared" si="5"/>
        <v/>
      </c>
      <c r="J120" s="199" t="str">
        <f t="shared" si="6"/>
        <v/>
      </c>
      <c r="K120" s="199" t="str">
        <f t="shared" si="7"/>
        <v/>
      </c>
      <c r="L120" s="199" t="str">
        <f t="shared" si="8"/>
        <v/>
      </c>
      <c r="M120" s="199" t="str">
        <f t="shared" si="9"/>
        <v/>
      </c>
      <c r="N120" s="199" t="str">
        <f t="shared" si="10"/>
        <v/>
      </c>
      <c r="O120" s="199" t="str">
        <f t="shared" si="11"/>
        <v/>
      </c>
      <c r="P120" s="199" t="str">
        <f t="shared" si="12"/>
        <v/>
      </c>
      <c r="Q120" s="199">
        <f t="shared" si="13"/>
        <v>0</v>
      </c>
      <c r="R120" s="606"/>
      <c r="S120" s="199">
        <f>+IFERROR(MIN(R120*(1+MTR!$C$28),P120+Q120*MTR!$C$35),0)</f>
        <v>0</v>
      </c>
      <c r="U120" s="199" t="str">
        <f t="shared" si="14"/>
        <v/>
      </c>
      <c r="V120" s="199" t="str">
        <f t="shared" si="15"/>
        <v/>
      </c>
      <c r="W120" s="199" t="str">
        <f t="shared" si="16"/>
        <v/>
      </c>
      <c r="X120" s="199" t="str">
        <f t="shared" si="17"/>
        <v/>
      </c>
      <c r="Y120" s="199" t="str">
        <f t="shared" si="18"/>
        <v/>
      </c>
      <c r="Z120" s="199" t="str">
        <f t="shared" si="19"/>
        <v/>
      </c>
      <c r="AA120" s="199" t="str">
        <f t="shared" si="20"/>
        <v/>
      </c>
      <c r="AB120" s="199" t="str">
        <f t="shared" si="21"/>
        <v/>
      </c>
      <c r="AC120" s="199">
        <f t="shared" si="22"/>
        <v>0</v>
      </c>
      <c r="AD120" s="606"/>
      <c r="AE120" s="199">
        <f>+IFERROR(MIN(AD120*(1+MTR!$C$28)*(1+MTR!$D$28),AB120+AC120*MTR!$D$35),0)</f>
        <v>0</v>
      </c>
      <c r="AG120" s="199" t="str">
        <f t="shared" si="103"/>
        <v/>
      </c>
      <c r="AH120" s="199" t="str">
        <f t="shared" si="95"/>
        <v/>
      </c>
      <c r="AI120" s="199" t="str">
        <f t="shared" si="96"/>
        <v/>
      </c>
      <c r="AJ120" s="199" t="str">
        <f t="shared" si="97"/>
        <v/>
      </c>
      <c r="AK120" s="199" t="str">
        <f t="shared" si="98"/>
        <v/>
      </c>
      <c r="AL120" s="199" t="str">
        <f t="shared" si="99"/>
        <v/>
      </c>
      <c r="AM120" s="199" t="str">
        <f t="shared" si="100"/>
        <v/>
      </c>
      <c r="AN120" s="199" t="str">
        <f t="shared" si="101"/>
        <v/>
      </c>
      <c r="AO120" s="199">
        <f t="shared" si="102"/>
        <v>0</v>
      </c>
      <c r="AP120" s="606"/>
      <c r="AQ120" s="199">
        <f>+IFERROR(MIN(AP120*(1+MTR!$E$28)*(1+MTR!$D$28),IF(C120&lt;2018,AN120+AO120*MTR!$D$35,AN120+AO120*MTR!$E$36)),0)</f>
        <v>0</v>
      </c>
      <c r="AS120" s="199" t="str">
        <f t="shared" si="94"/>
        <v/>
      </c>
      <c r="AT120" s="199" t="str">
        <f t="shared" si="108"/>
        <v/>
      </c>
      <c r="AU120" s="199" t="str">
        <f t="shared" si="104"/>
        <v/>
      </c>
      <c r="AV120" s="199" t="str">
        <f t="shared" si="109"/>
        <v/>
      </c>
      <c r="AW120" s="199" t="str">
        <f t="shared" si="105"/>
        <v/>
      </c>
      <c r="AX120" s="199" t="str">
        <f t="shared" si="106"/>
        <v/>
      </c>
      <c r="AY120" s="199" t="str">
        <f t="shared" si="107"/>
        <v/>
      </c>
      <c r="AZ120" s="199" t="str">
        <f t="shared" si="110"/>
        <v/>
      </c>
      <c r="BA120" s="199">
        <f t="shared" si="111"/>
        <v>0</v>
      </c>
      <c r="BB120" s="606"/>
      <c r="BC120" s="199">
        <f>+IFERROR(MIN(BB120*(1+MTR!$E$28)*(1+MTR!$F$28),IF(C120&lt;2018,AZ120+BA120*MTR!$D$35,AZ120+BA120*MTR!$E$36)),0)</f>
        <v>0</v>
      </c>
      <c r="BD120" s="190"/>
      <c r="BE120" s="608"/>
      <c r="BF120" s="190"/>
      <c r="BG120" s="190"/>
      <c r="BH120" s="190"/>
    </row>
    <row r="121" spans="1:60" s="179" customFormat="1">
      <c r="A121" s="607"/>
      <c r="B121" s="76"/>
      <c r="C121" s="77"/>
      <c r="D121" s="77"/>
      <c r="E121" s="77"/>
      <c r="F121" s="77"/>
      <c r="G121" s="76"/>
      <c r="H121" s="212" t="str">
        <f t="shared" si="4"/>
        <v/>
      </c>
      <c r="I121" s="199" t="str">
        <f t="shared" si="5"/>
        <v/>
      </c>
      <c r="J121" s="199" t="str">
        <f t="shared" si="6"/>
        <v/>
      </c>
      <c r="K121" s="199" t="str">
        <f t="shared" si="7"/>
        <v/>
      </c>
      <c r="L121" s="199" t="str">
        <f t="shared" si="8"/>
        <v/>
      </c>
      <c r="M121" s="199" t="str">
        <f t="shared" si="9"/>
        <v/>
      </c>
      <c r="N121" s="199" t="str">
        <f t="shared" si="10"/>
        <v/>
      </c>
      <c r="O121" s="199" t="str">
        <f t="shared" si="11"/>
        <v/>
      </c>
      <c r="P121" s="199" t="str">
        <f t="shared" si="12"/>
        <v/>
      </c>
      <c r="Q121" s="199">
        <f t="shared" si="13"/>
        <v>0</v>
      </c>
      <c r="R121" s="606"/>
      <c r="S121" s="199">
        <f>+IFERROR(MIN(R121*(1+MTR!$C$28),P121+Q121*MTR!$C$35),0)</f>
        <v>0</v>
      </c>
      <c r="U121" s="199" t="str">
        <f t="shared" si="14"/>
        <v/>
      </c>
      <c r="V121" s="199" t="str">
        <f t="shared" si="15"/>
        <v/>
      </c>
      <c r="W121" s="199" t="str">
        <f t="shared" si="16"/>
        <v/>
      </c>
      <c r="X121" s="199" t="str">
        <f t="shared" si="17"/>
        <v/>
      </c>
      <c r="Y121" s="199" t="str">
        <f t="shared" si="18"/>
        <v/>
      </c>
      <c r="Z121" s="199" t="str">
        <f t="shared" si="19"/>
        <v/>
      </c>
      <c r="AA121" s="199" t="str">
        <f t="shared" si="20"/>
        <v/>
      </c>
      <c r="AB121" s="199" t="str">
        <f t="shared" si="21"/>
        <v/>
      </c>
      <c r="AC121" s="199">
        <f t="shared" si="22"/>
        <v>0</v>
      </c>
      <c r="AD121" s="606"/>
      <c r="AE121" s="199">
        <f>+IFERROR(MIN(AD121*(1+MTR!$C$28)*(1+MTR!$D$28),AB121+AC121*MTR!$D$35),0)</f>
        <v>0</v>
      </c>
      <c r="AG121" s="199" t="str">
        <f t="shared" si="103"/>
        <v/>
      </c>
      <c r="AH121" s="199" t="str">
        <f t="shared" si="95"/>
        <v/>
      </c>
      <c r="AI121" s="199" t="str">
        <f t="shared" si="96"/>
        <v/>
      </c>
      <c r="AJ121" s="199" t="str">
        <f t="shared" si="97"/>
        <v/>
      </c>
      <c r="AK121" s="199" t="str">
        <f t="shared" si="98"/>
        <v/>
      </c>
      <c r="AL121" s="199" t="str">
        <f t="shared" si="99"/>
        <v/>
      </c>
      <c r="AM121" s="199" t="str">
        <f t="shared" si="100"/>
        <v/>
      </c>
      <c r="AN121" s="199" t="str">
        <f t="shared" si="101"/>
        <v/>
      </c>
      <c r="AO121" s="199">
        <f t="shared" si="102"/>
        <v>0</v>
      </c>
      <c r="AP121" s="606"/>
      <c r="AQ121" s="199">
        <f>+IFERROR(MIN(AP121*(1+MTR!$E$28)*(1+MTR!$D$28),IF(C121&lt;2018,AN121+AO121*MTR!$D$35,AN121+AO121*MTR!$E$36)),0)</f>
        <v>0</v>
      </c>
      <c r="AS121" s="199" t="str">
        <f t="shared" si="94"/>
        <v/>
      </c>
      <c r="AT121" s="199" t="str">
        <f t="shared" si="108"/>
        <v/>
      </c>
      <c r="AU121" s="199" t="str">
        <f t="shared" si="104"/>
        <v/>
      </c>
      <c r="AV121" s="199" t="str">
        <f t="shared" si="109"/>
        <v/>
      </c>
      <c r="AW121" s="199" t="str">
        <f t="shared" si="105"/>
        <v/>
      </c>
      <c r="AX121" s="199" t="str">
        <f t="shared" si="106"/>
        <v/>
      </c>
      <c r="AY121" s="199" t="str">
        <f t="shared" si="107"/>
        <v/>
      </c>
      <c r="AZ121" s="199" t="str">
        <f t="shared" si="110"/>
        <v/>
      </c>
      <c r="BA121" s="199">
        <f t="shared" si="111"/>
        <v>0</v>
      </c>
      <c r="BB121" s="606"/>
      <c r="BC121" s="199">
        <f>+IFERROR(MIN(BB121*(1+MTR!$E$28)*(1+MTR!$F$28),IF(C121&lt;2018,AZ121+BA121*MTR!$D$35,AZ121+BA121*MTR!$E$36)),0)</f>
        <v>0</v>
      </c>
      <c r="BD121" s="190"/>
      <c r="BE121" s="608"/>
      <c r="BF121" s="190"/>
      <c r="BG121" s="190"/>
      <c r="BH121" s="190"/>
    </row>
    <row r="122" spans="1:60" s="179" customFormat="1">
      <c r="A122" s="607"/>
      <c r="B122" s="76"/>
      <c r="C122" s="77"/>
      <c r="D122" s="77"/>
      <c r="E122" s="77"/>
      <c r="F122" s="77"/>
      <c r="G122" s="76"/>
      <c r="H122" s="212" t="str">
        <f t="shared" si="4"/>
        <v/>
      </c>
      <c r="I122" s="199" t="str">
        <f t="shared" si="5"/>
        <v/>
      </c>
      <c r="J122" s="199" t="str">
        <f t="shared" si="6"/>
        <v/>
      </c>
      <c r="K122" s="199" t="str">
        <f t="shared" si="7"/>
        <v/>
      </c>
      <c r="L122" s="199" t="str">
        <f t="shared" si="8"/>
        <v/>
      </c>
      <c r="M122" s="199" t="str">
        <f t="shared" si="9"/>
        <v/>
      </c>
      <c r="N122" s="199" t="str">
        <f t="shared" si="10"/>
        <v/>
      </c>
      <c r="O122" s="199" t="str">
        <f t="shared" si="11"/>
        <v/>
      </c>
      <c r="P122" s="199" t="str">
        <f t="shared" si="12"/>
        <v/>
      </c>
      <c r="Q122" s="199">
        <f t="shared" si="13"/>
        <v>0</v>
      </c>
      <c r="R122" s="606"/>
      <c r="S122" s="199">
        <f>+IFERROR(MIN(R122*(1+MTR!$C$28),P122+Q122*MTR!$C$35),0)</f>
        <v>0</v>
      </c>
      <c r="U122" s="199" t="str">
        <f t="shared" si="14"/>
        <v/>
      </c>
      <c r="V122" s="199" t="str">
        <f t="shared" si="15"/>
        <v/>
      </c>
      <c r="W122" s="199" t="str">
        <f t="shared" si="16"/>
        <v/>
      </c>
      <c r="X122" s="199" t="str">
        <f t="shared" si="17"/>
        <v/>
      </c>
      <c r="Y122" s="199" t="str">
        <f t="shared" si="18"/>
        <v/>
      </c>
      <c r="Z122" s="199" t="str">
        <f t="shared" si="19"/>
        <v/>
      </c>
      <c r="AA122" s="199" t="str">
        <f t="shared" si="20"/>
        <v/>
      </c>
      <c r="AB122" s="199" t="str">
        <f t="shared" si="21"/>
        <v/>
      </c>
      <c r="AC122" s="199">
        <f t="shared" si="22"/>
        <v>0</v>
      </c>
      <c r="AD122" s="606"/>
      <c r="AE122" s="199">
        <f>+IFERROR(MIN(AD122*(1+MTR!$C$28)*(1+MTR!$D$28),AB122+AC122*MTR!$D$35),0)</f>
        <v>0</v>
      </c>
      <c r="AG122" s="199" t="str">
        <f t="shared" si="103"/>
        <v/>
      </c>
      <c r="AH122" s="199" t="str">
        <f t="shared" si="95"/>
        <v/>
      </c>
      <c r="AI122" s="199" t="str">
        <f t="shared" si="96"/>
        <v/>
      </c>
      <c r="AJ122" s="199" t="str">
        <f t="shared" si="97"/>
        <v/>
      </c>
      <c r="AK122" s="199" t="str">
        <f t="shared" si="98"/>
        <v/>
      </c>
      <c r="AL122" s="199" t="str">
        <f t="shared" si="99"/>
        <v/>
      </c>
      <c r="AM122" s="199" t="str">
        <f t="shared" si="100"/>
        <v/>
      </c>
      <c r="AN122" s="199" t="str">
        <f t="shared" si="101"/>
        <v/>
      </c>
      <c r="AO122" s="199">
        <f t="shared" si="102"/>
        <v>0</v>
      </c>
      <c r="AP122" s="606"/>
      <c r="AQ122" s="199">
        <f>+IFERROR(MIN(AP122*(1+MTR!$E$28)*(1+MTR!$D$28),IF(C122&lt;2018,AN122+AO122*MTR!$D$35,AN122+AO122*MTR!$E$36)),0)</f>
        <v>0</v>
      </c>
      <c r="AS122" s="199" t="str">
        <f t="shared" si="94"/>
        <v/>
      </c>
      <c r="AT122" s="199" t="str">
        <f t="shared" si="108"/>
        <v/>
      </c>
      <c r="AU122" s="199" t="str">
        <f t="shared" si="104"/>
        <v/>
      </c>
      <c r="AV122" s="199" t="str">
        <f t="shared" si="109"/>
        <v/>
      </c>
      <c r="AW122" s="199" t="str">
        <f t="shared" si="105"/>
        <v/>
      </c>
      <c r="AX122" s="199" t="str">
        <f t="shared" si="106"/>
        <v/>
      </c>
      <c r="AY122" s="199" t="str">
        <f t="shared" si="107"/>
        <v/>
      </c>
      <c r="AZ122" s="199" t="str">
        <f t="shared" si="110"/>
        <v/>
      </c>
      <c r="BA122" s="199">
        <f t="shared" si="111"/>
        <v>0</v>
      </c>
      <c r="BB122" s="606"/>
      <c r="BC122" s="199">
        <f>+IFERROR(MIN(BB122*(1+MTR!$E$28)*(1+MTR!$F$28),IF(C122&lt;2018,AZ122+BA122*MTR!$D$35,AZ122+BA122*MTR!$E$36)),0)</f>
        <v>0</v>
      </c>
      <c r="BD122" s="190"/>
      <c r="BE122" s="608"/>
      <c r="BF122" s="190"/>
      <c r="BG122" s="190"/>
      <c r="BH122" s="190"/>
    </row>
    <row r="123" spans="1:60" s="179" customFormat="1">
      <c r="A123" s="607"/>
      <c r="B123" s="76"/>
      <c r="C123" s="77"/>
      <c r="D123" s="77"/>
      <c r="E123" s="77"/>
      <c r="F123" s="77"/>
      <c r="G123" s="76"/>
      <c r="H123" s="212" t="str">
        <f t="shared" si="4"/>
        <v/>
      </c>
      <c r="I123" s="199" t="str">
        <f t="shared" si="5"/>
        <v/>
      </c>
      <c r="J123" s="199" t="str">
        <f t="shared" si="6"/>
        <v/>
      </c>
      <c r="K123" s="199" t="str">
        <f t="shared" si="7"/>
        <v/>
      </c>
      <c r="L123" s="199" t="str">
        <f t="shared" si="8"/>
        <v/>
      </c>
      <c r="M123" s="199" t="str">
        <f t="shared" si="9"/>
        <v/>
      </c>
      <c r="N123" s="199" t="str">
        <f t="shared" si="10"/>
        <v/>
      </c>
      <c r="O123" s="199" t="str">
        <f t="shared" si="11"/>
        <v/>
      </c>
      <c r="P123" s="199" t="str">
        <f t="shared" si="12"/>
        <v/>
      </c>
      <c r="Q123" s="199">
        <f t="shared" si="13"/>
        <v>0</v>
      </c>
      <c r="R123" s="606"/>
      <c r="S123" s="199">
        <f>+IFERROR(MIN(R123*(1+MTR!$C$28),P123+Q123*MTR!$C$35),0)</f>
        <v>0</v>
      </c>
      <c r="U123" s="199" t="str">
        <f t="shared" si="14"/>
        <v/>
      </c>
      <c r="V123" s="199" t="str">
        <f t="shared" si="15"/>
        <v/>
      </c>
      <c r="W123" s="199" t="str">
        <f t="shared" si="16"/>
        <v/>
      </c>
      <c r="X123" s="199" t="str">
        <f t="shared" si="17"/>
        <v/>
      </c>
      <c r="Y123" s="199" t="str">
        <f t="shared" si="18"/>
        <v/>
      </c>
      <c r="Z123" s="199" t="str">
        <f t="shared" si="19"/>
        <v/>
      </c>
      <c r="AA123" s="199" t="str">
        <f t="shared" si="20"/>
        <v/>
      </c>
      <c r="AB123" s="199" t="str">
        <f t="shared" si="21"/>
        <v/>
      </c>
      <c r="AC123" s="199">
        <f t="shared" si="22"/>
        <v>0</v>
      </c>
      <c r="AD123" s="606"/>
      <c r="AE123" s="199">
        <f>+IFERROR(MIN(AD123*(1+MTR!$C$28)*(1+MTR!$D$28),AB123+AC123*MTR!$D$35),0)</f>
        <v>0</v>
      </c>
      <c r="AG123" s="199" t="str">
        <f t="shared" si="103"/>
        <v/>
      </c>
      <c r="AH123" s="199" t="str">
        <f t="shared" si="95"/>
        <v/>
      </c>
      <c r="AI123" s="199" t="str">
        <f t="shared" si="96"/>
        <v/>
      </c>
      <c r="AJ123" s="199" t="str">
        <f t="shared" si="97"/>
        <v/>
      </c>
      <c r="AK123" s="199" t="str">
        <f t="shared" si="98"/>
        <v/>
      </c>
      <c r="AL123" s="199" t="str">
        <f t="shared" si="99"/>
        <v/>
      </c>
      <c r="AM123" s="199" t="str">
        <f t="shared" si="100"/>
        <v/>
      </c>
      <c r="AN123" s="199" t="str">
        <f t="shared" si="101"/>
        <v/>
      </c>
      <c r="AO123" s="199">
        <f t="shared" si="102"/>
        <v>0</v>
      </c>
      <c r="AP123" s="606"/>
      <c r="AQ123" s="199">
        <f>+IFERROR(MIN(AP123*(1+MTR!$E$28)*(1+MTR!$D$28),IF(C123&lt;2018,AN123+AO123*MTR!$D$35,AN123+AO123*MTR!$E$36)),0)</f>
        <v>0</v>
      </c>
      <c r="AS123" s="199" t="str">
        <f t="shared" si="94"/>
        <v/>
      </c>
      <c r="AT123" s="199" t="str">
        <f t="shared" si="108"/>
        <v/>
      </c>
      <c r="AU123" s="199" t="str">
        <f t="shared" si="104"/>
        <v/>
      </c>
      <c r="AV123" s="199" t="str">
        <f t="shared" si="109"/>
        <v/>
      </c>
      <c r="AW123" s="199" t="str">
        <f t="shared" si="105"/>
        <v/>
      </c>
      <c r="AX123" s="199" t="str">
        <f t="shared" si="106"/>
        <v/>
      </c>
      <c r="AY123" s="199" t="str">
        <f t="shared" si="107"/>
        <v/>
      </c>
      <c r="AZ123" s="199" t="str">
        <f t="shared" si="110"/>
        <v/>
      </c>
      <c r="BA123" s="199">
        <f t="shared" si="111"/>
        <v>0</v>
      </c>
      <c r="BB123" s="606"/>
      <c r="BC123" s="199">
        <f>+IFERROR(MIN(BB123*(1+MTR!$E$28)*(1+MTR!$F$28),IF(C123&lt;2018,AZ123+BA123*MTR!$D$35,AZ123+BA123*MTR!$E$36)),0)</f>
        <v>0</v>
      </c>
      <c r="BD123" s="190"/>
      <c r="BE123" s="608"/>
      <c r="BF123" s="190"/>
      <c r="BG123" s="190"/>
      <c r="BH123" s="190"/>
    </row>
    <row r="124" spans="1:60" s="179" customFormat="1">
      <c r="A124" s="607"/>
      <c r="B124" s="76"/>
      <c r="C124" s="77"/>
      <c r="D124" s="77"/>
      <c r="E124" s="77"/>
      <c r="F124" s="77"/>
      <c r="G124" s="76"/>
      <c r="H124" s="212" t="str">
        <f t="shared" si="4"/>
        <v/>
      </c>
      <c r="I124" s="199" t="str">
        <f t="shared" si="5"/>
        <v/>
      </c>
      <c r="J124" s="199" t="str">
        <f t="shared" si="6"/>
        <v/>
      </c>
      <c r="K124" s="199" t="str">
        <f t="shared" si="7"/>
        <v/>
      </c>
      <c r="L124" s="199" t="str">
        <f t="shared" si="8"/>
        <v/>
      </c>
      <c r="M124" s="199" t="str">
        <f t="shared" si="9"/>
        <v/>
      </c>
      <c r="N124" s="199" t="str">
        <f t="shared" si="10"/>
        <v/>
      </c>
      <c r="O124" s="199" t="str">
        <f t="shared" si="11"/>
        <v/>
      </c>
      <c r="P124" s="199" t="str">
        <f t="shared" si="12"/>
        <v/>
      </c>
      <c r="Q124" s="199">
        <f t="shared" si="13"/>
        <v>0</v>
      </c>
      <c r="R124" s="606"/>
      <c r="S124" s="199">
        <f>+IFERROR(MIN(R124*(1+MTR!$C$28),P124+Q124*MTR!$C$35),0)</f>
        <v>0</v>
      </c>
      <c r="U124" s="199" t="str">
        <f t="shared" si="14"/>
        <v/>
      </c>
      <c r="V124" s="199" t="str">
        <f t="shared" si="15"/>
        <v/>
      </c>
      <c r="W124" s="199" t="str">
        <f t="shared" si="16"/>
        <v/>
      </c>
      <c r="X124" s="199" t="str">
        <f t="shared" si="17"/>
        <v/>
      </c>
      <c r="Y124" s="199" t="str">
        <f t="shared" si="18"/>
        <v/>
      </c>
      <c r="Z124" s="199" t="str">
        <f t="shared" si="19"/>
        <v/>
      </c>
      <c r="AA124" s="199" t="str">
        <f t="shared" si="20"/>
        <v/>
      </c>
      <c r="AB124" s="199" t="str">
        <f t="shared" si="21"/>
        <v/>
      </c>
      <c r="AC124" s="199">
        <f t="shared" si="22"/>
        <v>0</v>
      </c>
      <c r="AD124" s="606"/>
      <c r="AE124" s="199">
        <f>+IFERROR(MIN(AD124*(1+MTR!$C$28)*(1+MTR!$D$28),AB124+AC124*MTR!$D$35),0)</f>
        <v>0</v>
      </c>
      <c r="AG124" s="199" t="str">
        <f t="shared" si="103"/>
        <v/>
      </c>
      <c r="AH124" s="199" t="str">
        <f t="shared" si="95"/>
        <v/>
      </c>
      <c r="AI124" s="199" t="str">
        <f t="shared" si="96"/>
        <v/>
      </c>
      <c r="AJ124" s="199" t="str">
        <f t="shared" si="97"/>
        <v/>
      </c>
      <c r="AK124" s="199" t="str">
        <f t="shared" si="98"/>
        <v/>
      </c>
      <c r="AL124" s="199" t="str">
        <f t="shared" si="99"/>
        <v/>
      </c>
      <c r="AM124" s="199" t="str">
        <f t="shared" si="100"/>
        <v/>
      </c>
      <c r="AN124" s="199" t="str">
        <f t="shared" si="101"/>
        <v/>
      </c>
      <c r="AO124" s="199">
        <f t="shared" si="102"/>
        <v>0</v>
      </c>
      <c r="AP124" s="606"/>
      <c r="AQ124" s="199">
        <f>+IFERROR(MIN(AP124*(1+MTR!$E$28)*(1+MTR!$D$28),IF(C124&lt;2018,AN124+AO124*MTR!$D$35,AN124+AO124*MTR!$E$36)),0)</f>
        <v>0</v>
      </c>
      <c r="AS124" s="199" t="str">
        <f t="shared" si="94"/>
        <v/>
      </c>
      <c r="AT124" s="199" t="str">
        <f t="shared" si="108"/>
        <v/>
      </c>
      <c r="AU124" s="199" t="str">
        <f t="shared" si="104"/>
        <v/>
      </c>
      <c r="AV124" s="199" t="str">
        <f t="shared" si="109"/>
        <v/>
      </c>
      <c r="AW124" s="199" t="str">
        <f t="shared" si="105"/>
        <v/>
      </c>
      <c r="AX124" s="199" t="str">
        <f t="shared" si="106"/>
        <v/>
      </c>
      <c r="AY124" s="199" t="str">
        <f t="shared" si="107"/>
        <v/>
      </c>
      <c r="AZ124" s="199" t="str">
        <f t="shared" si="110"/>
        <v/>
      </c>
      <c r="BA124" s="199">
        <f t="shared" si="111"/>
        <v>0</v>
      </c>
      <c r="BB124" s="606"/>
      <c r="BC124" s="199">
        <f>+IFERROR(MIN(BB124*(1+MTR!$E$28)*(1+MTR!$F$28),IF(C124&lt;2018,AZ124+BA124*MTR!$D$35,AZ124+BA124*MTR!$E$36)),0)</f>
        <v>0</v>
      </c>
      <c r="BD124" s="190"/>
      <c r="BE124" s="608"/>
      <c r="BF124" s="190"/>
      <c r="BG124" s="190"/>
      <c r="BH124" s="190"/>
    </row>
    <row r="125" spans="1:60" s="179" customFormat="1">
      <c r="A125" s="607"/>
      <c r="B125" s="76"/>
      <c r="C125" s="77"/>
      <c r="D125" s="77"/>
      <c r="E125" s="77"/>
      <c r="F125" s="77"/>
      <c r="G125" s="76"/>
      <c r="H125" s="212" t="str">
        <f t="shared" si="4"/>
        <v/>
      </c>
      <c r="I125" s="199" t="str">
        <f t="shared" si="5"/>
        <v/>
      </c>
      <c r="J125" s="199" t="str">
        <f t="shared" si="6"/>
        <v/>
      </c>
      <c r="K125" s="199" t="str">
        <f t="shared" si="7"/>
        <v/>
      </c>
      <c r="L125" s="199" t="str">
        <f t="shared" si="8"/>
        <v/>
      </c>
      <c r="M125" s="199" t="str">
        <f t="shared" si="9"/>
        <v/>
      </c>
      <c r="N125" s="199" t="str">
        <f t="shared" si="10"/>
        <v/>
      </c>
      <c r="O125" s="199" t="str">
        <f t="shared" si="11"/>
        <v/>
      </c>
      <c r="P125" s="199" t="str">
        <f t="shared" si="12"/>
        <v/>
      </c>
      <c r="Q125" s="199">
        <f t="shared" si="13"/>
        <v>0</v>
      </c>
      <c r="R125" s="606"/>
      <c r="S125" s="199">
        <f>+IFERROR(MIN(R125*(1+MTR!$C$28),P125+Q125*MTR!$C$35),0)</f>
        <v>0</v>
      </c>
      <c r="U125" s="199" t="str">
        <f t="shared" si="14"/>
        <v/>
      </c>
      <c r="V125" s="199" t="str">
        <f t="shared" si="15"/>
        <v/>
      </c>
      <c r="W125" s="199" t="str">
        <f t="shared" si="16"/>
        <v/>
      </c>
      <c r="X125" s="199" t="str">
        <f t="shared" si="17"/>
        <v/>
      </c>
      <c r="Y125" s="199" t="str">
        <f t="shared" si="18"/>
        <v/>
      </c>
      <c r="Z125" s="199" t="str">
        <f t="shared" si="19"/>
        <v/>
      </c>
      <c r="AA125" s="199" t="str">
        <f t="shared" si="20"/>
        <v/>
      </c>
      <c r="AB125" s="199" t="str">
        <f t="shared" si="21"/>
        <v/>
      </c>
      <c r="AC125" s="199">
        <f t="shared" si="22"/>
        <v>0</v>
      </c>
      <c r="AD125" s="606"/>
      <c r="AE125" s="199">
        <f>+IFERROR(MIN(AD125*(1+MTR!$C$28)*(1+MTR!$D$28),AB125+AC125*MTR!$D$35),0)</f>
        <v>0</v>
      </c>
      <c r="AG125" s="199" t="str">
        <f t="shared" si="103"/>
        <v/>
      </c>
      <c r="AH125" s="199" t="str">
        <f t="shared" si="95"/>
        <v/>
      </c>
      <c r="AI125" s="199" t="str">
        <f t="shared" si="96"/>
        <v/>
      </c>
      <c r="AJ125" s="199" t="str">
        <f t="shared" si="97"/>
        <v/>
      </c>
      <c r="AK125" s="199" t="str">
        <f t="shared" si="98"/>
        <v/>
      </c>
      <c r="AL125" s="199" t="str">
        <f t="shared" si="99"/>
        <v/>
      </c>
      <c r="AM125" s="199" t="str">
        <f t="shared" si="100"/>
        <v/>
      </c>
      <c r="AN125" s="199" t="str">
        <f t="shared" si="101"/>
        <v/>
      </c>
      <c r="AO125" s="199">
        <f t="shared" si="102"/>
        <v>0</v>
      </c>
      <c r="AP125" s="606"/>
      <c r="AQ125" s="199">
        <f>+IFERROR(MIN(AP125*(1+MTR!$E$28)*(1+MTR!$D$28),IF(C125&lt;2018,AN125+AO125*MTR!$D$35,AN125+AO125*MTR!$E$36)),0)</f>
        <v>0</v>
      </c>
      <c r="AS125" s="199" t="str">
        <f t="shared" si="94"/>
        <v/>
      </c>
      <c r="AT125" s="199" t="str">
        <f t="shared" si="108"/>
        <v/>
      </c>
      <c r="AU125" s="199" t="str">
        <f t="shared" si="104"/>
        <v/>
      </c>
      <c r="AV125" s="199" t="str">
        <f t="shared" si="109"/>
        <v/>
      </c>
      <c r="AW125" s="199" t="str">
        <f t="shared" si="105"/>
        <v/>
      </c>
      <c r="AX125" s="199" t="str">
        <f t="shared" si="106"/>
        <v/>
      </c>
      <c r="AY125" s="199" t="str">
        <f t="shared" si="107"/>
        <v/>
      </c>
      <c r="AZ125" s="199" t="str">
        <f t="shared" si="110"/>
        <v/>
      </c>
      <c r="BA125" s="199">
        <f t="shared" si="111"/>
        <v>0</v>
      </c>
      <c r="BB125" s="606"/>
      <c r="BC125" s="199">
        <f>+IFERROR(MIN(BB125*(1+MTR!$E$28)*(1+MTR!$F$28),IF(C125&lt;2018,AZ125+BA125*MTR!$D$35,AZ125+BA125*MTR!$E$36)),0)</f>
        <v>0</v>
      </c>
      <c r="BD125" s="190"/>
      <c r="BE125" s="608"/>
      <c r="BF125" s="190"/>
      <c r="BG125" s="190"/>
      <c r="BH125" s="190"/>
    </row>
    <row r="126" spans="1:60" s="179" customFormat="1">
      <c r="A126" s="607"/>
      <c r="B126" s="76"/>
      <c r="C126" s="77"/>
      <c r="D126" s="77"/>
      <c r="E126" s="77"/>
      <c r="F126" s="77"/>
      <c r="G126" s="76"/>
      <c r="H126" s="212" t="str">
        <f t="shared" si="4"/>
        <v/>
      </c>
      <c r="I126" s="199" t="str">
        <f t="shared" si="5"/>
        <v/>
      </c>
      <c r="J126" s="199" t="str">
        <f t="shared" si="6"/>
        <v/>
      </c>
      <c r="K126" s="199" t="str">
        <f t="shared" si="7"/>
        <v/>
      </c>
      <c r="L126" s="199" t="str">
        <f t="shared" si="8"/>
        <v/>
      </c>
      <c r="M126" s="199" t="str">
        <f t="shared" si="9"/>
        <v/>
      </c>
      <c r="N126" s="199" t="str">
        <f t="shared" si="10"/>
        <v/>
      </c>
      <c r="O126" s="199" t="str">
        <f t="shared" si="11"/>
        <v/>
      </c>
      <c r="P126" s="199" t="str">
        <f t="shared" si="12"/>
        <v/>
      </c>
      <c r="Q126" s="199">
        <f t="shared" si="13"/>
        <v>0</v>
      </c>
      <c r="R126" s="606"/>
      <c r="S126" s="199">
        <f>+IFERROR(MIN(R126*(1+MTR!$C$28),P126+Q126*MTR!$C$35),0)</f>
        <v>0</v>
      </c>
      <c r="U126" s="199" t="str">
        <f t="shared" si="14"/>
        <v/>
      </c>
      <c r="V126" s="199" t="str">
        <f t="shared" si="15"/>
        <v/>
      </c>
      <c r="W126" s="199" t="str">
        <f t="shared" si="16"/>
        <v/>
      </c>
      <c r="X126" s="199" t="str">
        <f t="shared" si="17"/>
        <v/>
      </c>
      <c r="Y126" s="199" t="str">
        <f t="shared" si="18"/>
        <v/>
      </c>
      <c r="Z126" s="199" t="str">
        <f t="shared" si="19"/>
        <v/>
      </c>
      <c r="AA126" s="199" t="str">
        <f t="shared" si="20"/>
        <v/>
      </c>
      <c r="AB126" s="199" t="str">
        <f t="shared" si="21"/>
        <v/>
      </c>
      <c r="AC126" s="199">
        <f t="shared" si="22"/>
        <v>0</v>
      </c>
      <c r="AD126" s="606"/>
      <c r="AE126" s="199">
        <f>+IFERROR(MIN(AD126*(1+MTR!$C$28)*(1+MTR!$D$28),AB126+AC126*MTR!$D$35),0)</f>
        <v>0</v>
      </c>
      <c r="AG126" s="199" t="str">
        <f t="shared" si="103"/>
        <v/>
      </c>
      <c r="AH126" s="199" t="str">
        <f t="shared" si="95"/>
        <v/>
      </c>
      <c r="AI126" s="199" t="str">
        <f t="shared" si="96"/>
        <v/>
      </c>
      <c r="AJ126" s="199" t="str">
        <f t="shared" si="97"/>
        <v/>
      </c>
      <c r="AK126" s="199" t="str">
        <f t="shared" si="98"/>
        <v/>
      </c>
      <c r="AL126" s="199" t="str">
        <f t="shared" si="99"/>
        <v/>
      </c>
      <c r="AM126" s="199" t="str">
        <f t="shared" si="100"/>
        <v/>
      </c>
      <c r="AN126" s="199" t="str">
        <f t="shared" si="101"/>
        <v/>
      </c>
      <c r="AO126" s="199">
        <f t="shared" si="102"/>
        <v>0</v>
      </c>
      <c r="AP126" s="606"/>
      <c r="AQ126" s="199">
        <f>+IFERROR(MIN(AP126*(1+MTR!$E$28)*(1+MTR!$D$28),IF(C126&lt;2018,AN126+AO126*MTR!$D$35,AN126+AO126*MTR!$E$36)),0)</f>
        <v>0</v>
      </c>
      <c r="AS126" s="199" t="str">
        <f t="shared" si="94"/>
        <v/>
      </c>
      <c r="AT126" s="199" t="str">
        <f t="shared" si="108"/>
        <v/>
      </c>
      <c r="AU126" s="199" t="str">
        <f t="shared" si="104"/>
        <v/>
      </c>
      <c r="AV126" s="199" t="str">
        <f t="shared" si="109"/>
        <v/>
      </c>
      <c r="AW126" s="199" t="str">
        <f t="shared" si="105"/>
        <v/>
      </c>
      <c r="AX126" s="199" t="str">
        <f t="shared" si="106"/>
        <v/>
      </c>
      <c r="AY126" s="199" t="str">
        <f t="shared" si="107"/>
        <v/>
      </c>
      <c r="AZ126" s="199" t="str">
        <f t="shared" si="110"/>
        <v/>
      </c>
      <c r="BA126" s="199">
        <f t="shared" si="111"/>
        <v>0</v>
      </c>
      <c r="BB126" s="606"/>
      <c r="BC126" s="199">
        <f>+IFERROR(MIN(BB126*(1+MTR!$E$28)*(1+MTR!$F$28),IF(C126&lt;2018,AZ126+BA126*MTR!$D$35,AZ126+BA126*MTR!$E$36)),0)</f>
        <v>0</v>
      </c>
      <c r="BD126" s="190"/>
      <c r="BE126" s="608"/>
      <c r="BF126" s="190"/>
      <c r="BG126" s="190"/>
      <c r="BH126" s="190"/>
    </row>
    <row r="127" spans="1:60" s="179" customFormat="1">
      <c r="A127" s="607"/>
      <c r="B127" s="76"/>
      <c r="C127" s="77"/>
      <c r="D127" s="77"/>
      <c r="E127" s="77"/>
      <c r="F127" s="77"/>
      <c r="G127" s="76"/>
      <c r="H127" s="212" t="str">
        <f t="shared" si="4"/>
        <v/>
      </c>
      <c r="I127" s="199" t="str">
        <f t="shared" si="5"/>
        <v/>
      </c>
      <c r="J127" s="199" t="str">
        <f t="shared" si="6"/>
        <v/>
      </c>
      <c r="K127" s="199" t="str">
        <f t="shared" si="7"/>
        <v/>
      </c>
      <c r="L127" s="199" t="str">
        <f t="shared" si="8"/>
        <v/>
      </c>
      <c r="M127" s="199" t="str">
        <f t="shared" si="9"/>
        <v/>
      </c>
      <c r="N127" s="199" t="str">
        <f t="shared" si="10"/>
        <v/>
      </c>
      <c r="O127" s="199" t="str">
        <f t="shared" si="11"/>
        <v/>
      </c>
      <c r="P127" s="199" t="str">
        <f t="shared" si="12"/>
        <v/>
      </c>
      <c r="Q127" s="199">
        <f t="shared" si="13"/>
        <v>0</v>
      </c>
      <c r="R127" s="606"/>
      <c r="S127" s="199">
        <f>+IFERROR(MIN(R127*(1+MTR!$C$28),P127+Q127*MTR!$C$35),0)</f>
        <v>0</v>
      </c>
      <c r="U127" s="199" t="str">
        <f t="shared" si="14"/>
        <v/>
      </c>
      <c r="V127" s="199" t="str">
        <f t="shared" si="15"/>
        <v/>
      </c>
      <c r="W127" s="199" t="str">
        <f t="shared" si="16"/>
        <v/>
      </c>
      <c r="X127" s="199" t="str">
        <f t="shared" si="17"/>
        <v/>
      </c>
      <c r="Y127" s="199" t="str">
        <f t="shared" si="18"/>
        <v/>
      </c>
      <c r="Z127" s="199" t="str">
        <f t="shared" si="19"/>
        <v/>
      </c>
      <c r="AA127" s="199" t="str">
        <f t="shared" si="20"/>
        <v/>
      </c>
      <c r="AB127" s="199" t="str">
        <f t="shared" si="21"/>
        <v/>
      </c>
      <c r="AC127" s="199">
        <f t="shared" si="22"/>
        <v>0</v>
      </c>
      <c r="AD127" s="606"/>
      <c r="AE127" s="199">
        <f>+IFERROR(MIN(AD127*(1+MTR!$C$28)*(1+MTR!$D$28),AB127+AC127*MTR!$D$35),0)</f>
        <v>0</v>
      </c>
      <c r="AG127" s="199" t="str">
        <f t="shared" si="103"/>
        <v/>
      </c>
      <c r="AH127" s="199" t="str">
        <f t="shared" si="95"/>
        <v/>
      </c>
      <c r="AI127" s="199" t="str">
        <f t="shared" si="96"/>
        <v/>
      </c>
      <c r="AJ127" s="199" t="str">
        <f t="shared" si="97"/>
        <v/>
      </c>
      <c r="AK127" s="199" t="str">
        <f t="shared" si="98"/>
        <v/>
      </c>
      <c r="AL127" s="199" t="str">
        <f t="shared" si="99"/>
        <v/>
      </c>
      <c r="AM127" s="199" t="str">
        <f t="shared" si="100"/>
        <v/>
      </c>
      <c r="AN127" s="199" t="str">
        <f t="shared" si="101"/>
        <v/>
      </c>
      <c r="AO127" s="199">
        <f t="shared" si="102"/>
        <v>0</v>
      </c>
      <c r="AP127" s="606"/>
      <c r="AQ127" s="199">
        <f>+IFERROR(MIN(AP127*(1+MTR!$E$28)*(1+MTR!$D$28),IF(C127&lt;2018,AN127+AO127*MTR!$D$35,AN127+AO127*MTR!$E$36)),0)</f>
        <v>0</v>
      </c>
      <c r="AS127" s="199" t="str">
        <f t="shared" si="94"/>
        <v/>
      </c>
      <c r="AT127" s="199" t="str">
        <f t="shared" si="108"/>
        <v/>
      </c>
      <c r="AU127" s="199" t="str">
        <f t="shared" si="104"/>
        <v/>
      </c>
      <c r="AV127" s="199" t="str">
        <f t="shared" si="109"/>
        <v/>
      </c>
      <c r="AW127" s="199" t="str">
        <f t="shared" si="105"/>
        <v/>
      </c>
      <c r="AX127" s="199" t="str">
        <f t="shared" si="106"/>
        <v/>
      </c>
      <c r="AY127" s="199" t="str">
        <f t="shared" si="107"/>
        <v/>
      </c>
      <c r="AZ127" s="199" t="str">
        <f t="shared" si="110"/>
        <v/>
      </c>
      <c r="BA127" s="199">
        <f t="shared" si="111"/>
        <v>0</v>
      </c>
      <c r="BB127" s="606"/>
      <c r="BC127" s="199">
        <f>+IFERROR(MIN(BB127*(1+MTR!$E$28)*(1+MTR!$F$28),IF(C127&lt;2018,AZ127+BA127*MTR!$D$35,AZ127+BA127*MTR!$E$36)),0)</f>
        <v>0</v>
      </c>
      <c r="BD127" s="190"/>
      <c r="BE127" s="608"/>
      <c r="BF127" s="190"/>
      <c r="BG127" s="190"/>
      <c r="BH127" s="190"/>
    </row>
    <row r="128" spans="1:60" s="179" customFormat="1">
      <c r="A128" s="607"/>
      <c r="B128" s="76"/>
      <c r="C128" s="77"/>
      <c r="D128" s="77"/>
      <c r="E128" s="77"/>
      <c r="F128" s="77"/>
      <c r="G128" s="76"/>
      <c r="H128" s="212" t="str">
        <f t="shared" si="4"/>
        <v/>
      </c>
      <c r="I128" s="199" t="str">
        <f t="shared" si="5"/>
        <v/>
      </c>
      <c r="J128" s="199" t="str">
        <f t="shared" si="6"/>
        <v/>
      </c>
      <c r="K128" s="199" t="str">
        <f t="shared" si="7"/>
        <v/>
      </c>
      <c r="L128" s="199" t="str">
        <f t="shared" si="8"/>
        <v/>
      </c>
      <c r="M128" s="199" t="str">
        <f t="shared" si="9"/>
        <v/>
      </c>
      <c r="N128" s="199" t="str">
        <f t="shared" si="10"/>
        <v/>
      </c>
      <c r="O128" s="199" t="str">
        <f t="shared" si="11"/>
        <v/>
      </c>
      <c r="P128" s="199" t="str">
        <f t="shared" si="12"/>
        <v/>
      </c>
      <c r="Q128" s="199">
        <f t="shared" si="13"/>
        <v>0</v>
      </c>
      <c r="R128" s="606"/>
      <c r="S128" s="199">
        <f>+IFERROR(MIN(R128*(1+MTR!$C$28),P128+Q128*MTR!$C$35),0)</f>
        <v>0</v>
      </c>
      <c r="U128" s="199" t="str">
        <f t="shared" si="14"/>
        <v/>
      </c>
      <c r="V128" s="199" t="str">
        <f t="shared" si="15"/>
        <v/>
      </c>
      <c r="W128" s="199" t="str">
        <f t="shared" si="16"/>
        <v/>
      </c>
      <c r="X128" s="199" t="str">
        <f t="shared" si="17"/>
        <v/>
      </c>
      <c r="Y128" s="199" t="str">
        <f t="shared" si="18"/>
        <v/>
      </c>
      <c r="Z128" s="199" t="str">
        <f t="shared" si="19"/>
        <v/>
      </c>
      <c r="AA128" s="199" t="str">
        <f t="shared" si="20"/>
        <v/>
      </c>
      <c r="AB128" s="199" t="str">
        <f t="shared" si="21"/>
        <v/>
      </c>
      <c r="AC128" s="199">
        <f t="shared" si="22"/>
        <v>0</v>
      </c>
      <c r="AD128" s="606"/>
      <c r="AE128" s="199">
        <f>+IFERROR(MIN(AD128*(1+MTR!$C$28)*(1+MTR!$D$28),AB128+AC128*MTR!$D$35),0)</f>
        <v>0</v>
      </c>
      <c r="AG128" s="199" t="str">
        <f t="shared" si="103"/>
        <v/>
      </c>
      <c r="AH128" s="199" t="str">
        <f t="shared" si="95"/>
        <v/>
      </c>
      <c r="AI128" s="199" t="str">
        <f t="shared" si="96"/>
        <v/>
      </c>
      <c r="AJ128" s="199" t="str">
        <f t="shared" si="97"/>
        <v/>
      </c>
      <c r="AK128" s="199" t="str">
        <f t="shared" si="98"/>
        <v/>
      </c>
      <c r="AL128" s="199" t="str">
        <f t="shared" si="99"/>
        <v/>
      </c>
      <c r="AM128" s="199" t="str">
        <f t="shared" si="100"/>
        <v/>
      </c>
      <c r="AN128" s="199" t="str">
        <f t="shared" si="101"/>
        <v/>
      </c>
      <c r="AO128" s="199">
        <f t="shared" si="102"/>
        <v>0</v>
      </c>
      <c r="AP128" s="606"/>
      <c r="AQ128" s="199">
        <f>+IFERROR(MIN(AP128*(1+MTR!$E$28)*(1+MTR!$D$28),IF(C128&lt;2018,AN128+AO128*MTR!$D$35,AN128+AO128*MTR!$E$36)),0)</f>
        <v>0</v>
      </c>
      <c r="AS128" s="199" t="str">
        <f t="shared" si="94"/>
        <v/>
      </c>
      <c r="AT128" s="199" t="str">
        <f t="shared" si="108"/>
        <v/>
      </c>
      <c r="AU128" s="199" t="str">
        <f t="shared" si="104"/>
        <v/>
      </c>
      <c r="AV128" s="199" t="str">
        <f t="shared" si="109"/>
        <v/>
      </c>
      <c r="AW128" s="199" t="str">
        <f t="shared" si="105"/>
        <v/>
      </c>
      <c r="AX128" s="199" t="str">
        <f t="shared" si="106"/>
        <v/>
      </c>
      <c r="AY128" s="199" t="str">
        <f t="shared" si="107"/>
        <v/>
      </c>
      <c r="AZ128" s="199" t="str">
        <f t="shared" si="110"/>
        <v/>
      </c>
      <c r="BA128" s="199">
        <f t="shared" si="111"/>
        <v>0</v>
      </c>
      <c r="BB128" s="606"/>
      <c r="BC128" s="199">
        <f>+IFERROR(MIN(BB128*(1+MTR!$E$28)*(1+MTR!$F$28),IF(C128&lt;2018,AZ128+BA128*MTR!$D$35,AZ128+BA128*MTR!$E$36)),0)</f>
        <v>0</v>
      </c>
      <c r="BD128" s="190"/>
      <c r="BE128" s="608"/>
      <c r="BF128" s="190"/>
      <c r="BG128" s="190"/>
      <c r="BH128" s="190"/>
    </row>
    <row r="129" spans="1:60" s="179" customFormat="1">
      <c r="A129" s="607"/>
      <c r="B129" s="76"/>
      <c r="C129" s="77"/>
      <c r="D129" s="77"/>
      <c r="E129" s="77"/>
      <c r="F129" s="77"/>
      <c r="G129" s="76"/>
      <c r="H129" s="212" t="str">
        <f t="shared" si="4"/>
        <v/>
      </c>
      <c r="I129" s="199" t="str">
        <f t="shared" si="5"/>
        <v/>
      </c>
      <c r="J129" s="199" t="str">
        <f t="shared" si="6"/>
        <v/>
      </c>
      <c r="K129" s="199" t="str">
        <f t="shared" si="7"/>
        <v/>
      </c>
      <c r="L129" s="199" t="str">
        <f t="shared" si="8"/>
        <v/>
      </c>
      <c r="M129" s="199" t="str">
        <f t="shared" si="9"/>
        <v/>
      </c>
      <c r="N129" s="199" t="str">
        <f t="shared" si="10"/>
        <v/>
      </c>
      <c r="O129" s="199" t="str">
        <f t="shared" si="11"/>
        <v/>
      </c>
      <c r="P129" s="199" t="str">
        <f t="shared" si="12"/>
        <v/>
      </c>
      <c r="Q129" s="199">
        <f t="shared" si="13"/>
        <v>0</v>
      </c>
      <c r="R129" s="606"/>
      <c r="S129" s="199">
        <f>+IFERROR(MIN(R129*(1+MTR!$C$28),P129+Q129*MTR!$C$35),0)</f>
        <v>0</v>
      </c>
      <c r="U129" s="199" t="str">
        <f t="shared" si="14"/>
        <v/>
      </c>
      <c r="V129" s="199" t="str">
        <f t="shared" si="15"/>
        <v/>
      </c>
      <c r="W129" s="199" t="str">
        <f t="shared" si="16"/>
        <v/>
      </c>
      <c r="X129" s="199" t="str">
        <f t="shared" si="17"/>
        <v/>
      </c>
      <c r="Y129" s="199" t="str">
        <f t="shared" si="18"/>
        <v/>
      </c>
      <c r="Z129" s="199" t="str">
        <f t="shared" si="19"/>
        <v/>
      </c>
      <c r="AA129" s="199" t="str">
        <f t="shared" si="20"/>
        <v/>
      </c>
      <c r="AB129" s="199" t="str">
        <f t="shared" si="21"/>
        <v/>
      </c>
      <c r="AC129" s="199">
        <f t="shared" si="22"/>
        <v>0</v>
      </c>
      <c r="AD129" s="606"/>
      <c r="AE129" s="199">
        <f>+IFERROR(MIN(AD129*(1+MTR!$C$28)*(1+MTR!$D$28),AB129+AC129*MTR!$D$35),0)</f>
        <v>0</v>
      </c>
      <c r="AG129" s="199" t="str">
        <f t="shared" si="103"/>
        <v/>
      </c>
      <c r="AH129" s="199" t="str">
        <f t="shared" si="95"/>
        <v/>
      </c>
      <c r="AI129" s="199" t="str">
        <f t="shared" si="96"/>
        <v/>
      </c>
      <c r="AJ129" s="199" t="str">
        <f t="shared" si="97"/>
        <v/>
      </c>
      <c r="AK129" s="199" t="str">
        <f t="shared" si="98"/>
        <v/>
      </c>
      <c r="AL129" s="199" t="str">
        <f t="shared" si="99"/>
        <v/>
      </c>
      <c r="AM129" s="199" t="str">
        <f t="shared" si="100"/>
        <v/>
      </c>
      <c r="AN129" s="199" t="str">
        <f t="shared" si="101"/>
        <v/>
      </c>
      <c r="AO129" s="199">
        <f t="shared" si="102"/>
        <v>0</v>
      </c>
      <c r="AP129" s="606"/>
      <c r="AQ129" s="199">
        <f>+IFERROR(MIN(AP129*(1+MTR!$E$28)*(1+MTR!$D$28),IF(C129&lt;2018,AN129+AO129*MTR!$D$35,AN129+AO129*MTR!$E$36)),0)</f>
        <v>0</v>
      </c>
      <c r="AS129" s="199" t="str">
        <f t="shared" si="94"/>
        <v/>
      </c>
      <c r="AT129" s="199" t="str">
        <f t="shared" si="108"/>
        <v/>
      </c>
      <c r="AU129" s="199" t="str">
        <f t="shared" si="104"/>
        <v/>
      </c>
      <c r="AV129" s="199" t="str">
        <f t="shared" si="109"/>
        <v/>
      </c>
      <c r="AW129" s="199" t="str">
        <f t="shared" si="105"/>
        <v/>
      </c>
      <c r="AX129" s="199" t="str">
        <f t="shared" si="106"/>
        <v/>
      </c>
      <c r="AY129" s="199" t="str">
        <f t="shared" si="107"/>
        <v/>
      </c>
      <c r="AZ129" s="199" t="str">
        <f t="shared" si="110"/>
        <v/>
      </c>
      <c r="BA129" s="199">
        <f t="shared" si="111"/>
        <v>0</v>
      </c>
      <c r="BB129" s="606"/>
      <c r="BC129" s="199">
        <f>+IFERROR(MIN(BB129*(1+MTR!$E$28)*(1+MTR!$F$28),IF(C129&lt;2018,AZ129+BA129*MTR!$D$35,AZ129+BA129*MTR!$E$36)),0)</f>
        <v>0</v>
      </c>
      <c r="BD129" s="190"/>
      <c r="BE129" s="608"/>
      <c r="BF129" s="190"/>
      <c r="BG129" s="190"/>
      <c r="BH129" s="190"/>
    </row>
    <row r="130" spans="1:60" s="179" customFormat="1">
      <c r="A130" s="607"/>
      <c r="B130" s="76"/>
      <c r="C130" s="77"/>
      <c r="D130" s="77"/>
      <c r="E130" s="77"/>
      <c r="F130" s="77"/>
      <c r="G130" s="76"/>
      <c r="H130" s="212" t="str">
        <f t="shared" si="4"/>
        <v/>
      </c>
      <c r="I130" s="199" t="str">
        <f t="shared" si="5"/>
        <v/>
      </c>
      <c r="J130" s="199" t="str">
        <f t="shared" si="6"/>
        <v/>
      </c>
      <c r="K130" s="199" t="str">
        <f t="shared" si="7"/>
        <v/>
      </c>
      <c r="L130" s="199" t="str">
        <f t="shared" si="8"/>
        <v/>
      </c>
      <c r="M130" s="199" t="str">
        <f t="shared" si="9"/>
        <v/>
      </c>
      <c r="N130" s="199" t="str">
        <f t="shared" si="10"/>
        <v/>
      </c>
      <c r="O130" s="199" t="str">
        <f t="shared" si="11"/>
        <v/>
      </c>
      <c r="P130" s="199" t="str">
        <f t="shared" si="12"/>
        <v/>
      </c>
      <c r="Q130" s="199">
        <f t="shared" si="13"/>
        <v>0</v>
      </c>
      <c r="R130" s="606"/>
      <c r="S130" s="199">
        <f>+IFERROR(MIN(R130*(1+MTR!$C$28),P130+Q130*MTR!$C$35),0)</f>
        <v>0</v>
      </c>
      <c r="U130" s="199" t="str">
        <f t="shared" si="14"/>
        <v/>
      </c>
      <c r="V130" s="199" t="str">
        <f t="shared" si="15"/>
        <v/>
      </c>
      <c r="W130" s="199" t="str">
        <f t="shared" si="16"/>
        <v/>
      </c>
      <c r="X130" s="199" t="str">
        <f t="shared" si="17"/>
        <v/>
      </c>
      <c r="Y130" s="199" t="str">
        <f t="shared" si="18"/>
        <v/>
      </c>
      <c r="Z130" s="199" t="str">
        <f t="shared" si="19"/>
        <v/>
      </c>
      <c r="AA130" s="199" t="str">
        <f t="shared" si="20"/>
        <v/>
      </c>
      <c r="AB130" s="199" t="str">
        <f t="shared" si="21"/>
        <v/>
      </c>
      <c r="AC130" s="199">
        <f t="shared" si="22"/>
        <v>0</v>
      </c>
      <c r="AD130" s="606"/>
      <c r="AE130" s="199">
        <f>+IFERROR(MIN(AD130*(1+MTR!$C$28)*(1+MTR!$D$28),AB130+AC130*MTR!$D$35),0)</f>
        <v>0</v>
      </c>
      <c r="AG130" s="199" t="str">
        <f t="shared" si="103"/>
        <v/>
      </c>
      <c r="AH130" s="199" t="str">
        <f t="shared" si="95"/>
        <v/>
      </c>
      <c r="AI130" s="199" t="str">
        <f t="shared" si="96"/>
        <v/>
      </c>
      <c r="AJ130" s="199" t="str">
        <f t="shared" si="97"/>
        <v/>
      </c>
      <c r="AK130" s="199" t="str">
        <f t="shared" si="98"/>
        <v/>
      </c>
      <c r="AL130" s="199" t="str">
        <f t="shared" si="99"/>
        <v/>
      </c>
      <c r="AM130" s="199" t="str">
        <f t="shared" si="100"/>
        <v/>
      </c>
      <c r="AN130" s="199" t="str">
        <f t="shared" si="101"/>
        <v/>
      </c>
      <c r="AO130" s="199">
        <f t="shared" si="102"/>
        <v>0</v>
      </c>
      <c r="AP130" s="606"/>
      <c r="AQ130" s="199">
        <f>+IFERROR(MIN(AP130*(1+MTR!$E$28)*(1+MTR!$D$28),IF(C130&lt;2018,AN130+AO130*MTR!$D$35,AN130+AO130*MTR!$E$36)),0)</f>
        <v>0</v>
      </c>
      <c r="AS130" s="199" t="str">
        <f t="shared" si="94"/>
        <v/>
      </c>
      <c r="AT130" s="199" t="str">
        <f t="shared" si="108"/>
        <v/>
      </c>
      <c r="AU130" s="199" t="str">
        <f t="shared" si="104"/>
        <v/>
      </c>
      <c r="AV130" s="199" t="str">
        <f t="shared" si="109"/>
        <v/>
      </c>
      <c r="AW130" s="199" t="str">
        <f t="shared" si="105"/>
        <v/>
      </c>
      <c r="AX130" s="199" t="str">
        <f t="shared" si="106"/>
        <v/>
      </c>
      <c r="AY130" s="199" t="str">
        <f t="shared" si="107"/>
        <v/>
      </c>
      <c r="AZ130" s="199" t="str">
        <f t="shared" si="110"/>
        <v/>
      </c>
      <c r="BA130" s="199">
        <f t="shared" si="111"/>
        <v>0</v>
      </c>
      <c r="BB130" s="606"/>
      <c r="BC130" s="199">
        <f>+IFERROR(MIN(BB130*(1+MTR!$E$28)*(1+MTR!$F$28),IF(C130&lt;2018,AZ130+BA130*MTR!$D$35,AZ130+BA130*MTR!$E$36)),0)</f>
        <v>0</v>
      </c>
      <c r="BD130" s="190"/>
      <c r="BE130" s="608"/>
      <c r="BF130" s="190"/>
      <c r="BG130" s="190"/>
      <c r="BH130" s="190"/>
    </row>
    <row r="131" spans="1:60" s="179" customFormat="1">
      <c r="A131" s="607"/>
      <c r="B131" s="76"/>
      <c r="C131" s="77"/>
      <c r="D131" s="77"/>
      <c r="E131" s="77"/>
      <c r="F131" s="77"/>
      <c r="G131" s="76"/>
      <c r="H131" s="212" t="str">
        <f t="shared" si="4"/>
        <v/>
      </c>
      <c r="I131" s="199" t="str">
        <f t="shared" si="5"/>
        <v/>
      </c>
      <c r="J131" s="199" t="str">
        <f t="shared" si="6"/>
        <v/>
      </c>
      <c r="K131" s="199" t="str">
        <f t="shared" si="7"/>
        <v/>
      </c>
      <c r="L131" s="199" t="str">
        <f t="shared" si="8"/>
        <v/>
      </c>
      <c r="M131" s="199" t="str">
        <f t="shared" si="9"/>
        <v/>
      </c>
      <c r="N131" s="199" t="str">
        <f t="shared" si="10"/>
        <v/>
      </c>
      <c r="O131" s="199" t="str">
        <f t="shared" si="11"/>
        <v/>
      </c>
      <c r="P131" s="199" t="str">
        <f t="shared" si="12"/>
        <v/>
      </c>
      <c r="Q131" s="199">
        <f t="shared" si="13"/>
        <v>0</v>
      </c>
      <c r="R131" s="606"/>
      <c r="S131" s="199">
        <f>+IFERROR(MIN(R131*(1+MTR!$C$28),P131+Q131*MTR!$C$35),0)</f>
        <v>0</v>
      </c>
      <c r="U131" s="199" t="str">
        <f t="shared" si="14"/>
        <v/>
      </c>
      <c r="V131" s="199" t="str">
        <f t="shared" si="15"/>
        <v/>
      </c>
      <c r="W131" s="199" t="str">
        <f t="shared" si="16"/>
        <v/>
      </c>
      <c r="X131" s="199" t="str">
        <f t="shared" si="17"/>
        <v/>
      </c>
      <c r="Y131" s="199" t="str">
        <f t="shared" si="18"/>
        <v/>
      </c>
      <c r="Z131" s="199" t="str">
        <f t="shared" si="19"/>
        <v/>
      </c>
      <c r="AA131" s="199" t="str">
        <f t="shared" si="20"/>
        <v/>
      </c>
      <c r="AB131" s="199" t="str">
        <f t="shared" si="21"/>
        <v/>
      </c>
      <c r="AC131" s="199">
        <f t="shared" si="22"/>
        <v>0</v>
      </c>
      <c r="AD131" s="606"/>
      <c r="AE131" s="199">
        <f>+IFERROR(MIN(AD131*(1+MTR!$C$28)*(1+MTR!$D$28),AB131+AC131*MTR!$D$35),0)</f>
        <v>0</v>
      </c>
      <c r="AG131" s="199" t="str">
        <f t="shared" si="103"/>
        <v/>
      </c>
      <c r="AH131" s="199" t="str">
        <f t="shared" si="95"/>
        <v/>
      </c>
      <c r="AI131" s="199" t="str">
        <f t="shared" si="96"/>
        <v/>
      </c>
      <c r="AJ131" s="199" t="str">
        <f t="shared" si="97"/>
        <v/>
      </c>
      <c r="AK131" s="199" t="str">
        <f t="shared" si="98"/>
        <v/>
      </c>
      <c r="AL131" s="199" t="str">
        <f t="shared" si="99"/>
        <v/>
      </c>
      <c r="AM131" s="199" t="str">
        <f t="shared" si="100"/>
        <v/>
      </c>
      <c r="AN131" s="199" t="str">
        <f t="shared" si="101"/>
        <v/>
      </c>
      <c r="AO131" s="199">
        <f t="shared" si="102"/>
        <v>0</v>
      </c>
      <c r="AP131" s="606"/>
      <c r="AQ131" s="199">
        <f>+IFERROR(MIN(AP131*(1+MTR!$E$28)*(1+MTR!$D$28),IF(C131&lt;2018,AN131+AO131*MTR!$D$35,AN131+AO131*MTR!$E$36)),0)</f>
        <v>0</v>
      </c>
      <c r="AS131" s="199" t="str">
        <f t="shared" si="94"/>
        <v/>
      </c>
      <c r="AT131" s="199" t="str">
        <f t="shared" si="108"/>
        <v/>
      </c>
      <c r="AU131" s="199" t="str">
        <f t="shared" si="104"/>
        <v/>
      </c>
      <c r="AV131" s="199" t="str">
        <f t="shared" si="109"/>
        <v/>
      </c>
      <c r="AW131" s="199" t="str">
        <f t="shared" si="105"/>
        <v/>
      </c>
      <c r="AX131" s="199" t="str">
        <f t="shared" si="106"/>
        <v/>
      </c>
      <c r="AY131" s="199" t="str">
        <f t="shared" si="107"/>
        <v/>
      </c>
      <c r="AZ131" s="199" t="str">
        <f t="shared" si="110"/>
        <v/>
      </c>
      <c r="BA131" s="199">
        <f t="shared" si="111"/>
        <v>0</v>
      </c>
      <c r="BB131" s="606"/>
      <c r="BC131" s="199">
        <f>+IFERROR(MIN(BB131*(1+MTR!$E$28)*(1+MTR!$F$28),IF(C131&lt;2018,AZ131+BA131*MTR!$D$35,AZ131+BA131*MTR!$E$36)),0)</f>
        <v>0</v>
      </c>
      <c r="BD131" s="190"/>
      <c r="BE131" s="608"/>
      <c r="BF131" s="190"/>
      <c r="BG131" s="190"/>
      <c r="BH131" s="190"/>
    </row>
    <row r="132" spans="1:60" s="179" customFormat="1">
      <c r="A132" s="607"/>
      <c r="B132" s="76"/>
      <c r="C132" s="77"/>
      <c r="D132" s="77"/>
      <c r="E132" s="77"/>
      <c r="F132" s="77"/>
      <c r="G132" s="76"/>
      <c r="H132" s="212" t="str">
        <f t="shared" si="4"/>
        <v/>
      </c>
      <c r="I132" s="199" t="str">
        <f t="shared" si="5"/>
        <v/>
      </c>
      <c r="J132" s="199" t="str">
        <f t="shared" si="6"/>
        <v/>
      </c>
      <c r="K132" s="199" t="str">
        <f t="shared" si="7"/>
        <v/>
      </c>
      <c r="L132" s="199" t="str">
        <f t="shared" si="8"/>
        <v/>
      </c>
      <c r="M132" s="199" t="str">
        <f t="shared" si="9"/>
        <v/>
      </c>
      <c r="N132" s="199" t="str">
        <f t="shared" si="10"/>
        <v/>
      </c>
      <c r="O132" s="199" t="str">
        <f t="shared" si="11"/>
        <v/>
      </c>
      <c r="P132" s="199" t="str">
        <f t="shared" si="12"/>
        <v/>
      </c>
      <c r="Q132" s="199">
        <f t="shared" si="13"/>
        <v>0</v>
      </c>
      <c r="R132" s="606"/>
      <c r="S132" s="199">
        <f>+IFERROR(MIN(R132*(1+MTR!$C$28),P132+Q132*MTR!$C$35),0)</f>
        <v>0</v>
      </c>
      <c r="U132" s="199" t="str">
        <f t="shared" si="14"/>
        <v/>
      </c>
      <c r="V132" s="199" t="str">
        <f t="shared" si="15"/>
        <v/>
      </c>
      <c r="W132" s="199" t="str">
        <f t="shared" si="16"/>
        <v/>
      </c>
      <c r="X132" s="199" t="str">
        <f t="shared" si="17"/>
        <v/>
      </c>
      <c r="Y132" s="199" t="str">
        <f t="shared" si="18"/>
        <v/>
      </c>
      <c r="Z132" s="199" t="str">
        <f t="shared" si="19"/>
        <v/>
      </c>
      <c r="AA132" s="199" t="str">
        <f t="shared" si="20"/>
        <v/>
      </c>
      <c r="AB132" s="199" t="str">
        <f t="shared" si="21"/>
        <v/>
      </c>
      <c r="AC132" s="199">
        <f t="shared" si="22"/>
        <v>0</v>
      </c>
      <c r="AD132" s="606"/>
      <c r="AE132" s="199">
        <f>+IFERROR(MIN(AD132*(1+MTR!$C$28)*(1+MTR!$D$28),AB132+AC132*MTR!$D$35),0)</f>
        <v>0</v>
      </c>
      <c r="AG132" s="199" t="str">
        <f t="shared" si="103"/>
        <v/>
      </c>
      <c r="AH132" s="199" t="str">
        <f t="shared" si="95"/>
        <v/>
      </c>
      <c r="AI132" s="199" t="str">
        <f t="shared" si="96"/>
        <v/>
      </c>
      <c r="AJ132" s="199" t="str">
        <f t="shared" si="97"/>
        <v/>
      </c>
      <c r="AK132" s="199" t="str">
        <f t="shared" si="98"/>
        <v/>
      </c>
      <c r="AL132" s="199" t="str">
        <f t="shared" si="99"/>
        <v/>
      </c>
      <c r="AM132" s="199" t="str">
        <f t="shared" si="100"/>
        <v/>
      </c>
      <c r="AN132" s="199" t="str">
        <f t="shared" si="101"/>
        <v/>
      </c>
      <c r="AO132" s="199">
        <f t="shared" si="102"/>
        <v>0</v>
      </c>
      <c r="AP132" s="606"/>
      <c r="AQ132" s="199">
        <f>+IFERROR(MIN(AP132*(1+MTR!$E$28)*(1+MTR!$D$28),IF(C132&lt;2018,AN132+AO132*MTR!$D$35,AN132+AO132*MTR!$E$36)),0)</f>
        <v>0</v>
      </c>
      <c r="AS132" s="199" t="str">
        <f t="shared" si="94"/>
        <v/>
      </c>
      <c r="AT132" s="199" t="str">
        <f t="shared" si="108"/>
        <v/>
      </c>
      <c r="AU132" s="199" t="str">
        <f t="shared" si="104"/>
        <v/>
      </c>
      <c r="AV132" s="199" t="str">
        <f t="shared" si="109"/>
        <v/>
      </c>
      <c r="AW132" s="199" t="str">
        <f t="shared" si="105"/>
        <v/>
      </c>
      <c r="AX132" s="199" t="str">
        <f t="shared" si="106"/>
        <v/>
      </c>
      <c r="AY132" s="199" t="str">
        <f t="shared" si="107"/>
        <v/>
      </c>
      <c r="AZ132" s="199" t="str">
        <f t="shared" si="110"/>
        <v/>
      </c>
      <c r="BA132" s="199">
        <f t="shared" si="111"/>
        <v>0</v>
      </c>
      <c r="BB132" s="606"/>
      <c r="BC132" s="199">
        <f>+IFERROR(MIN(BB132*(1+MTR!$E$28)*(1+MTR!$F$28),IF(C132&lt;2018,AZ132+BA132*MTR!$D$35,AZ132+BA132*MTR!$E$36)),0)</f>
        <v>0</v>
      </c>
      <c r="BD132" s="190"/>
      <c r="BE132" s="608"/>
      <c r="BF132" s="190"/>
      <c r="BG132" s="190"/>
      <c r="BH132" s="190"/>
    </row>
    <row r="133" spans="1:60" s="179" customFormat="1">
      <c r="A133" s="607"/>
      <c r="B133" s="76"/>
      <c r="C133" s="77"/>
      <c r="D133" s="77"/>
      <c r="E133" s="77"/>
      <c r="F133" s="77"/>
      <c r="G133" s="76"/>
      <c r="H133" s="212" t="str">
        <f t="shared" si="4"/>
        <v/>
      </c>
      <c r="I133" s="199" t="str">
        <f t="shared" si="5"/>
        <v/>
      </c>
      <c r="J133" s="199" t="str">
        <f t="shared" si="6"/>
        <v/>
      </c>
      <c r="K133" s="199" t="str">
        <f t="shared" si="7"/>
        <v/>
      </c>
      <c r="L133" s="199" t="str">
        <f t="shared" si="8"/>
        <v/>
      </c>
      <c r="M133" s="199" t="str">
        <f t="shared" si="9"/>
        <v/>
      </c>
      <c r="N133" s="199" t="str">
        <f t="shared" si="10"/>
        <v/>
      </c>
      <c r="O133" s="199" t="str">
        <f t="shared" si="11"/>
        <v/>
      </c>
      <c r="P133" s="199" t="str">
        <f t="shared" si="12"/>
        <v/>
      </c>
      <c r="Q133" s="199">
        <f t="shared" si="13"/>
        <v>0</v>
      </c>
      <c r="R133" s="606"/>
      <c r="S133" s="199">
        <f>+IFERROR(MIN(R133*(1+MTR!$C$28),P133+Q133*MTR!$C$35),0)</f>
        <v>0</v>
      </c>
      <c r="U133" s="199" t="str">
        <f t="shared" si="14"/>
        <v/>
      </c>
      <c r="V133" s="199" t="str">
        <f t="shared" si="15"/>
        <v/>
      </c>
      <c r="W133" s="199" t="str">
        <f t="shared" si="16"/>
        <v/>
      </c>
      <c r="X133" s="199" t="str">
        <f t="shared" si="17"/>
        <v/>
      </c>
      <c r="Y133" s="199" t="str">
        <f t="shared" si="18"/>
        <v/>
      </c>
      <c r="Z133" s="199" t="str">
        <f t="shared" si="19"/>
        <v/>
      </c>
      <c r="AA133" s="199" t="str">
        <f t="shared" si="20"/>
        <v/>
      </c>
      <c r="AB133" s="199" t="str">
        <f t="shared" si="21"/>
        <v/>
      </c>
      <c r="AC133" s="199">
        <f t="shared" si="22"/>
        <v>0</v>
      </c>
      <c r="AD133" s="606"/>
      <c r="AE133" s="199">
        <f>+IFERROR(MIN(AD133*(1+MTR!$C$28)*(1+MTR!$D$28),AB133+AC133*MTR!$D$35),0)</f>
        <v>0</v>
      </c>
      <c r="AG133" s="199" t="str">
        <f t="shared" si="103"/>
        <v/>
      </c>
      <c r="AH133" s="199" t="str">
        <f t="shared" si="95"/>
        <v/>
      </c>
      <c r="AI133" s="199" t="str">
        <f t="shared" si="96"/>
        <v/>
      </c>
      <c r="AJ133" s="199" t="str">
        <f t="shared" si="97"/>
        <v/>
      </c>
      <c r="AK133" s="199" t="str">
        <f t="shared" si="98"/>
        <v/>
      </c>
      <c r="AL133" s="199" t="str">
        <f t="shared" si="99"/>
        <v/>
      </c>
      <c r="AM133" s="199" t="str">
        <f t="shared" si="100"/>
        <v/>
      </c>
      <c r="AN133" s="199" t="str">
        <f t="shared" si="101"/>
        <v/>
      </c>
      <c r="AO133" s="199">
        <f t="shared" si="102"/>
        <v>0</v>
      </c>
      <c r="AP133" s="606"/>
      <c r="AQ133" s="199">
        <f>+IFERROR(MIN(AP133*(1+MTR!$E$28)*(1+MTR!$D$28),IF(C133&lt;2018,AN133+AO133*MTR!$D$35,AN133+AO133*MTR!$E$36)),0)</f>
        <v>0</v>
      </c>
      <c r="AS133" s="199" t="str">
        <f t="shared" si="94"/>
        <v/>
      </c>
      <c r="AT133" s="199" t="str">
        <f t="shared" si="108"/>
        <v/>
      </c>
      <c r="AU133" s="199" t="str">
        <f t="shared" si="104"/>
        <v/>
      </c>
      <c r="AV133" s="199" t="str">
        <f t="shared" si="109"/>
        <v/>
      </c>
      <c r="AW133" s="199" t="str">
        <f t="shared" si="105"/>
        <v/>
      </c>
      <c r="AX133" s="199" t="str">
        <f t="shared" si="106"/>
        <v/>
      </c>
      <c r="AY133" s="199" t="str">
        <f t="shared" si="107"/>
        <v/>
      </c>
      <c r="AZ133" s="199" t="str">
        <f t="shared" si="110"/>
        <v/>
      </c>
      <c r="BA133" s="199">
        <f t="shared" si="111"/>
        <v>0</v>
      </c>
      <c r="BB133" s="606"/>
      <c r="BC133" s="199">
        <f>+IFERROR(MIN(BB133*(1+MTR!$E$28)*(1+MTR!$F$28),IF(C133&lt;2018,AZ133+BA133*MTR!$D$35,AZ133+BA133*MTR!$E$36)),0)</f>
        <v>0</v>
      </c>
      <c r="BD133" s="190"/>
      <c r="BE133" s="608"/>
      <c r="BF133" s="190"/>
      <c r="BG133" s="190"/>
      <c r="BH133" s="190"/>
    </row>
    <row r="134" spans="1:60" s="179" customFormat="1">
      <c r="A134" s="607"/>
      <c r="B134" s="76"/>
      <c r="C134" s="77"/>
      <c r="D134" s="77"/>
      <c r="E134" s="77"/>
      <c r="F134" s="77"/>
      <c r="G134" s="76"/>
      <c r="H134" s="212" t="str">
        <f t="shared" si="4"/>
        <v/>
      </c>
      <c r="I134" s="199" t="str">
        <f t="shared" si="5"/>
        <v/>
      </c>
      <c r="J134" s="199" t="str">
        <f t="shared" si="6"/>
        <v/>
      </c>
      <c r="K134" s="199" t="str">
        <f t="shared" si="7"/>
        <v/>
      </c>
      <c r="L134" s="199" t="str">
        <f t="shared" si="8"/>
        <v/>
      </c>
      <c r="M134" s="199" t="str">
        <f t="shared" si="9"/>
        <v/>
      </c>
      <c r="N134" s="199" t="str">
        <f t="shared" si="10"/>
        <v/>
      </c>
      <c r="O134" s="199" t="str">
        <f t="shared" si="11"/>
        <v/>
      </c>
      <c r="P134" s="199" t="str">
        <f t="shared" si="12"/>
        <v/>
      </c>
      <c r="Q134" s="199">
        <f t="shared" si="13"/>
        <v>0</v>
      </c>
      <c r="R134" s="606"/>
      <c r="S134" s="199">
        <f>+IFERROR(MIN(R134*(1+MTR!$C$28),P134+Q134*MTR!$C$35),0)</f>
        <v>0</v>
      </c>
      <c r="U134" s="199" t="str">
        <f t="shared" si="14"/>
        <v/>
      </c>
      <c r="V134" s="199" t="str">
        <f t="shared" si="15"/>
        <v/>
      </c>
      <c r="W134" s="199" t="str">
        <f t="shared" si="16"/>
        <v/>
      </c>
      <c r="X134" s="199" t="str">
        <f t="shared" si="17"/>
        <v/>
      </c>
      <c r="Y134" s="199" t="str">
        <f t="shared" si="18"/>
        <v/>
      </c>
      <c r="Z134" s="199" t="str">
        <f t="shared" si="19"/>
        <v/>
      </c>
      <c r="AA134" s="199" t="str">
        <f t="shared" si="20"/>
        <v/>
      </c>
      <c r="AB134" s="199" t="str">
        <f t="shared" si="21"/>
        <v/>
      </c>
      <c r="AC134" s="199">
        <f t="shared" si="22"/>
        <v>0</v>
      </c>
      <c r="AD134" s="606"/>
      <c r="AE134" s="199">
        <f>+IFERROR(MIN(AD134*(1+MTR!$C$28)*(1+MTR!$D$28),AB134+AC134*MTR!$D$35),0)</f>
        <v>0</v>
      </c>
      <c r="AG134" s="199" t="str">
        <f t="shared" si="103"/>
        <v/>
      </c>
      <c r="AH134" s="199" t="str">
        <f t="shared" si="95"/>
        <v/>
      </c>
      <c r="AI134" s="199" t="str">
        <f t="shared" si="96"/>
        <v/>
      </c>
      <c r="AJ134" s="199" t="str">
        <f t="shared" si="97"/>
        <v/>
      </c>
      <c r="AK134" s="199" t="str">
        <f t="shared" si="98"/>
        <v/>
      </c>
      <c r="AL134" s="199" t="str">
        <f t="shared" si="99"/>
        <v/>
      </c>
      <c r="AM134" s="199" t="str">
        <f t="shared" si="100"/>
        <v/>
      </c>
      <c r="AN134" s="199" t="str">
        <f t="shared" si="101"/>
        <v/>
      </c>
      <c r="AO134" s="199">
        <f t="shared" si="102"/>
        <v>0</v>
      </c>
      <c r="AP134" s="606"/>
      <c r="AQ134" s="199">
        <f>+IFERROR(MIN(AP134*(1+MTR!$E$28)*(1+MTR!$D$28),IF(C134&lt;2018,AN134+AO134*MTR!$D$35,AN134+AO134*MTR!$E$36)),0)</f>
        <v>0</v>
      </c>
      <c r="AS134" s="199" t="str">
        <f t="shared" si="94"/>
        <v/>
      </c>
      <c r="AT134" s="199" t="str">
        <f t="shared" si="108"/>
        <v/>
      </c>
      <c r="AU134" s="199" t="str">
        <f t="shared" si="104"/>
        <v/>
      </c>
      <c r="AV134" s="199" t="str">
        <f t="shared" si="109"/>
        <v/>
      </c>
      <c r="AW134" s="199" t="str">
        <f t="shared" si="105"/>
        <v/>
      </c>
      <c r="AX134" s="199" t="str">
        <f t="shared" si="106"/>
        <v/>
      </c>
      <c r="AY134" s="199" t="str">
        <f t="shared" si="107"/>
        <v/>
      </c>
      <c r="AZ134" s="199" t="str">
        <f t="shared" si="110"/>
        <v/>
      </c>
      <c r="BA134" s="199">
        <f t="shared" si="111"/>
        <v>0</v>
      </c>
      <c r="BB134" s="606"/>
      <c r="BC134" s="199">
        <f>+IFERROR(MIN(BB134*(1+MTR!$E$28)*(1+MTR!$F$28),IF(C134&lt;2018,AZ134+BA134*MTR!$D$35,AZ134+BA134*MTR!$E$36)),0)</f>
        <v>0</v>
      </c>
      <c r="BD134" s="190"/>
      <c r="BE134" s="608"/>
      <c r="BF134" s="190"/>
      <c r="BG134" s="190"/>
      <c r="BH134" s="190"/>
    </row>
    <row r="135" spans="1:60" s="179" customFormat="1">
      <c r="A135" s="607"/>
      <c r="B135" s="76"/>
      <c r="C135" s="77"/>
      <c r="D135" s="77"/>
      <c r="E135" s="77"/>
      <c r="F135" s="77"/>
      <c r="G135" s="76"/>
      <c r="H135" s="212" t="str">
        <f t="shared" si="4"/>
        <v/>
      </c>
      <c r="I135" s="199" t="str">
        <f t="shared" si="5"/>
        <v/>
      </c>
      <c r="J135" s="199" t="str">
        <f t="shared" si="6"/>
        <v/>
      </c>
      <c r="K135" s="199" t="str">
        <f t="shared" si="7"/>
        <v/>
      </c>
      <c r="L135" s="199" t="str">
        <f t="shared" si="8"/>
        <v/>
      </c>
      <c r="M135" s="199" t="str">
        <f t="shared" si="9"/>
        <v/>
      </c>
      <c r="N135" s="199" t="str">
        <f t="shared" si="10"/>
        <v/>
      </c>
      <c r="O135" s="199" t="str">
        <f t="shared" si="11"/>
        <v/>
      </c>
      <c r="P135" s="199" t="str">
        <f t="shared" si="12"/>
        <v/>
      </c>
      <c r="Q135" s="199">
        <f t="shared" si="13"/>
        <v>0</v>
      </c>
      <c r="R135" s="606"/>
      <c r="S135" s="199">
        <f>+IFERROR(MIN(R135*(1+MTR!$C$28),P135+Q135*MTR!$C$35),0)</f>
        <v>0</v>
      </c>
      <c r="U135" s="199" t="str">
        <f t="shared" si="14"/>
        <v/>
      </c>
      <c r="V135" s="199" t="str">
        <f t="shared" si="15"/>
        <v/>
      </c>
      <c r="W135" s="199" t="str">
        <f t="shared" si="16"/>
        <v/>
      </c>
      <c r="X135" s="199" t="str">
        <f t="shared" si="17"/>
        <v/>
      </c>
      <c r="Y135" s="199" t="str">
        <f t="shared" si="18"/>
        <v/>
      </c>
      <c r="Z135" s="199" t="str">
        <f t="shared" si="19"/>
        <v/>
      </c>
      <c r="AA135" s="199" t="str">
        <f t="shared" si="20"/>
        <v/>
      </c>
      <c r="AB135" s="199" t="str">
        <f t="shared" si="21"/>
        <v/>
      </c>
      <c r="AC135" s="199">
        <f t="shared" si="22"/>
        <v>0</v>
      </c>
      <c r="AD135" s="606"/>
      <c r="AE135" s="199">
        <f>+IFERROR(MIN(AD135*(1+MTR!$C$28)*(1+MTR!$D$28),AB135+AC135*MTR!$D$35),0)</f>
        <v>0</v>
      </c>
      <c r="AG135" s="199" t="str">
        <f t="shared" si="103"/>
        <v/>
      </c>
      <c r="AH135" s="199" t="str">
        <f t="shared" si="95"/>
        <v/>
      </c>
      <c r="AI135" s="199" t="str">
        <f t="shared" si="96"/>
        <v/>
      </c>
      <c r="AJ135" s="199" t="str">
        <f t="shared" si="97"/>
        <v/>
      </c>
      <c r="AK135" s="199" t="str">
        <f t="shared" si="98"/>
        <v/>
      </c>
      <c r="AL135" s="199" t="str">
        <f t="shared" si="99"/>
        <v/>
      </c>
      <c r="AM135" s="199" t="str">
        <f t="shared" si="100"/>
        <v/>
      </c>
      <c r="AN135" s="199" t="str">
        <f t="shared" si="101"/>
        <v/>
      </c>
      <c r="AO135" s="199">
        <f t="shared" si="102"/>
        <v>0</v>
      </c>
      <c r="AP135" s="606"/>
      <c r="AQ135" s="199">
        <f>+IFERROR(MIN(AP135*(1+MTR!$E$28)*(1+MTR!$D$28),IF(C135&lt;2018,AN135+AO135*MTR!$D$35,AN135+AO135*MTR!$E$36)),0)</f>
        <v>0</v>
      </c>
      <c r="AS135" s="199" t="str">
        <f t="shared" si="94"/>
        <v/>
      </c>
      <c r="AT135" s="199" t="str">
        <f t="shared" si="108"/>
        <v/>
      </c>
      <c r="AU135" s="199" t="str">
        <f t="shared" si="104"/>
        <v/>
      </c>
      <c r="AV135" s="199" t="str">
        <f t="shared" si="109"/>
        <v/>
      </c>
      <c r="AW135" s="199" t="str">
        <f t="shared" si="105"/>
        <v/>
      </c>
      <c r="AX135" s="199" t="str">
        <f t="shared" si="106"/>
        <v/>
      </c>
      <c r="AY135" s="199" t="str">
        <f t="shared" si="107"/>
        <v/>
      </c>
      <c r="AZ135" s="199" t="str">
        <f t="shared" si="110"/>
        <v/>
      </c>
      <c r="BA135" s="199">
        <f t="shared" si="111"/>
        <v>0</v>
      </c>
      <c r="BB135" s="606"/>
      <c r="BC135" s="199">
        <f>+IFERROR(MIN(BB135*(1+MTR!$E$28)*(1+MTR!$F$28),IF(C135&lt;2018,AZ135+BA135*MTR!$D$35,AZ135+BA135*MTR!$E$36)),0)</f>
        <v>0</v>
      </c>
      <c r="BD135" s="190"/>
      <c r="BE135" s="608"/>
      <c r="BF135" s="190"/>
      <c r="BG135" s="190"/>
      <c r="BH135" s="190"/>
    </row>
    <row r="136" spans="1:60" s="179" customFormat="1">
      <c r="A136" s="607"/>
      <c r="B136" s="76"/>
      <c r="C136" s="77"/>
      <c r="D136" s="77"/>
      <c r="E136" s="77"/>
      <c r="F136" s="77"/>
      <c r="G136" s="76"/>
      <c r="H136" s="212" t="str">
        <f t="shared" si="4"/>
        <v/>
      </c>
      <c r="I136" s="199" t="str">
        <f t="shared" si="5"/>
        <v/>
      </c>
      <c r="J136" s="199" t="str">
        <f t="shared" si="6"/>
        <v/>
      </c>
      <c r="K136" s="199" t="str">
        <f t="shared" si="7"/>
        <v/>
      </c>
      <c r="L136" s="199" t="str">
        <f t="shared" si="8"/>
        <v/>
      </c>
      <c r="M136" s="199" t="str">
        <f t="shared" si="9"/>
        <v/>
      </c>
      <c r="N136" s="199" t="str">
        <f t="shared" si="10"/>
        <v/>
      </c>
      <c r="O136" s="199" t="str">
        <f t="shared" si="11"/>
        <v/>
      </c>
      <c r="P136" s="199" t="str">
        <f t="shared" si="12"/>
        <v/>
      </c>
      <c r="Q136" s="199">
        <f t="shared" si="13"/>
        <v>0</v>
      </c>
      <c r="R136" s="606"/>
      <c r="S136" s="199">
        <f>+IFERROR(MIN(R136*(1+MTR!$C$28),P136+Q136*MTR!$C$35),0)</f>
        <v>0</v>
      </c>
      <c r="U136" s="199" t="str">
        <f t="shared" si="14"/>
        <v/>
      </c>
      <c r="V136" s="199" t="str">
        <f t="shared" si="15"/>
        <v/>
      </c>
      <c r="W136" s="199" t="str">
        <f t="shared" si="16"/>
        <v/>
      </c>
      <c r="X136" s="199" t="str">
        <f t="shared" si="17"/>
        <v/>
      </c>
      <c r="Y136" s="199" t="str">
        <f t="shared" si="18"/>
        <v/>
      </c>
      <c r="Z136" s="199" t="str">
        <f t="shared" si="19"/>
        <v/>
      </c>
      <c r="AA136" s="199" t="str">
        <f t="shared" si="20"/>
        <v/>
      </c>
      <c r="AB136" s="199" t="str">
        <f t="shared" si="21"/>
        <v/>
      </c>
      <c r="AC136" s="199">
        <f t="shared" si="22"/>
        <v>0</v>
      </c>
      <c r="AD136" s="606"/>
      <c r="AE136" s="199">
        <f>+IFERROR(MIN(AD136*(1+MTR!$C$28)*(1+MTR!$D$28),AB136+AC136*MTR!$D$35),0)</f>
        <v>0</v>
      </c>
      <c r="AG136" s="199" t="str">
        <f t="shared" si="103"/>
        <v/>
      </c>
      <c r="AH136" s="199" t="str">
        <f t="shared" si="95"/>
        <v/>
      </c>
      <c r="AI136" s="199" t="str">
        <f t="shared" si="96"/>
        <v/>
      </c>
      <c r="AJ136" s="199" t="str">
        <f t="shared" si="97"/>
        <v/>
      </c>
      <c r="AK136" s="199" t="str">
        <f t="shared" si="98"/>
        <v/>
      </c>
      <c r="AL136" s="199" t="str">
        <f t="shared" si="99"/>
        <v/>
      </c>
      <c r="AM136" s="199" t="str">
        <f t="shared" si="100"/>
        <v/>
      </c>
      <c r="AN136" s="199" t="str">
        <f t="shared" si="101"/>
        <v/>
      </c>
      <c r="AO136" s="199">
        <f t="shared" si="102"/>
        <v>0</v>
      </c>
      <c r="AP136" s="606"/>
      <c r="AQ136" s="199">
        <f>+IFERROR(MIN(AP136*(1+MTR!$E$28)*(1+MTR!$D$28),IF(C136&lt;2018,AN136+AO136*MTR!$D$35,AN136+AO136*MTR!$E$36)),0)</f>
        <v>0</v>
      </c>
      <c r="AS136" s="199" t="str">
        <f t="shared" si="94"/>
        <v/>
      </c>
      <c r="AT136" s="199" t="str">
        <f t="shared" si="108"/>
        <v/>
      </c>
      <c r="AU136" s="199" t="str">
        <f t="shared" si="104"/>
        <v/>
      </c>
      <c r="AV136" s="199" t="str">
        <f t="shared" si="109"/>
        <v/>
      </c>
      <c r="AW136" s="199" t="str">
        <f t="shared" si="105"/>
        <v/>
      </c>
      <c r="AX136" s="199" t="str">
        <f t="shared" si="106"/>
        <v/>
      </c>
      <c r="AY136" s="199" t="str">
        <f t="shared" si="107"/>
        <v/>
      </c>
      <c r="AZ136" s="199" t="str">
        <f t="shared" si="110"/>
        <v/>
      </c>
      <c r="BA136" s="199">
        <f t="shared" si="111"/>
        <v>0</v>
      </c>
      <c r="BB136" s="606"/>
      <c r="BC136" s="199">
        <f>+IFERROR(MIN(BB136*(1+MTR!$E$28)*(1+MTR!$F$28),IF(C136&lt;2018,AZ136+BA136*MTR!$D$35,AZ136+BA136*MTR!$E$36)),0)</f>
        <v>0</v>
      </c>
      <c r="BD136" s="190"/>
      <c r="BE136" s="608"/>
      <c r="BF136" s="190"/>
      <c r="BG136" s="190"/>
      <c r="BH136" s="190"/>
    </row>
    <row r="137" spans="1:60" s="179" customFormat="1">
      <c r="A137" s="607"/>
      <c r="B137" s="76"/>
      <c r="C137" s="77"/>
      <c r="D137" s="77"/>
      <c r="E137" s="77"/>
      <c r="F137" s="77"/>
      <c r="G137" s="76"/>
      <c r="H137" s="212" t="str">
        <f t="shared" si="4"/>
        <v/>
      </c>
      <c r="I137" s="199" t="str">
        <f t="shared" si="5"/>
        <v/>
      </c>
      <c r="J137" s="199" t="str">
        <f t="shared" si="6"/>
        <v/>
      </c>
      <c r="K137" s="199" t="str">
        <f t="shared" si="7"/>
        <v/>
      </c>
      <c r="L137" s="199" t="str">
        <f t="shared" si="8"/>
        <v/>
      </c>
      <c r="M137" s="199" t="str">
        <f t="shared" si="9"/>
        <v/>
      </c>
      <c r="N137" s="199" t="str">
        <f t="shared" si="10"/>
        <v/>
      </c>
      <c r="O137" s="199" t="str">
        <f t="shared" si="11"/>
        <v/>
      </c>
      <c r="P137" s="199" t="str">
        <f t="shared" si="12"/>
        <v/>
      </c>
      <c r="Q137" s="199">
        <f t="shared" si="13"/>
        <v>0</v>
      </c>
      <c r="R137" s="606"/>
      <c r="S137" s="199">
        <f>+IFERROR(MIN(R137*(1+MTR!$C$28),P137+Q137*MTR!$C$35),0)</f>
        <v>0</v>
      </c>
      <c r="U137" s="199" t="str">
        <f t="shared" si="14"/>
        <v/>
      </c>
      <c r="V137" s="199" t="str">
        <f t="shared" si="15"/>
        <v/>
      </c>
      <c r="W137" s="199" t="str">
        <f t="shared" si="16"/>
        <v/>
      </c>
      <c r="X137" s="199" t="str">
        <f t="shared" si="17"/>
        <v/>
      </c>
      <c r="Y137" s="199" t="str">
        <f t="shared" si="18"/>
        <v/>
      </c>
      <c r="Z137" s="199" t="str">
        <f t="shared" si="19"/>
        <v/>
      </c>
      <c r="AA137" s="199" t="str">
        <f t="shared" si="20"/>
        <v/>
      </c>
      <c r="AB137" s="199" t="str">
        <f t="shared" si="21"/>
        <v/>
      </c>
      <c r="AC137" s="199">
        <f t="shared" si="22"/>
        <v>0</v>
      </c>
      <c r="AD137" s="606"/>
      <c r="AE137" s="199">
        <f>+IFERROR(MIN(AD137*(1+MTR!$C$28)*(1+MTR!$D$28),AB137+AC137*MTR!$D$35),0)</f>
        <v>0</v>
      </c>
      <c r="AG137" s="199" t="str">
        <f t="shared" si="103"/>
        <v/>
      </c>
      <c r="AH137" s="199" t="str">
        <f t="shared" si="95"/>
        <v/>
      </c>
      <c r="AI137" s="199" t="str">
        <f t="shared" si="96"/>
        <v/>
      </c>
      <c r="AJ137" s="199" t="str">
        <f t="shared" si="97"/>
        <v/>
      </c>
      <c r="AK137" s="199" t="str">
        <f t="shared" si="98"/>
        <v/>
      </c>
      <c r="AL137" s="199" t="str">
        <f t="shared" si="99"/>
        <v/>
      </c>
      <c r="AM137" s="199" t="str">
        <f t="shared" si="100"/>
        <v/>
      </c>
      <c r="AN137" s="199" t="str">
        <f t="shared" si="101"/>
        <v/>
      </c>
      <c r="AO137" s="199">
        <f t="shared" si="102"/>
        <v>0</v>
      </c>
      <c r="AP137" s="606"/>
      <c r="AQ137" s="199">
        <f>+IFERROR(MIN(AP137*(1+MTR!$E$28)*(1+MTR!$D$28),IF(C137&lt;2018,AN137+AO137*MTR!$D$35,AN137+AO137*MTR!$E$36)),0)</f>
        <v>0</v>
      </c>
      <c r="AS137" s="199" t="str">
        <f t="shared" si="94"/>
        <v/>
      </c>
      <c r="AT137" s="199" t="str">
        <f t="shared" si="108"/>
        <v/>
      </c>
      <c r="AU137" s="199" t="str">
        <f t="shared" si="104"/>
        <v/>
      </c>
      <c r="AV137" s="199" t="str">
        <f t="shared" si="109"/>
        <v/>
      </c>
      <c r="AW137" s="199" t="str">
        <f t="shared" si="105"/>
        <v/>
      </c>
      <c r="AX137" s="199" t="str">
        <f t="shared" si="106"/>
        <v/>
      </c>
      <c r="AY137" s="199" t="str">
        <f t="shared" si="107"/>
        <v/>
      </c>
      <c r="AZ137" s="199" t="str">
        <f t="shared" si="110"/>
        <v/>
      </c>
      <c r="BA137" s="199">
        <f t="shared" si="111"/>
        <v>0</v>
      </c>
      <c r="BB137" s="606"/>
      <c r="BC137" s="199">
        <f>+IFERROR(MIN(BB137*(1+MTR!$E$28)*(1+MTR!$F$28),IF(C137&lt;2018,AZ137+BA137*MTR!$D$35,AZ137+BA137*MTR!$E$36)),0)</f>
        <v>0</v>
      </c>
      <c r="BD137" s="190"/>
      <c r="BE137" s="608"/>
      <c r="BF137" s="190"/>
      <c r="BG137" s="190"/>
      <c r="BH137" s="190"/>
    </row>
    <row r="138" spans="1:60" s="179" customFormat="1">
      <c r="A138" s="607"/>
      <c r="B138" s="76"/>
      <c r="C138" s="77"/>
      <c r="D138" s="77"/>
      <c r="E138" s="77"/>
      <c r="F138" s="77"/>
      <c r="G138" s="76"/>
      <c r="H138" s="212" t="str">
        <f t="shared" si="4"/>
        <v/>
      </c>
      <c r="I138" s="199" t="str">
        <f t="shared" si="5"/>
        <v/>
      </c>
      <c r="J138" s="199" t="str">
        <f t="shared" si="6"/>
        <v/>
      </c>
      <c r="K138" s="199" t="str">
        <f t="shared" si="7"/>
        <v/>
      </c>
      <c r="L138" s="199" t="str">
        <f t="shared" si="8"/>
        <v/>
      </c>
      <c r="M138" s="199" t="str">
        <f t="shared" si="9"/>
        <v/>
      </c>
      <c r="N138" s="199" t="str">
        <f t="shared" si="10"/>
        <v/>
      </c>
      <c r="O138" s="199" t="str">
        <f t="shared" si="11"/>
        <v/>
      </c>
      <c r="P138" s="199" t="str">
        <f t="shared" si="12"/>
        <v/>
      </c>
      <c r="Q138" s="199">
        <f t="shared" si="13"/>
        <v>0</v>
      </c>
      <c r="R138" s="606"/>
      <c r="S138" s="199">
        <f>+IFERROR(MIN(R138*(1+MTR!$C$28),P138+Q138*MTR!$C$35),0)</f>
        <v>0</v>
      </c>
      <c r="U138" s="199" t="str">
        <f t="shared" si="14"/>
        <v/>
      </c>
      <c r="V138" s="199" t="str">
        <f t="shared" si="15"/>
        <v/>
      </c>
      <c r="W138" s="199" t="str">
        <f t="shared" si="16"/>
        <v/>
      </c>
      <c r="X138" s="199" t="str">
        <f t="shared" si="17"/>
        <v/>
      </c>
      <c r="Y138" s="199" t="str">
        <f t="shared" si="18"/>
        <v/>
      </c>
      <c r="Z138" s="199" t="str">
        <f t="shared" si="19"/>
        <v/>
      </c>
      <c r="AA138" s="199" t="str">
        <f t="shared" si="20"/>
        <v/>
      </c>
      <c r="AB138" s="199" t="str">
        <f t="shared" si="21"/>
        <v/>
      </c>
      <c r="AC138" s="199">
        <f t="shared" si="22"/>
        <v>0</v>
      </c>
      <c r="AD138" s="606"/>
      <c r="AE138" s="199">
        <f>+IFERROR(MIN(AD138*(1+MTR!$C$28)*(1+MTR!$D$28),AB138+AC138*MTR!$D$35),0)</f>
        <v>0</v>
      </c>
      <c r="AG138" s="199" t="str">
        <f t="shared" si="103"/>
        <v/>
      </c>
      <c r="AH138" s="199" t="str">
        <f t="shared" si="95"/>
        <v/>
      </c>
      <c r="AI138" s="199" t="str">
        <f t="shared" si="96"/>
        <v/>
      </c>
      <c r="AJ138" s="199" t="str">
        <f t="shared" si="97"/>
        <v/>
      </c>
      <c r="AK138" s="199" t="str">
        <f t="shared" si="98"/>
        <v/>
      </c>
      <c r="AL138" s="199" t="str">
        <f t="shared" si="99"/>
        <v/>
      </c>
      <c r="AM138" s="199" t="str">
        <f t="shared" si="100"/>
        <v/>
      </c>
      <c r="AN138" s="199" t="str">
        <f t="shared" si="101"/>
        <v/>
      </c>
      <c r="AO138" s="199">
        <f t="shared" si="102"/>
        <v>0</v>
      </c>
      <c r="AP138" s="606"/>
      <c r="AQ138" s="199">
        <f>+IFERROR(MIN(AP138*(1+MTR!$E$28)*(1+MTR!$D$28),IF(C138&lt;2018,AN138+AO138*MTR!$D$35,AN138+AO138*MTR!$E$36)),0)</f>
        <v>0</v>
      </c>
      <c r="AS138" s="199" t="str">
        <f t="shared" si="94"/>
        <v/>
      </c>
      <c r="AT138" s="199" t="str">
        <f t="shared" si="108"/>
        <v/>
      </c>
      <c r="AU138" s="199" t="str">
        <f t="shared" si="104"/>
        <v/>
      </c>
      <c r="AV138" s="199" t="str">
        <f t="shared" si="109"/>
        <v/>
      </c>
      <c r="AW138" s="199" t="str">
        <f t="shared" si="105"/>
        <v/>
      </c>
      <c r="AX138" s="199" t="str">
        <f t="shared" si="106"/>
        <v/>
      </c>
      <c r="AY138" s="199" t="str">
        <f t="shared" si="107"/>
        <v/>
      </c>
      <c r="AZ138" s="199" t="str">
        <f t="shared" si="110"/>
        <v/>
      </c>
      <c r="BA138" s="199">
        <f t="shared" si="111"/>
        <v>0</v>
      </c>
      <c r="BB138" s="606"/>
      <c r="BC138" s="199">
        <f>+IFERROR(MIN(BB138*(1+MTR!$E$28)*(1+MTR!$F$28),IF(C138&lt;2018,AZ138+BA138*MTR!$D$35,AZ138+BA138*MTR!$E$36)),0)</f>
        <v>0</v>
      </c>
      <c r="BD138" s="190"/>
      <c r="BE138" s="608"/>
      <c r="BF138" s="190"/>
      <c r="BG138" s="190"/>
      <c r="BH138" s="190"/>
    </row>
    <row r="139" spans="1:60" s="179" customFormat="1">
      <c r="A139" s="607"/>
      <c r="B139" s="76"/>
      <c r="C139" s="77"/>
      <c r="D139" s="77"/>
      <c r="E139" s="77"/>
      <c r="F139" s="77"/>
      <c r="G139" s="76"/>
      <c r="H139" s="212" t="str">
        <f t="shared" si="4"/>
        <v/>
      </c>
      <c r="I139" s="199" t="str">
        <f t="shared" si="5"/>
        <v/>
      </c>
      <c r="J139" s="199" t="str">
        <f t="shared" si="6"/>
        <v/>
      </c>
      <c r="K139" s="199" t="str">
        <f t="shared" si="7"/>
        <v/>
      </c>
      <c r="L139" s="199" t="str">
        <f t="shared" si="8"/>
        <v/>
      </c>
      <c r="M139" s="199" t="str">
        <f t="shared" si="9"/>
        <v/>
      </c>
      <c r="N139" s="199" t="str">
        <f t="shared" si="10"/>
        <v/>
      </c>
      <c r="O139" s="199" t="str">
        <f t="shared" si="11"/>
        <v/>
      </c>
      <c r="P139" s="199" t="str">
        <f t="shared" si="12"/>
        <v/>
      </c>
      <c r="Q139" s="199">
        <f t="shared" si="13"/>
        <v>0</v>
      </c>
      <c r="R139" s="606"/>
      <c r="S139" s="199">
        <f>+IFERROR(MIN(R139*(1+MTR!$C$28),P139+Q139*MTR!$C$35),0)</f>
        <v>0</v>
      </c>
      <c r="U139" s="199" t="str">
        <f t="shared" si="14"/>
        <v/>
      </c>
      <c r="V139" s="199" t="str">
        <f t="shared" si="15"/>
        <v/>
      </c>
      <c r="W139" s="199" t="str">
        <f t="shared" si="16"/>
        <v/>
      </c>
      <c r="X139" s="199" t="str">
        <f t="shared" si="17"/>
        <v/>
      </c>
      <c r="Y139" s="199" t="str">
        <f t="shared" si="18"/>
        <v/>
      </c>
      <c r="Z139" s="199" t="str">
        <f t="shared" si="19"/>
        <v/>
      </c>
      <c r="AA139" s="199" t="str">
        <f t="shared" si="20"/>
        <v/>
      </c>
      <c r="AB139" s="199" t="str">
        <f t="shared" si="21"/>
        <v/>
      </c>
      <c r="AC139" s="199">
        <f t="shared" si="22"/>
        <v>0</v>
      </c>
      <c r="AD139" s="606"/>
      <c r="AE139" s="199">
        <f>+IFERROR(MIN(AD139*(1+MTR!$C$28)*(1+MTR!$D$28),AB139+AC139*MTR!$D$35),0)</f>
        <v>0</v>
      </c>
      <c r="AG139" s="199" t="str">
        <f t="shared" si="103"/>
        <v/>
      </c>
      <c r="AH139" s="199" t="str">
        <f t="shared" si="95"/>
        <v/>
      </c>
      <c r="AI139" s="199" t="str">
        <f t="shared" si="96"/>
        <v/>
      </c>
      <c r="AJ139" s="199" t="str">
        <f t="shared" si="97"/>
        <v/>
      </c>
      <c r="AK139" s="199" t="str">
        <f t="shared" si="98"/>
        <v/>
      </c>
      <c r="AL139" s="199" t="str">
        <f t="shared" si="99"/>
        <v/>
      </c>
      <c r="AM139" s="199" t="str">
        <f t="shared" si="100"/>
        <v/>
      </c>
      <c r="AN139" s="199" t="str">
        <f t="shared" si="101"/>
        <v/>
      </c>
      <c r="AO139" s="199">
        <f t="shared" si="102"/>
        <v>0</v>
      </c>
      <c r="AP139" s="606"/>
      <c r="AQ139" s="199">
        <f>+IFERROR(MIN(AP139*(1+MTR!$E$28)*(1+MTR!$D$28),IF(C139&lt;2018,AN139+AO139*MTR!$D$35,AN139+AO139*MTR!$E$36)),0)</f>
        <v>0</v>
      </c>
      <c r="AS139" s="199" t="str">
        <f t="shared" si="94"/>
        <v/>
      </c>
      <c r="AT139" s="199" t="str">
        <f t="shared" si="108"/>
        <v/>
      </c>
      <c r="AU139" s="199" t="str">
        <f t="shared" si="104"/>
        <v/>
      </c>
      <c r="AV139" s="199" t="str">
        <f t="shared" si="109"/>
        <v/>
      </c>
      <c r="AW139" s="199" t="str">
        <f t="shared" si="105"/>
        <v/>
      </c>
      <c r="AX139" s="199" t="str">
        <f t="shared" si="106"/>
        <v/>
      </c>
      <c r="AY139" s="199" t="str">
        <f t="shared" si="107"/>
        <v/>
      </c>
      <c r="AZ139" s="199" t="str">
        <f t="shared" si="110"/>
        <v/>
      </c>
      <c r="BA139" s="199">
        <f t="shared" si="111"/>
        <v>0</v>
      </c>
      <c r="BB139" s="606"/>
      <c r="BC139" s="199">
        <f>+IFERROR(MIN(BB139*(1+MTR!$E$28)*(1+MTR!$F$28),IF(C139&lt;2018,AZ139+BA139*MTR!$D$35,AZ139+BA139*MTR!$E$36)),0)</f>
        <v>0</v>
      </c>
      <c r="BD139" s="190"/>
      <c r="BE139" s="608"/>
      <c r="BF139" s="190"/>
      <c r="BG139" s="190"/>
      <c r="BH139" s="190"/>
    </row>
    <row r="140" spans="1:60" s="179" customFormat="1">
      <c r="A140" s="607"/>
      <c r="B140" s="76"/>
      <c r="C140" s="77"/>
      <c r="D140" s="77"/>
      <c r="E140" s="77"/>
      <c r="F140" s="77"/>
      <c r="G140" s="76"/>
      <c r="H140" s="212" t="str">
        <f t="shared" si="4"/>
        <v/>
      </c>
      <c r="I140" s="199" t="str">
        <f t="shared" si="5"/>
        <v/>
      </c>
      <c r="J140" s="199" t="str">
        <f t="shared" si="6"/>
        <v/>
      </c>
      <c r="K140" s="199" t="str">
        <f t="shared" si="7"/>
        <v/>
      </c>
      <c r="L140" s="199" t="str">
        <f t="shared" si="8"/>
        <v/>
      </c>
      <c r="M140" s="199" t="str">
        <f t="shared" si="9"/>
        <v/>
      </c>
      <c r="N140" s="199" t="str">
        <f t="shared" si="10"/>
        <v/>
      </c>
      <c r="O140" s="199" t="str">
        <f t="shared" si="11"/>
        <v/>
      </c>
      <c r="P140" s="199" t="str">
        <f t="shared" si="12"/>
        <v/>
      </c>
      <c r="Q140" s="199">
        <f t="shared" si="13"/>
        <v>0</v>
      </c>
      <c r="R140" s="606"/>
      <c r="S140" s="199">
        <f>+IFERROR(MIN(R140*(1+MTR!$C$28),P140+Q140*MTR!$C$35),0)</f>
        <v>0</v>
      </c>
      <c r="U140" s="199" t="str">
        <f t="shared" si="14"/>
        <v/>
      </c>
      <c r="V140" s="199" t="str">
        <f t="shared" si="15"/>
        <v/>
      </c>
      <c r="W140" s="199" t="str">
        <f t="shared" si="16"/>
        <v/>
      </c>
      <c r="X140" s="199" t="str">
        <f t="shared" si="17"/>
        <v/>
      </c>
      <c r="Y140" s="199" t="str">
        <f t="shared" si="18"/>
        <v/>
      </c>
      <c r="Z140" s="199" t="str">
        <f t="shared" si="19"/>
        <v/>
      </c>
      <c r="AA140" s="199" t="str">
        <f t="shared" si="20"/>
        <v/>
      </c>
      <c r="AB140" s="199" t="str">
        <f t="shared" si="21"/>
        <v/>
      </c>
      <c r="AC140" s="199">
        <f t="shared" si="22"/>
        <v>0</v>
      </c>
      <c r="AD140" s="606"/>
      <c r="AE140" s="199">
        <f>+IFERROR(MIN(AD140*(1+MTR!$C$28)*(1+MTR!$D$28),AB140+AC140*MTR!$D$35),0)</f>
        <v>0</v>
      </c>
      <c r="AG140" s="199" t="str">
        <f t="shared" si="103"/>
        <v/>
      </c>
      <c r="AH140" s="199" t="str">
        <f t="shared" si="95"/>
        <v/>
      </c>
      <c r="AI140" s="199" t="str">
        <f t="shared" si="96"/>
        <v/>
      </c>
      <c r="AJ140" s="199" t="str">
        <f t="shared" si="97"/>
        <v/>
      </c>
      <c r="AK140" s="199" t="str">
        <f t="shared" si="98"/>
        <v/>
      </c>
      <c r="AL140" s="199" t="str">
        <f t="shared" si="99"/>
        <v/>
      </c>
      <c r="AM140" s="199" t="str">
        <f t="shared" si="100"/>
        <v/>
      </c>
      <c r="AN140" s="199" t="str">
        <f t="shared" si="101"/>
        <v/>
      </c>
      <c r="AO140" s="199">
        <f t="shared" si="102"/>
        <v>0</v>
      </c>
      <c r="AP140" s="606"/>
      <c r="AQ140" s="199">
        <f>+IFERROR(MIN(AP140*(1+MTR!$E$28)*(1+MTR!$D$28),IF(C140&lt;2018,AN140+AO140*MTR!$D$35,AN140+AO140*MTR!$E$36)),0)</f>
        <v>0</v>
      </c>
      <c r="AS140" s="199" t="str">
        <f t="shared" si="94"/>
        <v/>
      </c>
      <c r="AT140" s="199" t="str">
        <f t="shared" si="108"/>
        <v/>
      </c>
      <c r="AU140" s="199" t="str">
        <f t="shared" si="104"/>
        <v/>
      </c>
      <c r="AV140" s="199" t="str">
        <f t="shared" si="109"/>
        <v/>
      </c>
      <c r="AW140" s="199" t="str">
        <f t="shared" si="105"/>
        <v/>
      </c>
      <c r="AX140" s="199" t="str">
        <f t="shared" si="106"/>
        <v/>
      </c>
      <c r="AY140" s="199" t="str">
        <f t="shared" si="107"/>
        <v/>
      </c>
      <c r="AZ140" s="199" t="str">
        <f t="shared" si="110"/>
        <v/>
      </c>
      <c r="BA140" s="199">
        <f t="shared" si="111"/>
        <v>0</v>
      </c>
      <c r="BB140" s="606"/>
      <c r="BC140" s="199">
        <f>+IFERROR(MIN(BB140*(1+MTR!$E$28)*(1+MTR!$F$28),IF(C140&lt;2018,AZ140+BA140*MTR!$D$35,AZ140+BA140*MTR!$E$36)),0)</f>
        <v>0</v>
      </c>
      <c r="BD140" s="190"/>
      <c r="BE140" s="608"/>
      <c r="BF140" s="190"/>
      <c r="BG140" s="190"/>
      <c r="BH140" s="190"/>
    </row>
    <row r="141" spans="1:60" s="179" customFormat="1">
      <c r="A141" s="607"/>
      <c r="B141" s="76"/>
      <c r="C141" s="77"/>
      <c r="D141" s="77"/>
      <c r="E141" s="77"/>
      <c r="F141" s="77"/>
      <c r="G141" s="76"/>
      <c r="H141" s="212" t="str">
        <f t="shared" si="4"/>
        <v/>
      </c>
      <c r="I141" s="199" t="str">
        <f t="shared" si="5"/>
        <v/>
      </c>
      <c r="J141" s="199" t="str">
        <f t="shared" si="6"/>
        <v/>
      </c>
      <c r="K141" s="199" t="str">
        <f t="shared" si="7"/>
        <v/>
      </c>
      <c r="L141" s="199" t="str">
        <f t="shared" si="8"/>
        <v/>
      </c>
      <c r="M141" s="199" t="str">
        <f t="shared" si="9"/>
        <v/>
      </c>
      <c r="N141" s="199" t="str">
        <f t="shared" si="10"/>
        <v/>
      </c>
      <c r="O141" s="199" t="str">
        <f t="shared" si="11"/>
        <v/>
      </c>
      <c r="P141" s="199" t="str">
        <f t="shared" si="12"/>
        <v/>
      </c>
      <c r="Q141" s="199">
        <f t="shared" si="13"/>
        <v>0</v>
      </c>
      <c r="R141" s="606"/>
      <c r="S141" s="199">
        <f>+IFERROR(MIN(R141*(1+MTR!$C$28),P141+Q141*MTR!$C$35),0)</f>
        <v>0</v>
      </c>
      <c r="U141" s="199" t="str">
        <f t="shared" si="14"/>
        <v/>
      </c>
      <c r="V141" s="199" t="str">
        <f t="shared" si="15"/>
        <v/>
      </c>
      <c r="W141" s="199" t="str">
        <f t="shared" si="16"/>
        <v/>
      </c>
      <c r="X141" s="199" t="str">
        <f t="shared" si="17"/>
        <v/>
      </c>
      <c r="Y141" s="199" t="str">
        <f t="shared" si="18"/>
        <v/>
      </c>
      <c r="Z141" s="199" t="str">
        <f t="shared" si="19"/>
        <v/>
      </c>
      <c r="AA141" s="199" t="str">
        <f t="shared" si="20"/>
        <v/>
      </c>
      <c r="AB141" s="199" t="str">
        <f t="shared" si="21"/>
        <v/>
      </c>
      <c r="AC141" s="199">
        <f t="shared" si="22"/>
        <v>0</v>
      </c>
      <c r="AD141" s="606"/>
      <c r="AE141" s="199">
        <f>+IFERROR(MIN(AD141*(1+MTR!$C$28)*(1+MTR!$D$28),AB141+AC141*MTR!$D$35),0)</f>
        <v>0</v>
      </c>
      <c r="AG141" s="199" t="str">
        <f t="shared" si="103"/>
        <v/>
      </c>
      <c r="AH141" s="199" t="str">
        <f t="shared" si="95"/>
        <v/>
      </c>
      <c r="AI141" s="199" t="str">
        <f t="shared" si="96"/>
        <v/>
      </c>
      <c r="AJ141" s="199" t="str">
        <f t="shared" si="97"/>
        <v/>
      </c>
      <c r="AK141" s="199" t="str">
        <f t="shared" si="98"/>
        <v/>
      </c>
      <c r="AL141" s="199" t="str">
        <f t="shared" si="99"/>
        <v/>
      </c>
      <c r="AM141" s="199" t="str">
        <f t="shared" si="100"/>
        <v/>
      </c>
      <c r="AN141" s="199" t="str">
        <f t="shared" si="101"/>
        <v/>
      </c>
      <c r="AO141" s="199">
        <f t="shared" si="102"/>
        <v>0</v>
      </c>
      <c r="AP141" s="606"/>
      <c r="AQ141" s="199">
        <f>+IFERROR(MIN(AP141*(1+MTR!$E$28)*(1+MTR!$D$28),IF(C141&lt;2018,AN141+AO141*MTR!$D$35,AN141+AO141*MTR!$E$36)),0)</f>
        <v>0</v>
      </c>
      <c r="AS141" s="199" t="str">
        <f t="shared" si="94"/>
        <v/>
      </c>
      <c r="AT141" s="199" t="str">
        <f t="shared" si="108"/>
        <v/>
      </c>
      <c r="AU141" s="199" t="str">
        <f t="shared" si="104"/>
        <v/>
      </c>
      <c r="AV141" s="199" t="str">
        <f t="shared" si="109"/>
        <v/>
      </c>
      <c r="AW141" s="199" t="str">
        <f t="shared" si="105"/>
        <v/>
      </c>
      <c r="AX141" s="199" t="str">
        <f t="shared" si="106"/>
        <v/>
      </c>
      <c r="AY141" s="199" t="str">
        <f t="shared" si="107"/>
        <v/>
      </c>
      <c r="AZ141" s="199" t="str">
        <f t="shared" si="110"/>
        <v/>
      </c>
      <c r="BA141" s="199">
        <f t="shared" si="111"/>
        <v>0</v>
      </c>
      <c r="BB141" s="606"/>
      <c r="BC141" s="199">
        <f>+IFERROR(MIN(BB141*(1+MTR!$E$28)*(1+MTR!$F$28),IF(C141&lt;2018,AZ141+BA141*MTR!$D$35,AZ141+BA141*MTR!$E$36)),0)</f>
        <v>0</v>
      </c>
      <c r="BD141" s="190"/>
      <c r="BE141" s="608"/>
      <c r="BF141" s="190"/>
      <c r="BG141" s="190"/>
      <c r="BH141" s="190"/>
    </row>
    <row r="142" spans="1:60" s="179" customFormat="1">
      <c r="A142" s="607"/>
      <c r="B142" s="76"/>
      <c r="C142" s="77"/>
      <c r="D142" s="77"/>
      <c r="E142" s="77"/>
      <c r="F142" s="77"/>
      <c r="G142" s="76"/>
      <c r="H142" s="212" t="str">
        <f t="shared" si="4"/>
        <v/>
      </c>
      <c r="I142" s="199" t="str">
        <f t="shared" si="5"/>
        <v/>
      </c>
      <c r="J142" s="199" t="str">
        <f t="shared" si="6"/>
        <v/>
      </c>
      <c r="K142" s="199" t="str">
        <f t="shared" si="7"/>
        <v/>
      </c>
      <c r="L142" s="199" t="str">
        <f t="shared" si="8"/>
        <v/>
      </c>
      <c r="M142" s="199" t="str">
        <f t="shared" si="9"/>
        <v/>
      </c>
      <c r="N142" s="199" t="str">
        <f t="shared" si="10"/>
        <v/>
      </c>
      <c r="O142" s="199" t="str">
        <f t="shared" si="11"/>
        <v/>
      </c>
      <c r="P142" s="199" t="str">
        <f t="shared" si="12"/>
        <v/>
      </c>
      <c r="Q142" s="199">
        <f t="shared" si="13"/>
        <v>0</v>
      </c>
      <c r="R142" s="606"/>
      <c r="S142" s="199">
        <f>+IFERROR(MIN(R142*(1+MTR!$C$28),P142+Q142*MTR!$C$35),0)</f>
        <v>0</v>
      </c>
      <c r="U142" s="199" t="str">
        <f t="shared" si="14"/>
        <v/>
      </c>
      <c r="V142" s="199" t="str">
        <f t="shared" si="15"/>
        <v/>
      </c>
      <c r="W142" s="199" t="str">
        <f t="shared" si="16"/>
        <v/>
      </c>
      <c r="X142" s="199" t="str">
        <f t="shared" si="17"/>
        <v/>
      </c>
      <c r="Y142" s="199" t="str">
        <f t="shared" si="18"/>
        <v/>
      </c>
      <c r="Z142" s="199" t="str">
        <f t="shared" si="19"/>
        <v/>
      </c>
      <c r="AA142" s="199" t="str">
        <f t="shared" si="20"/>
        <v/>
      </c>
      <c r="AB142" s="199" t="str">
        <f t="shared" si="21"/>
        <v/>
      </c>
      <c r="AC142" s="199">
        <f t="shared" si="22"/>
        <v>0</v>
      </c>
      <c r="AD142" s="606"/>
      <c r="AE142" s="199">
        <f>+IFERROR(MIN(AD142*(1+MTR!$C$28)*(1+MTR!$D$28),AB142+AC142*MTR!$D$35),0)</f>
        <v>0</v>
      </c>
      <c r="AG142" s="199" t="str">
        <f t="shared" si="103"/>
        <v/>
      </c>
      <c r="AH142" s="199" t="str">
        <f t="shared" si="95"/>
        <v/>
      </c>
      <c r="AI142" s="199" t="str">
        <f t="shared" si="96"/>
        <v/>
      </c>
      <c r="AJ142" s="199" t="str">
        <f t="shared" si="97"/>
        <v/>
      </c>
      <c r="AK142" s="199" t="str">
        <f t="shared" si="98"/>
        <v/>
      </c>
      <c r="AL142" s="199" t="str">
        <f t="shared" si="99"/>
        <v/>
      </c>
      <c r="AM142" s="199" t="str">
        <f t="shared" si="100"/>
        <v/>
      </c>
      <c r="AN142" s="199" t="str">
        <f t="shared" si="101"/>
        <v/>
      </c>
      <c r="AO142" s="199">
        <f t="shared" si="102"/>
        <v>0</v>
      </c>
      <c r="AP142" s="606"/>
      <c r="AQ142" s="199">
        <f>+IFERROR(MIN(AP142*(1+MTR!$E$28)*(1+MTR!$D$28),IF(C142&lt;2018,AN142+AO142*MTR!$D$35,AN142+AO142*MTR!$E$36)),0)</f>
        <v>0</v>
      </c>
      <c r="AS142" s="199" t="str">
        <f t="shared" si="94"/>
        <v/>
      </c>
      <c r="AT142" s="199" t="str">
        <f t="shared" si="108"/>
        <v/>
      </c>
      <c r="AU142" s="199" t="str">
        <f t="shared" si="104"/>
        <v/>
      </c>
      <c r="AV142" s="199" t="str">
        <f t="shared" si="109"/>
        <v/>
      </c>
      <c r="AW142" s="199" t="str">
        <f t="shared" si="105"/>
        <v/>
      </c>
      <c r="AX142" s="199" t="str">
        <f t="shared" si="106"/>
        <v/>
      </c>
      <c r="AY142" s="199" t="str">
        <f t="shared" si="107"/>
        <v/>
      </c>
      <c r="AZ142" s="199" t="str">
        <f t="shared" si="110"/>
        <v/>
      </c>
      <c r="BA142" s="199">
        <f t="shared" si="111"/>
        <v>0</v>
      </c>
      <c r="BB142" s="606"/>
      <c r="BC142" s="199">
        <f>+IFERROR(MIN(BB142*(1+MTR!$E$28)*(1+MTR!$F$28),IF(C142&lt;2018,AZ142+BA142*MTR!$D$35,AZ142+BA142*MTR!$E$36)),0)</f>
        <v>0</v>
      </c>
      <c r="BD142" s="190"/>
      <c r="BE142" s="608"/>
      <c r="BF142" s="190"/>
      <c r="BG142" s="190"/>
      <c r="BH142" s="190"/>
    </row>
    <row r="143" spans="1:60" s="179" customFormat="1">
      <c r="A143" s="607"/>
      <c r="B143" s="76"/>
      <c r="C143" s="77"/>
      <c r="D143" s="77"/>
      <c r="E143" s="77"/>
      <c r="F143" s="77"/>
      <c r="G143" s="76"/>
      <c r="H143" s="212" t="str">
        <f t="shared" si="4"/>
        <v/>
      </c>
      <c r="I143" s="199" t="str">
        <f t="shared" si="5"/>
        <v/>
      </c>
      <c r="J143" s="199" t="str">
        <f t="shared" si="6"/>
        <v/>
      </c>
      <c r="K143" s="199" t="str">
        <f t="shared" si="7"/>
        <v/>
      </c>
      <c r="L143" s="199" t="str">
        <f t="shared" si="8"/>
        <v/>
      </c>
      <c r="M143" s="199" t="str">
        <f t="shared" si="9"/>
        <v/>
      </c>
      <c r="N143" s="199" t="str">
        <f t="shared" si="10"/>
        <v/>
      </c>
      <c r="O143" s="199" t="str">
        <f t="shared" si="11"/>
        <v/>
      </c>
      <c r="P143" s="199" t="str">
        <f t="shared" si="12"/>
        <v/>
      </c>
      <c r="Q143" s="199">
        <f t="shared" si="13"/>
        <v>0</v>
      </c>
      <c r="R143" s="606"/>
      <c r="S143" s="199">
        <f>+IFERROR(MIN(R143*(1+MTR!$C$28),P143+Q143*MTR!$C$35),0)</f>
        <v>0</v>
      </c>
      <c r="U143" s="199" t="str">
        <f t="shared" si="14"/>
        <v/>
      </c>
      <c r="V143" s="199" t="str">
        <f t="shared" si="15"/>
        <v/>
      </c>
      <c r="W143" s="199" t="str">
        <f t="shared" si="16"/>
        <v/>
      </c>
      <c r="X143" s="199" t="str">
        <f t="shared" si="17"/>
        <v/>
      </c>
      <c r="Y143" s="199" t="str">
        <f t="shared" si="18"/>
        <v/>
      </c>
      <c r="Z143" s="199" t="str">
        <f t="shared" si="19"/>
        <v/>
      </c>
      <c r="AA143" s="199" t="str">
        <f t="shared" si="20"/>
        <v/>
      </c>
      <c r="AB143" s="199" t="str">
        <f t="shared" si="21"/>
        <v/>
      </c>
      <c r="AC143" s="199">
        <f t="shared" si="22"/>
        <v>0</v>
      </c>
      <c r="AD143" s="606"/>
      <c r="AE143" s="199">
        <f>+IFERROR(MIN(AD143*(1+MTR!$C$28)*(1+MTR!$D$28),AB143+AC143*MTR!$D$35),0)</f>
        <v>0</v>
      </c>
      <c r="AG143" s="199" t="str">
        <f t="shared" si="103"/>
        <v/>
      </c>
      <c r="AH143" s="199" t="str">
        <f t="shared" si="95"/>
        <v/>
      </c>
      <c r="AI143" s="199" t="str">
        <f t="shared" si="96"/>
        <v/>
      </c>
      <c r="AJ143" s="199" t="str">
        <f t="shared" si="97"/>
        <v/>
      </c>
      <c r="AK143" s="199" t="str">
        <f t="shared" si="98"/>
        <v/>
      </c>
      <c r="AL143" s="199" t="str">
        <f t="shared" si="99"/>
        <v/>
      </c>
      <c r="AM143" s="199" t="str">
        <f t="shared" si="100"/>
        <v/>
      </c>
      <c r="AN143" s="199" t="str">
        <f t="shared" si="101"/>
        <v/>
      </c>
      <c r="AO143" s="199">
        <f t="shared" si="102"/>
        <v>0</v>
      </c>
      <c r="AP143" s="606"/>
      <c r="AQ143" s="199">
        <f>+IFERROR(MIN(AP143*(1+MTR!$E$28)*(1+MTR!$D$28),IF(C143&lt;2018,AN143+AO143*MTR!$D$35,AN143+AO143*MTR!$E$36)),0)</f>
        <v>0</v>
      </c>
      <c r="AS143" s="199" t="str">
        <f t="shared" ref="AS143:AS206" si="112">+IF(ISERROR(VLOOKUP($C143,DeflatoriCK,RIGHT(AS$14,4)-2016,0)),"",VLOOKUP($C143,DeflatoriCK,RIGHT(AS$14,4)-2016,0))</f>
        <v/>
      </c>
      <c r="AT143" s="199" t="str">
        <f t="shared" si="108"/>
        <v/>
      </c>
      <c r="AU143" s="199" t="str">
        <f t="shared" si="104"/>
        <v/>
      </c>
      <c r="AV143" s="199" t="str">
        <f t="shared" si="109"/>
        <v/>
      </c>
      <c r="AW143" s="199" t="str">
        <f t="shared" si="105"/>
        <v/>
      </c>
      <c r="AX143" s="199" t="str">
        <f t="shared" si="106"/>
        <v/>
      </c>
      <c r="AY143" s="199" t="str">
        <f t="shared" si="107"/>
        <v/>
      </c>
      <c r="AZ143" s="199" t="str">
        <f t="shared" si="110"/>
        <v/>
      </c>
      <c r="BA143" s="199">
        <f t="shared" si="111"/>
        <v>0</v>
      </c>
      <c r="BB143" s="606"/>
      <c r="BC143" s="199">
        <f>+IFERROR(MIN(BB143*(1+MTR!$E$28)*(1+MTR!$F$28),IF(C143&lt;2018,AZ143+BA143*MTR!$D$35,AZ143+BA143*MTR!$E$36)),0)</f>
        <v>0</v>
      </c>
      <c r="BD143" s="190"/>
      <c r="BE143" s="608"/>
      <c r="BF143" s="190"/>
      <c r="BG143" s="190"/>
      <c r="BH143" s="190"/>
    </row>
    <row r="144" spans="1:60" s="179" customFormat="1">
      <c r="A144" s="607"/>
      <c r="B144" s="76"/>
      <c r="C144" s="77"/>
      <c r="D144" s="77"/>
      <c r="E144" s="77"/>
      <c r="F144" s="77"/>
      <c r="G144" s="76"/>
      <c r="H144" s="212" t="str">
        <f t="shared" si="4"/>
        <v/>
      </c>
      <c r="I144" s="199" t="str">
        <f t="shared" si="5"/>
        <v/>
      </c>
      <c r="J144" s="199" t="str">
        <f t="shared" si="6"/>
        <v/>
      </c>
      <c r="K144" s="199" t="str">
        <f t="shared" si="7"/>
        <v/>
      </c>
      <c r="L144" s="199" t="str">
        <f t="shared" si="8"/>
        <v/>
      </c>
      <c r="M144" s="199" t="str">
        <f t="shared" si="9"/>
        <v/>
      </c>
      <c r="N144" s="199" t="str">
        <f t="shared" si="10"/>
        <v/>
      </c>
      <c r="O144" s="199" t="str">
        <f t="shared" si="11"/>
        <v/>
      </c>
      <c r="P144" s="199" t="str">
        <f t="shared" si="12"/>
        <v/>
      </c>
      <c r="Q144" s="199">
        <f t="shared" si="13"/>
        <v>0</v>
      </c>
      <c r="R144" s="606"/>
      <c r="S144" s="199">
        <f>+IFERROR(MIN(R144*(1+MTR!$C$28),P144+Q144*MTR!$C$35),0)</f>
        <v>0</v>
      </c>
      <c r="U144" s="199" t="str">
        <f t="shared" si="14"/>
        <v/>
      </c>
      <c r="V144" s="199" t="str">
        <f t="shared" si="15"/>
        <v/>
      </c>
      <c r="W144" s="199" t="str">
        <f t="shared" si="16"/>
        <v/>
      </c>
      <c r="X144" s="199" t="str">
        <f t="shared" si="17"/>
        <v/>
      </c>
      <c r="Y144" s="199" t="str">
        <f t="shared" si="18"/>
        <v/>
      </c>
      <c r="Z144" s="199" t="str">
        <f t="shared" si="19"/>
        <v/>
      </c>
      <c r="AA144" s="199" t="str">
        <f t="shared" si="20"/>
        <v/>
      </c>
      <c r="AB144" s="199" t="str">
        <f t="shared" si="21"/>
        <v/>
      </c>
      <c r="AC144" s="199">
        <f t="shared" si="22"/>
        <v>0</v>
      </c>
      <c r="AD144" s="606"/>
      <c r="AE144" s="199">
        <f>+IFERROR(MIN(AD144*(1+MTR!$C$28)*(1+MTR!$D$28),AB144+AC144*MTR!$D$35),0)</f>
        <v>0</v>
      </c>
      <c r="AG144" s="199" t="str">
        <f t="shared" si="103"/>
        <v/>
      </c>
      <c r="AH144" s="199" t="str">
        <f t="shared" ref="AH144:AH207" si="113">IFERROR(AG144*$D144,"")</f>
        <v/>
      </c>
      <c r="AI144" s="199" t="str">
        <f t="shared" ref="AI144:AI207" si="114">IFERROR(MIN((W144+Z144)*$Z$12,AH144),"")</f>
        <v/>
      </c>
      <c r="AJ144" s="199" t="str">
        <f t="shared" ref="AJ144:AJ207" si="115">IFERROR(AG144*$E144,"")</f>
        <v/>
      </c>
      <c r="AK144" s="199" t="str">
        <f t="shared" ref="AK144:AK207" si="116">IFERROR(MIN((Y144+AA144)*$Z$12,AJ144),"")</f>
        <v/>
      </c>
      <c r="AL144" s="199" t="str">
        <f t="shared" ref="AL144:AL207" si="117">IFERROR(IF($H144&gt;0,MAX(0,MIN(AH144/$H144,MAX(0,AH144-AI144))),0),"")</f>
        <v/>
      </c>
      <c r="AM144" s="199" t="str">
        <f t="shared" ref="AM144:AM207" si="118">IFERROR(IF($H144&gt;0,MAX(0,MIN(AJ144/$H144,MAX(0,AJ144-AK144))),0),"")</f>
        <v/>
      </c>
      <c r="AN144" s="199" t="str">
        <f t="shared" ref="AN144:AN207" si="119">IFERROR(AL144-AM144,"")</f>
        <v/>
      </c>
      <c r="AO144" s="199">
        <f t="shared" ref="AO144:AO207" si="120">IFERROR(AH144-AJ144-(AI144-AK144),0)</f>
        <v>0</v>
      </c>
      <c r="AP144" s="606"/>
      <c r="AQ144" s="199">
        <f>+IFERROR(MIN(AP144*(1+MTR!$E$28)*(1+MTR!$D$28),IF(C144&lt;2018,AN144+AO144*MTR!$D$35,AN144+AO144*MTR!$E$36)),0)</f>
        <v>0</v>
      </c>
      <c r="AS144" s="199" t="str">
        <f t="shared" si="112"/>
        <v/>
      </c>
      <c r="AT144" s="199" t="str">
        <f t="shared" si="108"/>
        <v/>
      </c>
      <c r="AU144" s="199" t="str">
        <f t="shared" si="104"/>
        <v/>
      </c>
      <c r="AV144" s="199" t="str">
        <f t="shared" si="109"/>
        <v/>
      </c>
      <c r="AW144" s="199" t="str">
        <f t="shared" si="105"/>
        <v/>
      </c>
      <c r="AX144" s="199" t="str">
        <f t="shared" si="106"/>
        <v/>
      </c>
      <c r="AY144" s="199" t="str">
        <f t="shared" si="107"/>
        <v/>
      </c>
      <c r="AZ144" s="199" t="str">
        <f t="shared" si="110"/>
        <v/>
      </c>
      <c r="BA144" s="199">
        <f t="shared" si="111"/>
        <v>0</v>
      </c>
      <c r="BB144" s="606"/>
      <c r="BC144" s="199">
        <f>+IFERROR(MIN(BB144*(1+MTR!$E$28)*(1+MTR!$F$28),IF(C144&lt;2018,AZ144+BA144*MTR!$D$35,AZ144+BA144*MTR!$E$36)),0)</f>
        <v>0</v>
      </c>
      <c r="BD144" s="190"/>
      <c r="BE144" s="608"/>
      <c r="BF144" s="190"/>
      <c r="BG144" s="190"/>
      <c r="BH144" s="190"/>
    </row>
    <row r="145" spans="1:60" s="179" customFormat="1">
      <c r="A145" s="607"/>
      <c r="B145" s="76"/>
      <c r="C145" s="77"/>
      <c r="D145" s="77"/>
      <c r="E145" s="77"/>
      <c r="F145" s="77"/>
      <c r="G145" s="76"/>
      <c r="H145" s="212" t="str">
        <f t="shared" si="4"/>
        <v/>
      </c>
      <c r="I145" s="199" t="str">
        <f t="shared" si="5"/>
        <v/>
      </c>
      <c r="J145" s="199" t="str">
        <f t="shared" si="6"/>
        <v/>
      </c>
      <c r="K145" s="199" t="str">
        <f t="shared" si="7"/>
        <v/>
      </c>
      <c r="L145" s="199" t="str">
        <f t="shared" si="8"/>
        <v/>
      </c>
      <c r="M145" s="199" t="str">
        <f t="shared" si="9"/>
        <v/>
      </c>
      <c r="N145" s="199" t="str">
        <f t="shared" si="10"/>
        <v/>
      </c>
      <c r="O145" s="199" t="str">
        <f t="shared" si="11"/>
        <v/>
      </c>
      <c r="P145" s="199" t="str">
        <f t="shared" si="12"/>
        <v/>
      </c>
      <c r="Q145" s="199">
        <f t="shared" si="13"/>
        <v>0</v>
      </c>
      <c r="R145" s="606"/>
      <c r="S145" s="199">
        <f>+IFERROR(MIN(R145*(1+MTR!$C$28),P145+Q145*MTR!$C$35),0)</f>
        <v>0</v>
      </c>
      <c r="U145" s="199" t="str">
        <f t="shared" si="14"/>
        <v/>
      </c>
      <c r="V145" s="199" t="str">
        <f t="shared" si="15"/>
        <v/>
      </c>
      <c r="W145" s="199" t="str">
        <f t="shared" si="16"/>
        <v/>
      </c>
      <c r="X145" s="199" t="str">
        <f t="shared" si="17"/>
        <v/>
      </c>
      <c r="Y145" s="199" t="str">
        <f t="shared" si="18"/>
        <v/>
      </c>
      <c r="Z145" s="199" t="str">
        <f t="shared" si="19"/>
        <v/>
      </c>
      <c r="AA145" s="199" t="str">
        <f t="shared" si="20"/>
        <v/>
      </c>
      <c r="AB145" s="199" t="str">
        <f t="shared" si="21"/>
        <v/>
      </c>
      <c r="AC145" s="199">
        <f t="shared" si="22"/>
        <v>0</v>
      </c>
      <c r="AD145" s="606"/>
      <c r="AE145" s="199">
        <f>+IFERROR(MIN(AD145*(1+MTR!$C$28)*(1+MTR!$D$28),AB145+AC145*MTR!$D$35),0)</f>
        <v>0</v>
      </c>
      <c r="AG145" s="199" t="str">
        <f t="shared" ref="AG145:AG208" si="121">+IF(ISERROR(VLOOKUP($C145,DeflatoriCK,RIGHT(AG$14,4)-2016,0)),"",VLOOKUP($C145,DeflatoriCK,RIGHT(AG$14,4)-2016,0))</f>
        <v/>
      </c>
      <c r="AH145" s="199" t="str">
        <f t="shared" si="113"/>
        <v/>
      </c>
      <c r="AI145" s="199" t="str">
        <f t="shared" si="114"/>
        <v/>
      </c>
      <c r="AJ145" s="199" t="str">
        <f t="shared" si="115"/>
        <v/>
      </c>
      <c r="AK145" s="199" t="str">
        <f t="shared" si="116"/>
        <v/>
      </c>
      <c r="AL145" s="199" t="str">
        <f t="shared" si="117"/>
        <v/>
      </c>
      <c r="AM145" s="199" t="str">
        <f t="shared" si="118"/>
        <v/>
      </c>
      <c r="AN145" s="199" t="str">
        <f t="shared" si="119"/>
        <v/>
      </c>
      <c r="AO145" s="199">
        <f t="shared" si="120"/>
        <v>0</v>
      </c>
      <c r="AP145" s="606"/>
      <c r="AQ145" s="199">
        <f>+IFERROR(MIN(AP145*(1+MTR!$E$28)*(1+MTR!$D$28),IF(C145&lt;2018,AN145+AO145*MTR!$D$35,AN145+AO145*MTR!$E$36)),0)</f>
        <v>0</v>
      </c>
      <c r="AS145" s="199" t="str">
        <f t="shared" si="112"/>
        <v/>
      </c>
      <c r="AT145" s="199" t="str">
        <f t="shared" si="108"/>
        <v/>
      </c>
      <c r="AU145" s="199" t="str">
        <f t="shared" si="104"/>
        <v/>
      </c>
      <c r="AV145" s="199" t="str">
        <f t="shared" si="109"/>
        <v/>
      </c>
      <c r="AW145" s="199" t="str">
        <f t="shared" si="105"/>
        <v/>
      </c>
      <c r="AX145" s="199" t="str">
        <f t="shared" si="106"/>
        <v/>
      </c>
      <c r="AY145" s="199" t="str">
        <f t="shared" si="107"/>
        <v/>
      </c>
      <c r="AZ145" s="199" t="str">
        <f t="shared" si="110"/>
        <v/>
      </c>
      <c r="BA145" s="199">
        <f t="shared" si="111"/>
        <v>0</v>
      </c>
      <c r="BB145" s="606"/>
      <c r="BC145" s="199">
        <f>+IFERROR(MIN(BB145*(1+MTR!$E$28)*(1+MTR!$F$28),IF(C145&lt;2018,AZ145+BA145*MTR!$D$35,AZ145+BA145*MTR!$E$36)),0)</f>
        <v>0</v>
      </c>
      <c r="BD145" s="190"/>
      <c r="BE145" s="608"/>
      <c r="BF145" s="190"/>
      <c r="BG145" s="190"/>
      <c r="BH145" s="190"/>
    </row>
    <row r="146" spans="1:60" s="179" customFormat="1">
      <c r="A146" s="607"/>
      <c r="B146" s="76"/>
      <c r="C146" s="77"/>
      <c r="D146" s="77"/>
      <c r="E146" s="77"/>
      <c r="F146" s="77"/>
      <c r="G146" s="76"/>
      <c r="H146" s="212" t="str">
        <f t="shared" si="4"/>
        <v/>
      </c>
      <c r="I146" s="199" t="str">
        <f t="shared" si="5"/>
        <v/>
      </c>
      <c r="J146" s="199" t="str">
        <f t="shared" si="6"/>
        <v/>
      </c>
      <c r="K146" s="199" t="str">
        <f t="shared" si="7"/>
        <v/>
      </c>
      <c r="L146" s="199" t="str">
        <f t="shared" si="8"/>
        <v/>
      </c>
      <c r="M146" s="199" t="str">
        <f t="shared" si="9"/>
        <v/>
      </c>
      <c r="N146" s="199" t="str">
        <f t="shared" si="10"/>
        <v/>
      </c>
      <c r="O146" s="199" t="str">
        <f t="shared" si="11"/>
        <v/>
      </c>
      <c r="P146" s="199" t="str">
        <f t="shared" si="12"/>
        <v/>
      </c>
      <c r="Q146" s="199">
        <f t="shared" si="13"/>
        <v>0</v>
      </c>
      <c r="R146" s="606"/>
      <c r="S146" s="199">
        <f>+IFERROR(MIN(R146*(1+MTR!$C$28),P146+Q146*MTR!$C$35),0)</f>
        <v>0</v>
      </c>
      <c r="U146" s="199" t="str">
        <f t="shared" si="14"/>
        <v/>
      </c>
      <c r="V146" s="199" t="str">
        <f t="shared" si="15"/>
        <v/>
      </c>
      <c r="W146" s="199" t="str">
        <f t="shared" si="16"/>
        <v/>
      </c>
      <c r="X146" s="199" t="str">
        <f t="shared" si="17"/>
        <v/>
      </c>
      <c r="Y146" s="199" t="str">
        <f t="shared" si="18"/>
        <v/>
      </c>
      <c r="Z146" s="199" t="str">
        <f t="shared" si="19"/>
        <v/>
      </c>
      <c r="AA146" s="199" t="str">
        <f t="shared" si="20"/>
        <v/>
      </c>
      <c r="AB146" s="199" t="str">
        <f t="shared" si="21"/>
        <v/>
      </c>
      <c r="AC146" s="199">
        <f t="shared" si="22"/>
        <v>0</v>
      </c>
      <c r="AD146" s="606"/>
      <c r="AE146" s="199">
        <f>+IFERROR(MIN(AD146*(1+MTR!$C$28)*(1+MTR!$D$28),AB146+AC146*MTR!$D$35),0)</f>
        <v>0</v>
      </c>
      <c r="AG146" s="199" t="str">
        <f t="shared" si="121"/>
        <v/>
      </c>
      <c r="AH146" s="199" t="str">
        <f t="shared" si="113"/>
        <v/>
      </c>
      <c r="AI146" s="199" t="str">
        <f t="shared" si="114"/>
        <v/>
      </c>
      <c r="AJ146" s="199" t="str">
        <f t="shared" si="115"/>
        <v/>
      </c>
      <c r="AK146" s="199" t="str">
        <f t="shared" si="116"/>
        <v/>
      </c>
      <c r="AL146" s="199" t="str">
        <f t="shared" si="117"/>
        <v/>
      </c>
      <c r="AM146" s="199" t="str">
        <f t="shared" si="118"/>
        <v/>
      </c>
      <c r="AN146" s="199" t="str">
        <f t="shared" si="119"/>
        <v/>
      </c>
      <c r="AO146" s="199">
        <f t="shared" si="120"/>
        <v>0</v>
      </c>
      <c r="AP146" s="606"/>
      <c r="AQ146" s="199">
        <f>+IFERROR(MIN(AP146*(1+MTR!$E$28)*(1+MTR!$D$28),IF(C146&lt;2018,AN146+AO146*MTR!$D$35,AN146+AO146*MTR!$E$36)),0)</f>
        <v>0</v>
      </c>
      <c r="AS146" s="199" t="str">
        <f t="shared" si="112"/>
        <v/>
      </c>
      <c r="AT146" s="199" t="str">
        <f t="shared" si="108"/>
        <v/>
      </c>
      <c r="AU146" s="199" t="str">
        <f t="shared" ref="AU146:AU209" si="122">IFERROR(MIN((AI146+AL146)*$AL$12,AT146),"")</f>
        <v/>
      </c>
      <c r="AV146" s="199" t="str">
        <f t="shared" si="109"/>
        <v/>
      </c>
      <c r="AW146" s="199" t="str">
        <f t="shared" ref="AW146:AW209" si="123">IFERROR(MIN((AK146+AM146)*$AL$12,AV146),"")</f>
        <v/>
      </c>
      <c r="AX146" s="199" t="str">
        <f t="shared" ref="AX146:AX209" si="124">IFERROR(IF($H146&gt;0,MAX(0,MIN(AT146/$H146,MAX(0,AT146-AU146))),0),"")</f>
        <v/>
      </c>
      <c r="AY146" s="199" t="str">
        <f t="shared" ref="AY146:AY209" si="125">IFERROR(IF($H146&gt;0,MAX(0,MIN(AV146/$H146,MAX(0,AV146-AW146))),0),"")</f>
        <v/>
      </c>
      <c r="AZ146" s="199" t="str">
        <f t="shared" si="110"/>
        <v/>
      </c>
      <c r="BA146" s="199">
        <f t="shared" si="111"/>
        <v>0</v>
      </c>
      <c r="BB146" s="606"/>
      <c r="BC146" s="199">
        <f>+IFERROR(MIN(BB146*(1+MTR!$E$28)*(1+MTR!$F$28),IF(C146&lt;2018,AZ146+BA146*MTR!$D$35,AZ146+BA146*MTR!$E$36)),0)</f>
        <v>0</v>
      </c>
      <c r="BD146" s="190"/>
      <c r="BE146" s="608"/>
      <c r="BF146" s="190"/>
      <c r="BG146" s="190"/>
      <c r="BH146" s="190"/>
    </row>
    <row r="147" spans="1:60" s="179" customFormat="1">
      <c r="A147" s="607"/>
      <c r="B147" s="76"/>
      <c r="C147" s="77"/>
      <c r="D147" s="77"/>
      <c r="E147" s="77"/>
      <c r="F147" s="77"/>
      <c r="G147" s="76"/>
      <c r="H147" s="212" t="str">
        <f t="shared" si="4"/>
        <v/>
      </c>
      <c r="I147" s="199" t="str">
        <f t="shared" si="5"/>
        <v/>
      </c>
      <c r="J147" s="199" t="str">
        <f t="shared" si="6"/>
        <v/>
      </c>
      <c r="K147" s="199" t="str">
        <f t="shared" si="7"/>
        <v/>
      </c>
      <c r="L147" s="199" t="str">
        <f t="shared" si="8"/>
        <v/>
      </c>
      <c r="M147" s="199" t="str">
        <f t="shared" si="9"/>
        <v/>
      </c>
      <c r="N147" s="199" t="str">
        <f t="shared" si="10"/>
        <v/>
      </c>
      <c r="O147" s="199" t="str">
        <f t="shared" si="11"/>
        <v/>
      </c>
      <c r="P147" s="199" t="str">
        <f t="shared" si="12"/>
        <v/>
      </c>
      <c r="Q147" s="199">
        <f t="shared" si="13"/>
        <v>0</v>
      </c>
      <c r="R147" s="606"/>
      <c r="S147" s="199">
        <f>+IFERROR(MIN(R147*(1+MTR!$C$28),P147+Q147*MTR!$C$35),0)</f>
        <v>0</v>
      </c>
      <c r="U147" s="199" t="str">
        <f t="shared" si="14"/>
        <v/>
      </c>
      <c r="V147" s="199" t="str">
        <f t="shared" si="15"/>
        <v/>
      </c>
      <c r="W147" s="199" t="str">
        <f t="shared" si="16"/>
        <v/>
      </c>
      <c r="X147" s="199" t="str">
        <f t="shared" si="17"/>
        <v/>
      </c>
      <c r="Y147" s="199" t="str">
        <f t="shared" si="18"/>
        <v/>
      </c>
      <c r="Z147" s="199" t="str">
        <f t="shared" si="19"/>
        <v/>
      </c>
      <c r="AA147" s="199" t="str">
        <f t="shared" si="20"/>
        <v/>
      </c>
      <c r="AB147" s="199" t="str">
        <f t="shared" si="21"/>
        <v/>
      </c>
      <c r="AC147" s="199">
        <f t="shared" si="22"/>
        <v>0</v>
      </c>
      <c r="AD147" s="606"/>
      <c r="AE147" s="199">
        <f>+IFERROR(MIN(AD147*(1+MTR!$C$28)*(1+MTR!$D$28),AB147+AC147*MTR!$D$35),0)</f>
        <v>0</v>
      </c>
      <c r="AG147" s="199" t="str">
        <f t="shared" si="121"/>
        <v/>
      </c>
      <c r="AH147" s="199" t="str">
        <f t="shared" si="113"/>
        <v/>
      </c>
      <c r="AI147" s="199" t="str">
        <f t="shared" si="114"/>
        <v/>
      </c>
      <c r="AJ147" s="199" t="str">
        <f t="shared" si="115"/>
        <v/>
      </c>
      <c r="AK147" s="199" t="str">
        <f t="shared" si="116"/>
        <v/>
      </c>
      <c r="AL147" s="199" t="str">
        <f t="shared" si="117"/>
        <v/>
      </c>
      <c r="AM147" s="199" t="str">
        <f t="shared" si="118"/>
        <v/>
      </c>
      <c r="AN147" s="199" t="str">
        <f t="shared" si="119"/>
        <v/>
      </c>
      <c r="AO147" s="199">
        <f t="shared" si="120"/>
        <v>0</v>
      </c>
      <c r="AP147" s="606"/>
      <c r="AQ147" s="199">
        <f>+IFERROR(MIN(AP147*(1+MTR!$E$28)*(1+MTR!$D$28),IF(C147&lt;2018,AN147+AO147*MTR!$D$35,AN147+AO147*MTR!$E$36)),0)</f>
        <v>0</v>
      </c>
      <c r="AS147" s="199" t="str">
        <f t="shared" si="112"/>
        <v/>
      </c>
      <c r="AT147" s="199" t="str">
        <f t="shared" si="108"/>
        <v/>
      </c>
      <c r="AU147" s="199" t="str">
        <f t="shared" si="122"/>
        <v/>
      </c>
      <c r="AV147" s="199" t="str">
        <f t="shared" si="109"/>
        <v/>
      </c>
      <c r="AW147" s="199" t="str">
        <f t="shared" si="123"/>
        <v/>
      </c>
      <c r="AX147" s="199" t="str">
        <f t="shared" si="124"/>
        <v/>
      </c>
      <c r="AY147" s="199" t="str">
        <f t="shared" si="125"/>
        <v/>
      </c>
      <c r="AZ147" s="199" t="str">
        <f t="shared" si="110"/>
        <v/>
      </c>
      <c r="BA147" s="199">
        <f t="shared" si="111"/>
        <v>0</v>
      </c>
      <c r="BB147" s="606"/>
      <c r="BC147" s="199">
        <f>+IFERROR(MIN(BB147*(1+MTR!$E$28)*(1+MTR!$F$28),IF(C147&lt;2018,AZ147+BA147*MTR!$D$35,AZ147+BA147*MTR!$E$36)),0)</f>
        <v>0</v>
      </c>
      <c r="BD147" s="190"/>
      <c r="BE147" s="608"/>
      <c r="BF147" s="190"/>
      <c r="BG147" s="190"/>
      <c r="BH147" s="190"/>
    </row>
    <row r="148" spans="1:60" s="179" customFormat="1">
      <c r="A148" s="607"/>
      <c r="B148" s="76"/>
      <c r="C148" s="77"/>
      <c r="D148" s="77"/>
      <c r="E148" s="77"/>
      <c r="F148" s="77"/>
      <c r="G148" s="76"/>
      <c r="H148" s="212" t="str">
        <f t="shared" si="4"/>
        <v/>
      </c>
      <c r="I148" s="199" t="str">
        <f t="shared" si="5"/>
        <v/>
      </c>
      <c r="J148" s="199" t="str">
        <f t="shared" si="6"/>
        <v/>
      </c>
      <c r="K148" s="199" t="str">
        <f t="shared" si="7"/>
        <v/>
      </c>
      <c r="L148" s="199" t="str">
        <f t="shared" si="8"/>
        <v/>
      </c>
      <c r="M148" s="199" t="str">
        <f t="shared" si="9"/>
        <v/>
      </c>
      <c r="N148" s="199" t="str">
        <f t="shared" si="10"/>
        <v/>
      </c>
      <c r="O148" s="199" t="str">
        <f t="shared" si="11"/>
        <v/>
      </c>
      <c r="P148" s="199" t="str">
        <f t="shared" si="12"/>
        <v/>
      </c>
      <c r="Q148" s="199">
        <f t="shared" si="13"/>
        <v>0</v>
      </c>
      <c r="R148" s="606"/>
      <c r="S148" s="199">
        <f>+IFERROR(MIN(R148*(1+MTR!$C$28),P148+Q148*MTR!$C$35),0)</f>
        <v>0</v>
      </c>
      <c r="U148" s="199" t="str">
        <f t="shared" si="14"/>
        <v/>
      </c>
      <c r="V148" s="199" t="str">
        <f t="shared" si="15"/>
        <v/>
      </c>
      <c r="W148" s="199" t="str">
        <f t="shared" si="16"/>
        <v/>
      </c>
      <c r="X148" s="199" t="str">
        <f t="shared" si="17"/>
        <v/>
      </c>
      <c r="Y148" s="199" t="str">
        <f t="shared" si="18"/>
        <v/>
      </c>
      <c r="Z148" s="199" t="str">
        <f t="shared" si="19"/>
        <v/>
      </c>
      <c r="AA148" s="199" t="str">
        <f t="shared" si="20"/>
        <v/>
      </c>
      <c r="AB148" s="199" t="str">
        <f t="shared" si="21"/>
        <v/>
      </c>
      <c r="AC148" s="199">
        <f t="shared" si="22"/>
        <v>0</v>
      </c>
      <c r="AD148" s="606"/>
      <c r="AE148" s="199">
        <f>+IFERROR(MIN(AD148*(1+MTR!$C$28)*(1+MTR!$D$28),AB148+AC148*MTR!$D$35),0)</f>
        <v>0</v>
      </c>
      <c r="AG148" s="199" t="str">
        <f t="shared" si="121"/>
        <v/>
      </c>
      <c r="AH148" s="199" t="str">
        <f t="shared" si="113"/>
        <v/>
      </c>
      <c r="AI148" s="199" t="str">
        <f t="shared" si="114"/>
        <v/>
      </c>
      <c r="AJ148" s="199" t="str">
        <f t="shared" si="115"/>
        <v/>
      </c>
      <c r="AK148" s="199" t="str">
        <f t="shared" si="116"/>
        <v/>
      </c>
      <c r="AL148" s="199" t="str">
        <f t="shared" si="117"/>
        <v/>
      </c>
      <c r="AM148" s="199" t="str">
        <f t="shared" si="118"/>
        <v/>
      </c>
      <c r="AN148" s="199" t="str">
        <f t="shared" si="119"/>
        <v/>
      </c>
      <c r="AO148" s="199">
        <f t="shared" si="120"/>
        <v>0</v>
      </c>
      <c r="AP148" s="606"/>
      <c r="AQ148" s="199">
        <f>+IFERROR(MIN(AP148*(1+MTR!$E$28)*(1+MTR!$D$28),IF(C148&lt;2018,AN148+AO148*MTR!$D$35,AN148+AO148*MTR!$E$36)),0)</f>
        <v>0</v>
      </c>
      <c r="AS148" s="199" t="str">
        <f t="shared" si="112"/>
        <v/>
      </c>
      <c r="AT148" s="199" t="str">
        <f t="shared" ref="AT148:AT211" si="126">IFERROR(AS148*$D148,"")</f>
        <v/>
      </c>
      <c r="AU148" s="199" t="str">
        <f t="shared" si="122"/>
        <v/>
      </c>
      <c r="AV148" s="199" t="str">
        <f t="shared" ref="AV148:AV211" si="127">IFERROR(AS148*$E148,"")</f>
        <v/>
      </c>
      <c r="AW148" s="199" t="str">
        <f t="shared" si="123"/>
        <v/>
      </c>
      <c r="AX148" s="199" t="str">
        <f t="shared" si="124"/>
        <v/>
      </c>
      <c r="AY148" s="199" t="str">
        <f t="shared" si="125"/>
        <v/>
      </c>
      <c r="AZ148" s="199" t="str">
        <f t="shared" ref="AZ148:AZ211" si="128">IFERROR(AX148-AY148,"")</f>
        <v/>
      </c>
      <c r="BA148" s="199">
        <f t="shared" ref="BA148:BA211" si="129">IFERROR(AT148-AV148-(AU148-AW148),0)</f>
        <v>0</v>
      </c>
      <c r="BB148" s="606"/>
      <c r="BC148" s="199">
        <f>+IFERROR(MIN(BB148*(1+MTR!$E$28)*(1+MTR!$F$28),IF(C148&lt;2018,AZ148+BA148*MTR!$D$35,AZ148+BA148*MTR!$E$36)),0)</f>
        <v>0</v>
      </c>
      <c r="BD148" s="190"/>
      <c r="BE148" s="608"/>
      <c r="BF148" s="190"/>
      <c r="BG148" s="190"/>
      <c r="BH148" s="190"/>
    </row>
    <row r="149" spans="1:60" s="179" customFormat="1">
      <c r="A149" s="607"/>
      <c r="B149" s="76"/>
      <c r="C149" s="77"/>
      <c r="D149" s="77"/>
      <c r="E149" s="77"/>
      <c r="F149" s="77"/>
      <c r="G149" s="76"/>
      <c r="H149" s="212" t="str">
        <f t="shared" si="4"/>
        <v/>
      </c>
      <c r="I149" s="199" t="str">
        <f t="shared" si="5"/>
        <v/>
      </c>
      <c r="J149" s="199" t="str">
        <f t="shared" si="6"/>
        <v/>
      </c>
      <c r="K149" s="199" t="str">
        <f t="shared" si="7"/>
        <v/>
      </c>
      <c r="L149" s="199" t="str">
        <f t="shared" si="8"/>
        <v/>
      </c>
      <c r="M149" s="199" t="str">
        <f t="shared" si="9"/>
        <v/>
      </c>
      <c r="N149" s="199" t="str">
        <f t="shared" si="10"/>
        <v/>
      </c>
      <c r="O149" s="199" t="str">
        <f t="shared" si="11"/>
        <v/>
      </c>
      <c r="P149" s="199" t="str">
        <f t="shared" si="12"/>
        <v/>
      </c>
      <c r="Q149" s="199">
        <f t="shared" si="13"/>
        <v>0</v>
      </c>
      <c r="R149" s="606"/>
      <c r="S149" s="199">
        <f>+IFERROR(MIN(R149*(1+MTR!$C$28),P149+Q149*MTR!$C$35),0)</f>
        <v>0</v>
      </c>
      <c r="U149" s="199" t="str">
        <f t="shared" si="14"/>
        <v/>
      </c>
      <c r="V149" s="199" t="str">
        <f t="shared" si="15"/>
        <v/>
      </c>
      <c r="W149" s="199" t="str">
        <f t="shared" si="16"/>
        <v/>
      </c>
      <c r="X149" s="199" t="str">
        <f t="shared" si="17"/>
        <v/>
      </c>
      <c r="Y149" s="199" t="str">
        <f t="shared" si="18"/>
        <v/>
      </c>
      <c r="Z149" s="199" t="str">
        <f t="shared" si="19"/>
        <v/>
      </c>
      <c r="AA149" s="199" t="str">
        <f t="shared" si="20"/>
        <v/>
      </c>
      <c r="AB149" s="199" t="str">
        <f t="shared" si="21"/>
        <v/>
      </c>
      <c r="AC149" s="199">
        <f t="shared" si="22"/>
        <v>0</v>
      </c>
      <c r="AD149" s="606"/>
      <c r="AE149" s="199">
        <f>+IFERROR(MIN(AD149*(1+MTR!$C$28)*(1+MTR!$D$28),AB149+AC149*MTR!$D$35),0)</f>
        <v>0</v>
      </c>
      <c r="AG149" s="199" t="str">
        <f t="shared" si="121"/>
        <v/>
      </c>
      <c r="AH149" s="199" t="str">
        <f t="shared" si="113"/>
        <v/>
      </c>
      <c r="AI149" s="199" t="str">
        <f t="shared" si="114"/>
        <v/>
      </c>
      <c r="AJ149" s="199" t="str">
        <f t="shared" si="115"/>
        <v/>
      </c>
      <c r="AK149" s="199" t="str">
        <f t="shared" si="116"/>
        <v/>
      </c>
      <c r="AL149" s="199" t="str">
        <f t="shared" si="117"/>
        <v/>
      </c>
      <c r="AM149" s="199" t="str">
        <f t="shared" si="118"/>
        <v/>
      </c>
      <c r="AN149" s="199" t="str">
        <f t="shared" si="119"/>
        <v/>
      </c>
      <c r="AO149" s="199">
        <f t="shared" si="120"/>
        <v>0</v>
      </c>
      <c r="AP149" s="606"/>
      <c r="AQ149" s="199">
        <f>+IFERROR(MIN(AP149*(1+MTR!$E$28)*(1+MTR!$D$28),IF(C149&lt;2018,AN149+AO149*MTR!$D$35,AN149+AO149*MTR!$E$36)),0)</f>
        <v>0</v>
      </c>
      <c r="AS149" s="199" t="str">
        <f t="shared" si="112"/>
        <v/>
      </c>
      <c r="AT149" s="199" t="str">
        <f t="shared" si="126"/>
        <v/>
      </c>
      <c r="AU149" s="199" t="str">
        <f t="shared" si="122"/>
        <v/>
      </c>
      <c r="AV149" s="199" t="str">
        <f t="shared" si="127"/>
        <v/>
      </c>
      <c r="AW149" s="199" t="str">
        <f t="shared" si="123"/>
        <v/>
      </c>
      <c r="AX149" s="199" t="str">
        <f t="shared" si="124"/>
        <v/>
      </c>
      <c r="AY149" s="199" t="str">
        <f t="shared" si="125"/>
        <v/>
      </c>
      <c r="AZ149" s="199" t="str">
        <f t="shared" si="128"/>
        <v/>
      </c>
      <c r="BA149" s="199">
        <f t="shared" si="129"/>
        <v>0</v>
      </c>
      <c r="BB149" s="606"/>
      <c r="BC149" s="199">
        <f>+IFERROR(MIN(BB149*(1+MTR!$E$28)*(1+MTR!$F$28),IF(C149&lt;2018,AZ149+BA149*MTR!$D$35,AZ149+BA149*MTR!$E$36)),0)</f>
        <v>0</v>
      </c>
      <c r="BD149" s="190"/>
      <c r="BE149" s="608"/>
      <c r="BF149" s="190"/>
      <c r="BG149" s="190"/>
      <c r="BH149" s="190"/>
    </row>
    <row r="150" spans="1:60" s="179" customFormat="1">
      <c r="A150" s="607"/>
      <c r="B150" s="76"/>
      <c r="C150" s="77"/>
      <c r="D150" s="77"/>
      <c r="E150" s="77"/>
      <c r="F150" s="77"/>
      <c r="G150" s="76"/>
      <c r="H150" s="212" t="str">
        <f t="shared" si="4"/>
        <v/>
      </c>
      <c r="I150" s="199" t="str">
        <f t="shared" si="5"/>
        <v/>
      </c>
      <c r="J150" s="199" t="str">
        <f t="shared" ref="J150:J599" si="130">IFERROR(I150*$D150,"")</f>
        <v/>
      </c>
      <c r="K150" s="199" t="str">
        <f t="shared" ref="K150:K599" si="131">IFERROR(MIN(F150*I150,J150),"")</f>
        <v/>
      </c>
      <c r="L150" s="199" t="str">
        <f t="shared" ref="L150:L599" si="132">IFERROR(I150*$E150,"")</f>
        <v/>
      </c>
      <c r="M150" s="199" t="str">
        <f t="shared" ref="M150:M599" si="133">IFERROR(MIN(G150*I150,L150),"")</f>
        <v/>
      </c>
      <c r="N150" s="199" t="str">
        <f t="shared" ref="N150:N599" si="134">IFERROR(IF($H150&gt;0,MAX(0,MIN(J150/$H150,MAX(0,J150-K150))),0),"")</f>
        <v/>
      </c>
      <c r="O150" s="199" t="str">
        <f t="shared" ref="O150:O599" si="135">IFERROR(IF($H150&gt;0,MAX(0,MIN(L150/$H150,MAX(0,L150-M150))),0),"")</f>
        <v/>
      </c>
      <c r="P150" s="199" t="str">
        <f t="shared" ref="P150:P599" si="136">IFERROR(N150-O150,"")</f>
        <v/>
      </c>
      <c r="Q150" s="199">
        <f t="shared" ref="Q150:Q599" si="137">IFERROR(J150-L150-(K150-M150),0)</f>
        <v>0</v>
      </c>
      <c r="R150" s="606"/>
      <c r="S150" s="199">
        <f>+IFERROR(MIN(R150*(1+MTR!$C$28),P150+Q150*MTR!$C$35),0)</f>
        <v>0</v>
      </c>
      <c r="U150" s="199" t="str">
        <f t="shared" si="14"/>
        <v/>
      </c>
      <c r="V150" s="199" t="str">
        <f t="shared" ref="V150:V599" si="138">IFERROR(U150*$D150,"")</f>
        <v/>
      </c>
      <c r="W150" s="199" t="str">
        <f t="shared" ref="W150:W599" si="139">IFERROR(MIN((K150+N150)*$N$12,V150),"")</f>
        <v/>
      </c>
      <c r="X150" s="199" t="str">
        <f t="shared" ref="X150:X599" si="140">IFERROR(U150*$E150,"")</f>
        <v/>
      </c>
      <c r="Y150" s="199" t="str">
        <f t="shared" ref="Y150:Y599" si="141">IFERROR(MIN((M150+O150)*$N$12,X150),"")</f>
        <v/>
      </c>
      <c r="Z150" s="199" t="str">
        <f t="shared" ref="Z150:Z599" si="142">IFERROR(IF($H150&gt;0,MAX(0,MIN(V150/$H150,MAX(0,V150-W150))),0),"")</f>
        <v/>
      </c>
      <c r="AA150" s="199" t="str">
        <f t="shared" ref="AA150:AA599" si="143">IFERROR(IF($H150&gt;0,MAX(0,MIN(X150/$H150,MAX(0,X150-Y150))),0),"")</f>
        <v/>
      </c>
      <c r="AB150" s="199" t="str">
        <f t="shared" ref="AB150:AB599" si="144">IFERROR(Z150-AA150,"")</f>
        <v/>
      </c>
      <c r="AC150" s="199">
        <f t="shared" ref="AC150:AC599" si="145">IFERROR(V150-X150-(W150-Y150),0)</f>
        <v>0</v>
      </c>
      <c r="AD150" s="606"/>
      <c r="AE150" s="199">
        <f>+IFERROR(MIN(AD150*(1+MTR!$C$28)*(1+MTR!$D$28),AB150+AC150*MTR!$D$35),0)</f>
        <v>0</v>
      </c>
      <c r="AG150" s="199" t="str">
        <f t="shared" si="121"/>
        <v/>
      </c>
      <c r="AH150" s="199" t="str">
        <f t="shared" si="113"/>
        <v/>
      </c>
      <c r="AI150" s="199" t="str">
        <f t="shared" si="114"/>
        <v/>
      </c>
      <c r="AJ150" s="199" t="str">
        <f t="shared" si="115"/>
        <v/>
      </c>
      <c r="AK150" s="199" t="str">
        <f t="shared" si="116"/>
        <v/>
      </c>
      <c r="AL150" s="199" t="str">
        <f t="shared" si="117"/>
        <v/>
      </c>
      <c r="AM150" s="199" t="str">
        <f t="shared" si="118"/>
        <v/>
      </c>
      <c r="AN150" s="199" t="str">
        <f t="shared" si="119"/>
        <v/>
      </c>
      <c r="AO150" s="199">
        <f t="shared" si="120"/>
        <v>0</v>
      </c>
      <c r="AP150" s="606"/>
      <c r="AQ150" s="199">
        <f>+IFERROR(MIN(AP150*(1+MTR!$E$28)*(1+MTR!$D$28),IF(C150&lt;2018,AN150+AO150*MTR!$D$35,AN150+AO150*MTR!$E$36)),0)</f>
        <v>0</v>
      </c>
      <c r="AS150" s="199" t="str">
        <f t="shared" si="112"/>
        <v/>
      </c>
      <c r="AT150" s="199" t="str">
        <f t="shared" si="126"/>
        <v/>
      </c>
      <c r="AU150" s="199" t="str">
        <f t="shared" si="122"/>
        <v/>
      </c>
      <c r="AV150" s="199" t="str">
        <f t="shared" si="127"/>
        <v/>
      </c>
      <c r="AW150" s="199" t="str">
        <f t="shared" si="123"/>
        <v/>
      </c>
      <c r="AX150" s="199" t="str">
        <f t="shared" si="124"/>
        <v/>
      </c>
      <c r="AY150" s="199" t="str">
        <f t="shared" si="125"/>
        <v/>
      </c>
      <c r="AZ150" s="199" t="str">
        <f t="shared" si="128"/>
        <v/>
      </c>
      <c r="BA150" s="199">
        <f t="shared" si="129"/>
        <v>0</v>
      </c>
      <c r="BB150" s="606"/>
      <c r="BC150" s="199">
        <f>+IFERROR(MIN(BB150*(1+MTR!$E$28)*(1+MTR!$F$28),IF(C150&lt;2018,AZ150+BA150*MTR!$D$35,AZ150+BA150*MTR!$E$36)),0)</f>
        <v>0</v>
      </c>
      <c r="BD150" s="190"/>
      <c r="BE150" s="608"/>
      <c r="BF150" s="190"/>
      <c r="BG150" s="190"/>
      <c r="BH150" s="190"/>
    </row>
    <row r="151" spans="1:60" s="179" customFormat="1">
      <c r="A151" s="607"/>
      <c r="B151" s="76"/>
      <c r="C151" s="77"/>
      <c r="D151" s="77"/>
      <c r="E151" s="77"/>
      <c r="F151" s="77"/>
      <c r="G151" s="76"/>
      <c r="H151" s="212" t="str">
        <f t="shared" si="4"/>
        <v/>
      </c>
      <c r="I151" s="199" t="str">
        <f t="shared" si="5"/>
        <v/>
      </c>
      <c r="J151" s="199" t="str">
        <f t="shared" si="130"/>
        <v/>
      </c>
      <c r="K151" s="199" t="str">
        <f t="shared" si="131"/>
        <v/>
      </c>
      <c r="L151" s="199" t="str">
        <f t="shared" si="132"/>
        <v/>
      </c>
      <c r="M151" s="199" t="str">
        <f t="shared" si="133"/>
        <v/>
      </c>
      <c r="N151" s="199" t="str">
        <f t="shared" si="134"/>
        <v/>
      </c>
      <c r="O151" s="199" t="str">
        <f t="shared" si="135"/>
        <v/>
      </c>
      <c r="P151" s="199" t="str">
        <f t="shared" si="136"/>
        <v/>
      </c>
      <c r="Q151" s="199">
        <f t="shared" si="137"/>
        <v>0</v>
      </c>
      <c r="R151" s="606"/>
      <c r="S151" s="199">
        <f>+IFERROR(MIN(R151*(1+MTR!$C$28),P151+Q151*MTR!$C$35),0)</f>
        <v>0</v>
      </c>
      <c r="U151" s="199" t="str">
        <f t="shared" si="14"/>
        <v/>
      </c>
      <c r="V151" s="199" t="str">
        <f t="shared" si="138"/>
        <v/>
      </c>
      <c r="W151" s="199" t="str">
        <f t="shared" si="139"/>
        <v/>
      </c>
      <c r="X151" s="199" t="str">
        <f t="shared" si="140"/>
        <v/>
      </c>
      <c r="Y151" s="199" t="str">
        <f t="shared" si="141"/>
        <v/>
      </c>
      <c r="Z151" s="199" t="str">
        <f t="shared" si="142"/>
        <v/>
      </c>
      <c r="AA151" s="199" t="str">
        <f t="shared" si="143"/>
        <v/>
      </c>
      <c r="AB151" s="199" t="str">
        <f t="shared" si="144"/>
        <v/>
      </c>
      <c r="AC151" s="199">
        <f t="shared" si="145"/>
        <v>0</v>
      </c>
      <c r="AD151" s="606"/>
      <c r="AE151" s="199">
        <f>+IFERROR(MIN(AD151*(1+MTR!$C$28)*(1+MTR!$D$28),AB151+AC151*MTR!$D$35),0)</f>
        <v>0</v>
      </c>
      <c r="AG151" s="199" t="str">
        <f t="shared" si="121"/>
        <v/>
      </c>
      <c r="AH151" s="199" t="str">
        <f t="shared" si="113"/>
        <v/>
      </c>
      <c r="AI151" s="199" t="str">
        <f t="shared" si="114"/>
        <v/>
      </c>
      <c r="AJ151" s="199" t="str">
        <f t="shared" si="115"/>
        <v/>
      </c>
      <c r="AK151" s="199" t="str">
        <f t="shared" si="116"/>
        <v/>
      </c>
      <c r="AL151" s="199" t="str">
        <f t="shared" si="117"/>
        <v/>
      </c>
      <c r="AM151" s="199" t="str">
        <f t="shared" si="118"/>
        <v/>
      </c>
      <c r="AN151" s="199" t="str">
        <f t="shared" si="119"/>
        <v/>
      </c>
      <c r="AO151" s="199">
        <f t="shared" si="120"/>
        <v>0</v>
      </c>
      <c r="AP151" s="606"/>
      <c r="AQ151" s="199">
        <f>+IFERROR(MIN(AP151*(1+MTR!$E$28)*(1+MTR!$D$28),IF(C151&lt;2018,AN151+AO151*MTR!$D$35,AN151+AO151*MTR!$E$36)),0)</f>
        <v>0</v>
      </c>
      <c r="AS151" s="199" t="str">
        <f t="shared" si="112"/>
        <v/>
      </c>
      <c r="AT151" s="199" t="str">
        <f t="shared" si="126"/>
        <v/>
      </c>
      <c r="AU151" s="199" t="str">
        <f t="shared" si="122"/>
        <v/>
      </c>
      <c r="AV151" s="199" t="str">
        <f t="shared" si="127"/>
        <v/>
      </c>
      <c r="AW151" s="199" t="str">
        <f t="shared" si="123"/>
        <v/>
      </c>
      <c r="AX151" s="199" t="str">
        <f t="shared" si="124"/>
        <v/>
      </c>
      <c r="AY151" s="199" t="str">
        <f t="shared" si="125"/>
        <v/>
      </c>
      <c r="AZ151" s="199" t="str">
        <f t="shared" si="128"/>
        <v/>
      </c>
      <c r="BA151" s="199">
        <f t="shared" si="129"/>
        <v>0</v>
      </c>
      <c r="BB151" s="606"/>
      <c r="BC151" s="199">
        <f>+IFERROR(MIN(BB151*(1+MTR!$E$28)*(1+MTR!$F$28),IF(C151&lt;2018,AZ151+BA151*MTR!$D$35,AZ151+BA151*MTR!$E$36)),0)</f>
        <v>0</v>
      </c>
      <c r="BD151" s="190"/>
      <c r="BE151" s="608"/>
      <c r="BF151" s="190"/>
      <c r="BG151" s="190"/>
      <c r="BH151" s="190"/>
    </row>
    <row r="152" spans="1:60" s="179" customFormat="1">
      <c r="A152" s="607"/>
      <c r="B152" s="76"/>
      <c r="C152" s="77"/>
      <c r="D152" s="77"/>
      <c r="E152" s="77"/>
      <c r="F152" s="77"/>
      <c r="G152" s="76"/>
      <c r="H152" s="212" t="str">
        <f t="shared" si="4"/>
        <v/>
      </c>
      <c r="I152" s="199" t="str">
        <f t="shared" si="5"/>
        <v/>
      </c>
      <c r="J152" s="199" t="str">
        <f t="shared" si="130"/>
        <v/>
      </c>
      <c r="K152" s="199" t="str">
        <f t="shared" si="131"/>
        <v/>
      </c>
      <c r="L152" s="199" t="str">
        <f t="shared" si="132"/>
        <v/>
      </c>
      <c r="M152" s="199" t="str">
        <f t="shared" si="133"/>
        <v/>
      </c>
      <c r="N152" s="199" t="str">
        <f t="shared" si="134"/>
        <v/>
      </c>
      <c r="O152" s="199" t="str">
        <f t="shared" si="135"/>
        <v/>
      </c>
      <c r="P152" s="199" t="str">
        <f t="shared" si="136"/>
        <v/>
      </c>
      <c r="Q152" s="199">
        <f t="shared" si="137"/>
        <v>0</v>
      </c>
      <c r="R152" s="606"/>
      <c r="S152" s="199">
        <f>+IFERROR(MIN(R152*(1+MTR!$C$28),P152+Q152*MTR!$C$35),0)</f>
        <v>0</v>
      </c>
      <c r="U152" s="199" t="str">
        <f t="shared" si="14"/>
        <v/>
      </c>
      <c r="V152" s="199" t="str">
        <f t="shared" si="138"/>
        <v/>
      </c>
      <c r="W152" s="199" t="str">
        <f t="shared" si="139"/>
        <v/>
      </c>
      <c r="X152" s="199" t="str">
        <f t="shared" si="140"/>
        <v/>
      </c>
      <c r="Y152" s="199" t="str">
        <f t="shared" si="141"/>
        <v/>
      </c>
      <c r="Z152" s="199" t="str">
        <f t="shared" si="142"/>
        <v/>
      </c>
      <c r="AA152" s="199" t="str">
        <f t="shared" si="143"/>
        <v/>
      </c>
      <c r="AB152" s="199" t="str">
        <f t="shared" si="144"/>
        <v/>
      </c>
      <c r="AC152" s="199">
        <f t="shared" si="145"/>
        <v>0</v>
      </c>
      <c r="AD152" s="606"/>
      <c r="AE152" s="199">
        <f>+IFERROR(MIN(AD152*(1+MTR!$C$28)*(1+MTR!$D$28),AB152+AC152*MTR!$D$35),0)</f>
        <v>0</v>
      </c>
      <c r="AG152" s="199" t="str">
        <f t="shared" si="121"/>
        <v/>
      </c>
      <c r="AH152" s="199" t="str">
        <f t="shared" si="113"/>
        <v/>
      </c>
      <c r="AI152" s="199" t="str">
        <f t="shared" si="114"/>
        <v/>
      </c>
      <c r="AJ152" s="199" t="str">
        <f t="shared" si="115"/>
        <v/>
      </c>
      <c r="AK152" s="199" t="str">
        <f t="shared" si="116"/>
        <v/>
      </c>
      <c r="AL152" s="199" t="str">
        <f t="shared" si="117"/>
        <v/>
      </c>
      <c r="AM152" s="199" t="str">
        <f t="shared" si="118"/>
        <v/>
      </c>
      <c r="AN152" s="199" t="str">
        <f t="shared" si="119"/>
        <v/>
      </c>
      <c r="AO152" s="199">
        <f t="shared" si="120"/>
        <v>0</v>
      </c>
      <c r="AP152" s="606"/>
      <c r="AQ152" s="199">
        <f>+IFERROR(MIN(AP152*(1+MTR!$E$28)*(1+MTR!$D$28),IF(C152&lt;2018,AN152+AO152*MTR!$D$35,AN152+AO152*MTR!$E$36)),0)</f>
        <v>0</v>
      </c>
      <c r="AS152" s="199" t="str">
        <f t="shared" si="112"/>
        <v/>
      </c>
      <c r="AT152" s="199" t="str">
        <f t="shared" si="126"/>
        <v/>
      </c>
      <c r="AU152" s="199" t="str">
        <f t="shared" si="122"/>
        <v/>
      </c>
      <c r="AV152" s="199" t="str">
        <f t="shared" si="127"/>
        <v/>
      </c>
      <c r="AW152" s="199" t="str">
        <f t="shared" si="123"/>
        <v/>
      </c>
      <c r="AX152" s="199" t="str">
        <f t="shared" si="124"/>
        <v/>
      </c>
      <c r="AY152" s="199" t="str">
        <f t="shared" si="125"/>
        <v/>
      </c>
      <c r="AZ152" s="199" t="str">
        <f t="shared" si="128"/>
        <v/>
      </c>
      <c r="BA152" s="199">
        <f t="shared" si="129"/>
        <v>0</v>
      </c>
      <c r="BB152" s="606"/>
      <c r="BC152" s="199">
        <f>+IFERROR(MIN(BB152*(1+MTR!$E$28)*(1+MTR!$F$28),IF(C152&lt;2018,AZ152+BA152*MTR!$D$35,AZ152+BA152*MTR!$E$36)),0)</f>
        <v>0</v>
      </c>
      <c r="BD152" s="190"/>
      <c r="BE152" s="608"/>
      <c r="BF152" s="190"/>
      <c r="BG152" s="190"/>
      <c r="BH152" s="190"/>
    </row>
    <row r="153" spans="1:60" s="179" customFormat="1">
      <c r="A153" s="607"/>
      <c r="B153" s="76"/>
      <c r="C153" s="77"/>
      <c r="D153" s="77"/>
      <c r="E153" s="77"/>
      <c r="F153" s="77"/>
      <c r="G153" s="76"/>
      <c r="H153" s="212" t="str">
        <f t="shared" si="4"/>
        <v/>
      </c>
      <c r="I153" s="199" t="str">
        <f t="shared" si="5"/>
        <v/>
      </c>
      <c r="J153" s="199" t="str">
        <f t="shared" si="130"/>
        <v/>
      </c>
      <c r="K153" s="199" t="str">
        <f t="shared" si="131"/>
        <v/>
      </c>
      <c r="L153" s="199" t="str">
        <f t="shared" si="132"/>
        <v/>
      </c>
      <c r="M153" s="199" t="str">
        <f t="shared" si="133"/>
        <v/>
      </c>
      <c r="N153" s="199" t="str">
        <f t="shared" si="134"/>
        <v/>
      </c>
      <c r="O153" s="199" t="str">
        <f t="shared" si="135"/>
        <v/>
      </c>
      <c r="P153" s="199" t="str">
        <f t="shared" si="136"/>
        <v/>
      </c>
      <c r="Q153" s="199">
        <f t="shared" si="137"/>
        <v>0</v>
      </c>
      <c r="R153" s="606"/>
      <c r="S153" s="199">
        <f>+IFERROR(MIN(R153*(1+MTR!$C$28),P153+Q153*MTR!$C$35),0)</f>
        <v>0</v>
      </c>
      <c r="U153" s="199" t="str">
        <f t="shared" si="14"/>
        <v/>
      </c>
      <c r="V153" s="199" t="str">
        <f t="shared" si="138"/>
        <v/>
      </c>
      <c r="W153" s="199" t="str">
        <f t="shared" si="139"/>
        <v/>
      </c>
      <c r="X153" s="199" t="str">
        <f t="shared" si="140"/>
        <v/>
      </c>
      <c r="Y153" s="199" t="str">
        <f t="shared" si="141"/>
        <v/>
      </c>
      <c r="Z153" s="199" t="str">
        <f t="shared" si="142"/>
        <v/>
      </c>
      <c r="AA153" s="199" t="str">
        <f t="shared" si="143"/>
        <v/>
      </c>
      <c r="AB153" s="199" t="str">
        <f t="shared" si="144"/>
        <v/>
      </c>
      <c r="AC153" s="199">
        <f t="shared" si="145"/>
        <v>0</v>
      </c>
      <c r="AD153" s="606"/>
      <c r="AE153" s="199">
        <f>+IFERROR(MIN(AD153*(1+MTR!$C$28)*(1+MTR!$D$28),AB153+AC153*MTR!$D$35),0)</f>
        <v>0</v>
      </c>
      <c r="AG153" s="199" t="str">
        <f t="shared" si="121"/>
        <v/>
      </c>
      <c r="AH153" s="199" t="str">
        <f t="shared" si="113"/>
        <v/>
      </c>
      <c r="AI153" s="199" t="str">
        <f t="shared" si="114"/>
        <v/>
      </c>
      <c r="AJ153" s="199" t="str">
        <f t="shared" si="115"/>
        <v/>
      </c>
      <c r="AK153" s="199" t="str">
        <f t="shared" si="116"/>
        <v/>
      </c>
      <c r="AL153" s="199" t="str">
        <f t="shared" si="117"/>
        <v/>
      </c>
      <c r="AM153" s="199" t="str">
        <f t="shared" si="118"/>
        <v/>
      </c>
      <c r="AN153" s="199" t="str">
        <f t="shared" si="119"/>
        <v/>
      </c>
      <c r="AO153" s="199">
        <f t="shared" si="120"/>
        <v>0</v>
      </c>
      <c r="AP153" s="606"/>
      <c r="AQ153" s="199">
        <f>+IFERROR(MIN(AP153*(1+MTR!$E$28)*(1+MTR!$D$28),IF(C153&lt;2018,AN153+AO153*MTR!$D$35,AN153+AO153*MTR!$E$36)),0)</f>
        <v>0</v>
      </c>
      <c r="AS153" s="199" t="str">
        <f t="shared" si="112"/>
        <v/>
      </c>
      <c r="AT153" s="199" t="str">
        <f t="shared" si="126"/>
        <v/>
      </c>
      <c r="AU153" s="199" t="str">
        <f t="shared" si="122"/>
        <v/>
      </c>
      <c r="AV153" s="199" t="str">
        <f t="shared" si="127"/>
        <v/>
      </c>
      <c r="AW153" s="199" t="str">
        <f t="shared" si="123"/>
        <v/>
      </c>
      <c r="AX153" s="199" t="str">
        <f t="shared" si="124"/>
        <v/>
      </c>
      <c r="AY153" s="199" t="str">
        <f t="shared" si="125"/>
        <v/>
      </c>
      <c r="AZ153" s="199" t="str">
        <f t="shared" si="128"/>
        <v/>
      </c>
      <c r="BA153" s="199">
        <f t="shared" si="129"/>
        <v>0</v>
      </c>
      <c r="BB153" s="606"/>
      <c r="BC153" s="199">
        <f>+IFERROR(MIN(BB153*(1+MTR!$E$28)*(1+MTR!$F$28),IF(C153&lt;2018,AZ153+BA153*MTR!$D$35,AZ153+BA153*MTR!$E$36)),0)</f>
        <v>0</v>
      </c>
      <c r="BD153" s="190"/>
      <c r="BE153" s="608"/>
      <c r="BF153" s="190"/>
      <c r="BG153" s="190"/>
      <c r="BH153" s="190"/>
    </row>
    <row r="154" spans="1:60" s="179" customFormat="1">
      <c r="A154" s="607"/>
      <c r="B154" s="76"/>
      <c r="C154" s="77"/>
      <c r="D154" s="77"/>
      <c r="E154" s="77"/>
      <c r="F154" s="77"/>
      <c r="G154" s="76"/>
      <c r="H154" s="212" t="str">
        <f t="shared" si="4"/>
        <v/>
      </c>
      <c r="I154" s="199" t="str">
        <f t="shared" si="5"/>
        <v/>
      </c>
      <c r="J154" s="199" t="str">
        <f t="shared" si="130"/>
        <v/>
      </c>
      <c r="K154" s="199" t="str">
        <f t="shared" si="131"/>
        <v/>
      </c>
      <c r="L154" s="199" t="str">
        <f t="shared" si="132"/>
        <v/>
      </c>
      <c r="M154" s="199" t="str">
        <f t="shared" si="133"/>
        <v/>
      </c>
      <c r="N154" s="199" t="str">
        <f t="shared" si="134"/>
        <v/>
      </c>
      <c r="O154" s="199" t="str">
        <f t="shared" si="135"/>
        <v/>
      </c>
      <c r="P154" s="199" t="str">
        <f t="shared" si="136"/>
        <v/>
      </c>
      <c r="Q154" s="199">
        <f t="shared" si="137"/>
        <v>0</v>
      </c>
      <c r="R154" s="606"/>
      <c r="S154" s="199">
        <f>+IFERROR(MIN(R154*(1+MTR!$C$28),P154+Q154*MTR!$C$35),0)</f>
        <v>0</v>
      </c>
      <c r="U154" s="199" t="str">
        <f t="shared" si="14"/>
        <v/>
      </c>
      <c r="V154" s="199" t="str">
        <f t="shared" si="138"/>
        <v/>
      </c>
      <c r="W154" s="199" t="str">
        <f t="shared" si="139"/>
        <v/>
      </c>
      <c r="X154" s="199" t="str">
        <f t="shared" si="140"/>
        <v/>
      </c>
      <c r="Y154" s="199" t="str">
        <f t="shared" si="141"/>
        <v/>
      </c>
      <c r="Z154" s="199" t="str">
        <f t="shared" si="142"/>
        <v/>
      </c>
      <c r="AA154" s="199" t="str">
        <f t="shared" si="143"/>
        <v/>
      </c>
      <c r="AB154" s="199" t="str">
        <f t="shared" si="144"/>
        <v/>
      </c>
      <c r="AC154" s="199">
        <f t="shared" si="145"/>
        <v>0</v>
      </c>
      <c r="AD154" s="606"/>
      <c r="AE154" s="199">
        <f>+IFERROR(MIN(AD154*(1+MTR!$C$28)*(1+MTR!$D$28),AB154+AC154*MTR!$D$35),0)</f>
        <v>0</v>
      </c>
      <c r="AG154" s="199" t="str">
        <f t="shared" si="121"/>
        <v/>
      </c>
      <c r="AH154" s="199" t="str">
        <f t="shared" si="113"/>
        <v/>
      </c>
      <c r="AI154" s="199" t="str">
        <f t="shared" si="114"/>
        <v/>
      </c>
      <c r="AJ154" s="199" t="str">
        <f t="shared" si="115"/>
        <v/>
      </c>
      <c r="AK154" s="199" t="str">
        <f t="shared" si="116"/>
        <v/>
      </c>
      <c r="AL154" s="199" t="str">
        <f t="shared" si="117"/>
        <v/>
      </c>
      <c r="AM154" s="199" t="str">
        <f t="shared" si="118"/>
        <v/>
      </c>
      <c r="AN154" s="199" t="str">
        <f t="shared" si="119"/>
        <v/>
      </c>
      <c r="AO154" s="199">
        <f t="shared" si="120"/>
        <v>0</v>
      </c>
      <c r="AP154" s="606"/>
      <c r="AQ154" s="199">
        <f>+IFERROR(MIN(AP154*(1+MTR!$E$28)*(1+MTR!$D$28),IF(C154&lt;2018,AN154+AO154*MTR!$D$35,AN154+AO154*MTR!$E$36)),0)</f>
        <v>0</v>
      </c>
      <c r="AS154" s="199" t="str">
        <f t="shared" si="112"/>
        <v/>
      </c>
      <c r="AT154" s="199" t="str">
        <f t="shared" si="126"/>
        <v/>
      </c>
      <c r="AU154" s="199" t="str">
        <f t="shared" si="122"/>
        <v/>
      </c>
      <c r="AV154" s="199" t="str">
        <f t="shared" si="127"/>
        <v/>
      </c>
      <c r="AW154" s="199" t="str">
        <f t="shared" si="123"/>
        <v/>
      </c>
      <c r="AX154" s="199" t="str">
        <f t="shared" si="124"/>
        <v/>
      </c>
      <c r="AY154" s="199" t="str">
        <f t="shared" si="125"/>
        <v/>
      </c>
      <c r="AZ154" s="199" t="str">
        <f t="shared" si="128"/>
        <v/>
      </c>
      <c r="BA154" s="199">
        <f t="shared" si="129"/>
        <v>0</v>
      </c>
      <c r="BB154" s="606"/>
      <c r="BC154" s="199">
        <f>+IFERROR(MIN(BB154*(1+MTR!$E$28)*(1+MTR!$F$28),IF(C154&lt;2018,AZ154+BA154*MTR!$D$35,AZ154+BA154*MTR!$E$36)),0)</f>
        <v>0</v>
      </c>
      <c r="BD154" s="190"/>
      <c r="BE154" s="608"/>
      <c r="BF154" s="190"/>
      <c r="BG154" s="190"/>
      <c r="BH154" s="190"/>
    </row>
    <row r="155" spans="1:60" s="179" customFormat="1">
      <c r="A155" s="607"/>
      <c r="B155" s="76"/>
      <c r="C155" s="77"/>
      <c r="D155" s="77"/>
      <c r="E155" s="77"/>
      <c r="F155" s="77"/>
      <c r="G155" s="76"/>
      <c r="H155" s="212" t="str">
        <f t="shared" si="4"/>
        <v/>
      </c>
      <c r="I155" s="199" t="str">
        <f t="shared" si="5"/>
        <v/>
      </c>
      <c r="J155" s="199" t="str">
        <f t="shared" si="130"/>
        <v/>
      </c>
      <c r="K155" s="199" t="str">
        <f t="shared" si="131"/>
        <v/>
      </c>
      <c r="L155" s="199" t="str">
        <f t="shared" si="132"/>
        <v/>
      </c>
      <c r="M155" s="199" t="str">
        <f t="shared" si="133"/>
        <v/>
      </c>
      <c r="N155" s="199" t="str">
        <f t="shared" si="134"/>
        <v/>
      </c>
      <c r="O155" s="199" t="str">
        <f t="shared" si="135"/>
        <v/>
      </c>
      <c r="P155" s="199" t="str">
        <f t="shared" si="136"/>
        <v/>
      </c>
      <c r="Q155" s="199">
        <f t="shared" si="137"/>
        <v>0</v>
      </c>
      <c r="R155" s="606"/>
      <c r="S155" s="199">
        <f>+IFERROR(MIN(R155*(1+MTR!$C$28),P155+Q155*MTR!$C$35),0)</f>
        <v>0</v>
      </c>
      <c r="U155" s="199" t="str">
        <f t="shared" si="14"/>
        <v/>
      </c>
      <c r="V155" s="199" t="str">
        <f t="shared" si="138"/>
        <v/>
      </c>
      <c r="W155" s="199" t="str">
        <f t="shared" si="139"/>
        <v/>
      </c>
      <c r="X155" s="199" t="str">
        <f t="shared" si="140"/>
        <v/>
      </c>
      <c r="Y155" s="199" t="str">
        <f t="shared" si="141"/>
        <v/>
      </c>
      <c r="Z155" s="199" t="str">
        <f t="shared" si="142"/>
        <v/>
      </c>
      <c r="AA155" s="199" t="str">
        <f t="shared" si="143"/>
        <v/>
      </c>
      <c r="AB155" s="199" t="str">
        <f t="shared" si="144"/>
        <v/>
      </c>
      <c r="AC155" s="199">
        <f t="shared" si="145"/>
        <v>0</v>
      </c>
      <c r="AD155" s="606"/>
      <c r="AE155" s="199">
        <f>+IFERROR(MIN(AD155*(1+MTR!$C$28)*(1+MTR!$D$28),AB155+AC155*MTR!$D$35),0)</f>
        <v>0</v>
      </c>
      <c r="AG155" s="199" t="str">
        <f t="shared" si="121"/>
        <v/>
      </c>
      <c r="AH155" s="199" t="str">
        <f t="shared" si="113"/>
        <v/>
      </c>
      <c r="AI155" s="199" t="str">
        <f t="shared" si="114"/>
        <v/>
      </c>
      <c r="AJ155" s="199" t="str">
        <f t="shared" si="115"/>
        <v/>
      </c>
      <c r="AK155" s="199" t="str">
        <f t="shared" si="116"/>
        <v/>
      </c>
      <c r="AL155" s="199" t="str">
        <f t="shared" si="117"/>
        <v/>
      </c>
      <c r="AM155" s="199" t="str">
        <f t="shared" si="118"/>
        <v/>
      </c>
      <c r="AN155" s="199" t="str">
        <f t="shared" si="119"/>
        <v/>
      </c>
      <c r="AO155" s="199">
        <f t="shared" si="120"/>
        <v>0</v>
      </c>
      <c r="AP155" s="606"/>
      <c r="AQ155" s="199">
        <f>+IFERROR(MIN(AP155*(1+MTR!$E$28)*(1+MTR!$D$28),IF(C155&lt;2018,AN155+AO155*MTR!$D$35,AN155+AO155*MTR!$E$36)),0)</f>
        <v>0</v>
      </c>
      <c r="AS155" s="199" t="str">
        <f t="shared" si="112"/>
        <v/>
      </c>
      <c r="AT155" s="199" t="str">
        <f t="shared" si="126"/>
        <v/>
      </c>
      <c r="AU155" s="199" t="str">
        <f t="shared" si="122"/>
        <v/>
      </c>
      <c r="AV155" s="199" t="str">
        <f t="shared" si="127"/>
        <v/>
      </c>
      <c r="AW155" s="199" t="str">
        <f t="shared" si="123"/>
        <v/>
      </c>
      <c r="AX155" s="199" t="str">
        <f t="shared" si="124"/>
        <v/>
      </c>
      <c r="AY155" s="199" t="str">
        <f t="shared" si="125"/>
        <v/>
      </c>
      <c r="AZ155" s="199" t="str">
        <f t="shared" si="128"/>
        <v/>
      </c>
      <c r="BA155" s="199">
        <f t="shared" si="129"/>
        <v>0</v>
      </c>
      <c r="BB155" s="606"/>
      <c r="BC155" s="199">
        <f>+IFERROR(MIN(BB155*(1+MTR!$E$28)*(1+MTR!$F$28),IF(C155&lt;2018,AZ155+BA155*MTR!$D$35,AZ155+BA155*MTR!$E$36)),0)</f>
        <v>0</v>
      </c>
      <c r="BD155" s="190"/>
      <c r="BE155" s="608"/>
      <c r="BF155" s="190"/>
      <c r="BG155" s="190"/>
      <c r="BH155" s="190"/>
    </row>
    <row r="156" spans="1:60" s="179" customFormat="1">
      <c r="A156" s="607"/>
      <c r="B156" s="76"/>
      <c r="C156" s="77"/>
      <c r="D156" s="77"/>
      <c r="E156" s="77"/>
      <c r="F156" s="77"/>
      <c r="G156" s="76"/>
      <c r="H156" s="212" t="str">
        <f t="shared" si="4"/>
        <v/>
      </c>
      <c r="I156" s="199" t="str">
        <f t="shared" si="5"/>
        <v/>
      </c>
      <c r="J156" s="199" t="str">
        <f t="shared" si="130"/>
        <v/>
      </c>
      <c r="K156" s="199" t="str">
        <f t="shared" si="131"/>
        <v/>
      </c>
      <c r="L156" s="199" t="str">
        <f t="shared" si="132"/>
        <v/>
      </c>
      <c r="M156" s="199" t="str">
        <f t="shared" si="133"/>
        <v/>
      </c>
      <c r="N156" s="199" t="str">
        <f t="shared" si="134"/>
        <v/>
      </c>
      <c r="O156" s="199" t="str">
        <f t="shared" si="135"/>
        <v/>
      </c>
      <c r="P156" s="199" t="str">
        <f t="shared" si="136"/>
        <v/>
      </c>
      <c r="Q156" s="199">
        <f t="shared" si="137"/>
        <v>0</v>
      </c>
      <c r="R156" s="606"/>
      <c r="S156" s="199">
        <f>+IFERROR(MIN(R156*(1+MTR!$C$28),P156+Q156*MTR!$C$35),0)</f>
        <v>0</v>
      </c>
      <c r="U156" s="199" t="str">
        <f t="shared" si="14"/>
        <v/>
      </c>
      <c r="V156" s="199" t="str">
        <f t="shared" si="138"/>
        <v/>
      </c>
      <c r="W156" s="199" t="str">
        <f t="shared" si="139"/>
        <v/>
      </c>
      <c r="X156" s="199" t="str">
        <f t="shared" si="140"/>
        <v/>
      </c>
      <c r="Y156" s="199" t="str">
        <f t="shared" si="141"/>
        <v/>
      </c>
      <c r="Z156" s="199" t="str">
        <f t="shared" si="142"/>
        <v/>
      </c>
      <c r="AA156" s="199" t="str">
        <f t="shared" si="143"/>
        <v/>
      </c>
      <c r="AB156" s="199" t="str">
        <f t="shared" si="144"/>
        <v/>
      </c>
      <c r="AC156" s="199">
        <f t="shared" si="145"/>
        <v>0</v>
      </c>
      <c r="AD156" s="606"/>
      <c r="AE156" s="199">
        <f>+IFERROR(MIN(AD156*(1+MTR!$C$28)*(1+MTR!$D$28),AB156+AC156*MTR!$D$35),0)</f>
        <v>0</v>
      </c>
      <c r="AG156" s="199" t="str">
        <f t="shared" si="121"/>
        <v/>
      </c>
      <c r="AH156" s="199" t="str">
        <f t="shared" si="113"/>
        <v/>
      </c>
      <c r="AI156" s="199" t="str">
        <f t="shared" si="114"/>
        <v/>
      </c>
      <c r="AJ156" s="199" t="str">
        <f t="shared" si="115"/>
        <v/>
      </c>
      <c r="AK156" s="199" t="str">
        <f t="shared" si="116"/>
        <v/>
      </c>
      <c r="AL156" s="199" t="str">
        <f t="shared" si="117"/>
        <v/>
      </c>
      <c r="AM156" s="199" t="str">
        <f t="shared" si="118"/>
        <v/>
      </c>
      <c r="AN156" s="199" t="str">
        <f t="shared" si="119"/>
        <v/>
      </c>
      <c r="AO156" s="199">
        <f t="shared" si="120"/>
        <v>0</v>
      </c>
      <c r="AP156" s="606"/>
      <c r="AQ156" s="199">
        <f>+IFERROR(MIN(AP156*(1+MTR!$E$28)*(1+MTR!$D$28),IF(C156&lt;2018,AN156+AO156*MTR!$D$35,AN156+AO156*MTR!$E$36)),0)</f>
        <v>0</v>
      </c>
      <c r="AS156" s="199" t="str">
        <f t="shared" si="112"/>
        <v/>
      </c>
      <c r="AT156" s="199" t="str">
        <f t="shared" si="126"/>
        <v/>
      </c>
      <c r="AU156" s="199" t="str">
        <f t="shared" si="122"/>
        <v/>
      </c>
      <c r="AV156" s="199" t="str">
        <f t="shared" si="127"/>
        <v/>
      </c>
      <c r="AW156" s="199" t="str">
        <f t="shared" si="123"/>
        <v/>
      </c>
      <c r="AX156" s="199" t="str">
        <f t="shared" si="124"/>
        <v/>
      </c>
      <c r="AY156" s="199" t="str">
        <f t="shared" si="125"/>
        <v/>
      </c>
      <c r="AZ156" s="199" t="str">
        <f t="shared" si="128"/>
        <v/>
      </c>
      <c r="BA156" s="199">
        <f t="shared" si="129"/>
        <v>0</v>
      </c>
      <c r="BB156" s="606"/>
      <c r="BC156" s="199">
        <f>+IFERROR(MIN(BB156*(1+MTR!$E$28)*(1+MTR!$F$28),IF(C156&lt;2018,AZ156+BA156*MTR!$D$35,AZ156+BA156*MTR!$E$36)),0)</f>
        <v>0</v>
      </c>
      <c r="BD156" s="190"/>
      <c r="BE156" s="608"/>
      <c r="BF156" s="190"/>
      <c r="BG156" s="190"/>
      <c r="BH156" s="190"/>
    </row>
    <row r="157" spans="1:60" s="179" customFormat="1">
      <c r="A157" s="607"/>
      <c r="B157" s="76"/>
      <c r="C157" s="77"/>
      <c r="D157" s="77"/>
      <c r="E157" s="77"/>
      <c r="F157" s="77"/>
      <c r="G157" s="76"/>
      <c r="H157" s="212" t="str">
        <f t="shared" si="4"/>
        <v/>
      </c>
      <c r="I157" s="199" t="str">
        <f t="shared" si="5"/>
        <v/>
      </c>
      <c r="J157" s="199" t="str">
        <f t="shared" ref="J157:J180" si="146">IFERROR(I157*$D157,"")</f>
        <v/>
      </c>
      <c r="K157" s="199" t="str">
        <f t="shared" ref="K157:K180" si="147">IFERROR(MIN(F157*I157,J157),"")</f>
        <v/>
      </c>
      <c r="L157" s="199" t="str">
        <f t="shared" ref="L157:L180" si="148">IFERROR(I157*$E157,"")</f>
        <v/>
      </c>
      <c r="M157" s="199" t="str">
        <f t="shared" ref="M157:M180" si="149">IFERROR(MIN(G157*I157,L157),"")</f>
        <v/>
      </c>
      <c r="N157" s="199" t="str">
        <f t="shared" ref="N157:N180" si="150">IFERROR(IF($H157&gt;0,MAX(0,MIN(J157/$H157,MAX(0,J157-K157))),0),"")</f>
        <v/>
      </c>
      <c r="O157" s="199" t="str">
        <f t="shared" ref="O157:O180" si="151">IFERROR(IF($H157&gt;0,MAX(0,MIN(L157/$H157,MAX(0,L157-M157))),0),"")</f>
        <v/>
      </c>
      <c r="P157" s="199" t="str">
        <f t="shared" ref="P157:P180" si="152">IFERROR(N157-O157,"")</f>
        <v/>
      </c>
      <c r="Q157" s="199">
        <f t="shared" ref="Q157:Q180" si="153">IFERROR(J157-L157-(K157-M157),0)</f>
        <v>0</v>
      </c>
      <c r="R157" s="606"/>
      <c r="S157" s="199">
        <f>+IFERROR(MIN(R157*(1+MTR!$C$28),P157+Q157*MTR!$C$35),0)</f>
        <v>0</v>
      </c>
      <c r="U157" s="199" t="str">
        <f t="shared" si="14"/>
        <v/>
      </c>
      <c r="V157" s="199" t="str">
        <f t="shared" ref="V157:V180" si="154">IFERROR(U157*$D157,"")</f>
        <v/>
      </c>
      <c r="W157" s="199" t="str">
        <f t="shared" ref="W157:W180" si="155">IFERROR(MIN((K157+N157)*$N$12,V157),"")</f>
        <v/>
      </c>
      <c r="X157" s="199" t="str">
        <f t="shared" ref="X157:X180" si="156">IFERROR(U157*$E157,"")</f>
        <v/>
      </c>
      <c r="Y157" s="199" t="str">
        <f t="shared" ref="Y157:Y180" si="157">IFERROR(MIN((M157+O157)*$N$12,X157),"")</f>
        <v/>
      </c>
      <c r="Z157" s="199" t="str">
        <f t="shared" ref="Z157:Z180" si="158">IFERROR(IF($H157&gt;0,MAX(0,MIN(V157/$H157,MAX(0,V157-W157))),0),"")</f>
        <v/>
      </c>
      <c r="AA157" s="199" t="str">
        <f t="shared" ref="AA157:AA180" si="159">IFERROR(IF($H157&gt;0,MAX(0,MIN(X157/$H157,MAX(0,X157-Y157))),0),"")</f>
        <v/>
      </c>
      <c r="AB157" s="199" t="str">
        <f t="shared" ref="AB157:AB180" si="160">IFERROR(Z157-AA157,"")</f>
        <v/>
      </c>
      <c r="AC157" s="199">
        <f t="shared" ref="AC157:AC180" si="161">IFERROR(V157-X157-(W157-Y157),0)</f>
        <v>0</v>
      </c>
      <c r="AD157" s="606"/>
      <c r="AE157" s="199">
        <f>+IFERROR(MIN(AD157*(1+MTR!$C$28)*(1+MTR!$D$28),AB157+AC157*MTR!$D$35),0)</f>
        <v>0</v>
      </c>
      <c r="AG157" s="199" t="str">
        <f t="shared" si="121"/>
        <v/>
      </c>
      <c r="AH157" s="199" t="str">
        <f t="shared" si="113"/>
        <v/>
      </c>
      <c r="AI157" s="199" t="str">
        <f t="shared" si="114"/>
        <v/>
      </c>
      <c r="AJ157" s="199" t="str">
        <f t="shared" si="115"/>
        <v/>
      </c>
      <c r="AK157" s="199" t="str">
        <f t="shared" si="116"/>
        <v/>
      </c>
      <c r="AL157" s="199" t="str">
        <f t="shared" si="117"/>
        <v/>
      </c>
      <c r="AM157" s="199" t="str">
        <f t="shared" si="118"/>
        <v/>
      </c>
      <c r="AN157" s="199" t="str">
        <f t="shared" si="119"/>
        <v/>
      </c>
      <c r="AO157" s="199">
        <f t="shared" si="120"/>
        <v>0</v>
      </c>
      <c r="AP157" s="606"/>
      <c r="AQ157" s="199">
        <f>+IFERROR(MIN(AP157*(1+MTR!$E$28)*(1+MTR!$D$28),IF(C157&lt;2018,AN157+AO157*MTR!$D$35,AN157+AO157*MTR!$E$36)),0)</f>
        <v>0</v>
      </c>
      <c r="AS157" s="199" t="str">
        <f t="shared" si="112"/>
        <v/>
      </c>
      <c r="AT157" s="199" t="str">
        <f t="shared" si="126"/>
        <v/>
      </c>
      <c r="AU157" s="199" t="str">
        <f t="shared" si="122"/>
        <v/>
      </c>
      <c r="AV157" s="199" t="str">
        <f t="shared" si="127"/>
        <v/>
      </c>
      <c r="AW157" s="199" t="str">
        <f t="shared" si="123"/>
        <v/>
      </c>
      <c r="AX157" s="199" t="str">
        <f t="shared" si="124"/>
        <v/>
      </c>
      <c r="AY157" s="199" t="str">
        <f t="shared" si="125"/>
        <v/>
      </c>
      <c r="AZ157" s="199" t="str">
        <f t="shared" si="128"/>
        <v/>
      </c>
      <c r="BA157" s="199">
        <f t="shared" si="129"/>
        <v>0</v>
      </c>
      <c r="BB157" s="606"/>
      <c r="BC157" s="199">
        <f>+IFERROR(MIN(BB157*(1+MTR!$E$28)*(1+MTR!$F$28),IF(C157&lt;2018,AZ157+BA157*MTR!$D$35,AZ157+BA157*MTR!$E$36)),0)</f>
        <v>0</v>
      </c>
      <c r="BD157" s="190"/>
      <c r="BE157" s="608"/>
      <c r="BF157" s="190"/>
      <c r="BG157" s="190"/>
      <c r="BH157" s="190"/>
    </row>
    <row r="158" spans="1:60" s="179" customFormat="1">
      <c r="A158" s="607"/>
      <c r="B158" s="76"/>
      <c r="C158" s="77"/>
      <c r="D158" s="77"/>
      <c r="E158" s="77"/>
      <c r="F158" s="77"/>
      <c r="G158" s="76"/>
      <c r="H158" s="212" t="str">
        <f t="shared" si="4"/>
        <v/>
      </c>
      <c r="I158" s="199" t="str">
        <f t="shared" si="5"/>
        <v/>
      </c>
      <c r="J158" s="199" t="str">
        <f t="shared" si="146"/>
        <v/>
      </c>
      <c r="K158" s="199" t="str">
        <f t="shared" si="147"/>
        <v/>
      </c>
      <c r="L158" s="199" t="str">
        <f t="shared" si="148"/>
        <v/>
      </c>
      <c r="M158" s="199" t="str">
        <f t="shared" si="149"/>
        <v/>
      </c>
      <c r="N158" s="199" t="str">
        <f t="shared" si="150"/>
        <v/>
      </c>
      <c r="O158" s="199" t="str">
        <f t="shared" si="151"/>
        <v/>
      </c>
      <c r="P158" s="199" t="str">
        <f t="shared" si="152"/>
        <v/>
      </c>
      <c r="Q158" s="199">
        <f t="shared" si="153"/>
        <v>0</v>
      </c>
      <c r="R158" s="606"/>
      <c r="S158" s="199">
        <f>+IFERROR(MIN(R158*(1+MTR!$C$28),P158+Q158*MTR!$C$35),0)</f>
        <v>0</v>
      </c>
      <c r="U158" s="199" t="str">
        <f t="shared" si="14"/>
        <v/>
      </c>
      <c r="V158" s="199" t="str">
        <f t="shared" si="154"/>
        <v/>
      </c>
      <c r="W158" s="199" t="str">
        <f t="shared" si="155"/>
        <v/>
      </c>
      <c r="X158" s="199" t="str">
        <f t="shared" si="156"/>
        <v/>
      </c>
      <c r="Y158" s="199" t="str">
        <f t="shared" si="157"/>
        <v/>
      </c>
      <c r="Z158" s="199" t="str">
        <f t="shared" si="158"/>
        <v/>
      </c>
      <c r="AA158" s="199" t="str">
        <f t="shared" si="159"/>
        <v/>
      </c>
      <c r="AB158" s="199" t="str">
        <f t="shared" si="160"/>
        <v/>
      </c>
      <c r="AC158" s="199">
        <f t="shared" si="161"/>
        <v>0</v>
      </c>
      <c r="AD158" s="606"/>
      <c r="AE158" s="199">
        <f>+IFERROR(MIN(AD158*(1+MTR!$C$28)*(1+MTR!$D$28),AB158+AC158*MTR!$D$35),0)</f>
        <v>0</v>
      </c>
      <c r="AG158" s="199" t="str">
        <f t="shared" si="121"/>
        <v/>
      </c>
      <c r="AH158" s="199" t="str">
        <f t="shared" si="113"/>
        <v/>
      </c>
      <c r="AI158" s="199" t="str">
        <f t="shared" si="114"/>
        <v/>
      </c>
      <c r="AJ158" s="199" t="str">
        <f t="shared" si="115"/>
        <v/>
      </c>
      <c r="AK158" s="199" t="str">
        <f t="shared" si="116"/>
        <v/>
      </c>
      <c r="AL158" s="199" t="str">
        <f t="shared" si="117"/>
        <v/>
      </c>
      <c r="AM158" s="199" t="str">
        <f t="shared" si="118"/>
        <v/>
      </c>
      <c r="AN158" s="199" t="str">
        <f t="shared" si="119"/>
        <v/>
      </c>
      <c r="AO158" s="199">
        <f t="shared" si="120"/>
        <v>0</v>
      </c>
      <c r="AP158" s="606"/>
      <c r="AQ158" s="199">
        <f>+IFERROR(MIN(AP158*(1+MTR!$E$28)*(1+MTR!$D$28),IF(C158&lt;2018,AN158+AO158*MTR!$D$35,AN158+AO158*MTR!$E$36)),0)</f>
        <v>0</v>
      </c>
      <c r="AS158" s="199" t="str">
        <f t="shared" si="112"/>
        <v/>
      </c>
      <c r="AT158" s="199" t="str">
        <f t="shared" si="126"/>
        <v/>
      </c>
      <c r="AU158" s="199" t="str">
        <f t="shared" si="122"/>
        <v/>
      </c>
      <c r="AV158" s="199" t="str">
        <f t="shared" si="127"/>
        <v/>
      </c>
      <c r="AW158" s="199" t="str">
        <f t="shared" si="123"/>
        <v/>
      </c>
      <c r="AX158" s="199" t="str">
        <f t="shared" si="124"/>
        <v/>
      </c>
      <c r="AY158" s="199" t="str">
        <f t="shared" si="125"/>
        <v/>
      </c>
      <c r="AZ158" s="199" t="str">
        <f t="shared" si="128"/>
        <v/>
      </c>
      <c r="BA158" s="199">
        <f t="shared" si="129"/>
        <v>0</v>
      </c>
      <c r="BB158" s="606"/>
      <c r="BC158" s="199">
        <f>+IFERROR(MIN(BB158*(1+MTR!$E$28)*(1+MTR!$F$28),IF(C158&lt;2018,AZ158+BA158*MTR!$D$35,AZ158+BA158*MTR!$E$36)),0)</f>
        <v>0</v>
      </c>
      <c r="BD158" s="190"/>
      <c r="BE158" s="608"/>
      <c r="BF158" s="190"/>
      <c r="BG158" s="190"/>
      <c r="BH158" s="190"/>
    </row>
    <row r="159" spans="1:60" s="179" customFormat="1">
      <c r="A159" s="607"/>
      <c r="B159" s="76"/>
      <c r="C159" s="77"/>
      <c r="D159" s="77"/>
      <c r="E159" s="77"/>
      <c r="F159" s="77"/>
      <c r="G159" s="76"/>
      <c r="H159" s="212" t="str">
        <f t="shared" si="4"/>
        <v/>
      </c>
      <c r="I159" s="199" t="str">
        <f t="shared" si="5"/>
        <v/>
      </c>
      <c r="J159" s="199" t="str">
        <f t="shared" si="146"/>
        <v/>
      </c>
      <c r="K159" s="199" t="str">
        <f t="shared" si="147"/>
        <v/>
      </c>
      <c r="L159" s="199" t="str">
        <f t="shared" si="148"/>
        <v/>
      </c>
      <c r="M159" s="199" t="str">
        <f t="shared" si="149"/>
        <v/>
      </c>
      <c r="N159" s="199" t="str">
        <f t="shared" si="150"/>
        <v/>
      </c>
      <c r="O159" s="199" t="str">
        <f t="shared" si="151"/>
        <v/>
      </c>
      <c r="P159" s="199" t="str">
        <f t="shared" si="152"/>
        <v/>
      </c>
      <c r="Q159" s="199">
        <f t="shared" si="153"/>
        <v>0</v>
      </c>
      <c r="R159" s="606"/>
      <c r="S159" s="199">
        <f>+IFERROR(MIN(R159*(1+MTR!$C$28),P159+Q159*MTR!$C$35),0)</f>
        <v>0</v>
      </c>
      <c r="U159" s="199" t="str">
        <f t="shared" si="14"/>
        <v/>
      </c>
      <c r="V159" s="199" t="str">
        <f t="shared" si="154"/>
        <v/>
      </c>
      <c r="W159" s="199" t="str">
        <f t="shared" si="155"/>
        <v/>
      </c>
      <c r="X159" s="199" t="str">
        <f t="shared" si="156"/>
        <v/>
      </c>
      <c r="Y159" s="199" t="str">
        <f t="shared" si="157"/>
        <v/>
      </c>
      <c r="Z159" s="199" t="str">
        <f t="shared" si="158"/>
        <v/>
      </c>
      <c r="AA159" s="199" t="str">
        <f t="shared" si="159"/>
        <v/>
      </c>
      <c r="AB159" s="199" t="str">
        <f t="shared" si="160"/>
        <v/>
      </c>
      <c r="AC159" s="199">
        <f t="shared" si="161"/>
        <v>0</v>
      </c>
      <c r="AD159" s="606"/>
      <c r="AE159" s="199">
        <f>+IFERROR(MIN(AD159*(1+MTR!$C$28)*(1+MTR!$D$28),AB159+AC159*MTR!$D$35),0)</f>
        <v>0</v>
      </c>
      <c r="AG159" s="199" t="str">
        <f t="shared" si="121"/>
        <v/>
      </c>
      <c r="AH159" s="199" t="str">
        <f t="shared" si="113"/>
        <v/>
      </c>
      <c r="AI159" s="199" t="str">
        <f t="shared" si="114"/>
        <v/>
      </c>
      <c r="AJ159" s="199" t="str">
        <f t="shared" si="115"/>
        <v/>
      </c>
      <c r="AK159" s="199" t="str">
        <f t="shared" si="116"/>
        <v/>
      </c>
      <c r="AL159" s="199" t="str">
        <f t="shared" si="117"/>
        <v/>
      </c>
      <c r="AM159" s="199" t="str">
        <f t="shared" si="118"/>
        <v/>
      </c>
      <c r="AN159" s="199" t="str">
        <f t="shared" si="119"/>
        <v/>
      </c>
      <c r="AO159" s="199">
        <f t="shared" si="120"/>
        <v>0</v>
      </c>
      <c r="AP159" s="606"/>
      <c r="AQ159" s="199">
        <f>+IFERROR(MIN(AP159*(1+MTR!$E$28)*(1+MTR!$D$28),IF(C159&lt;2018,AN159+AO159*MTR!$D$35,AN159+AO159*MTR!$E$36)),0)</f>
        <v>0</v>
      </c>
      <c r="AS159" s="199" t="str">
        <f t="shared" si="112"/>
        <v/>
      </c>
      <c r="AT159" s="199" t="str">
        <f t="shared" si="126"/>
        <v/>
      </c>
      <c r="AU159" s="199" t="str">
        <f t="shared" si="122"/>
        <v/>
      </c>
      <c r="AV159" s="199" t="str">
        <f t="shared" si="127"/>
        <v/>
      </c>
      <c r="AW159" s="199" t="str">
        <f t="shared" si="123"/>
        <v/>
      </c>
      <c r="AX159" s="199" t="str">
        <f t="shared" si="124"/>
        <v/>
      </c>
      <c r="AY159" s="199" t="str">
        <f t="shared" si="125"/>
        <v/>
      </c>
      <c r="AZ159" s="199" t="str">
        <f t="shared" si="128"/>
        <v/>
      </c>
      <c r="BA159" s="199">
        <f t="shared" si="129"/>
        <v>0</v>
      </c>
      <c r="BB159" s="606"/>
      <c r="BC159" s="199">
        <f>+IFERROR(MIN(BB159*(1+MTR!$E$28)*(1+MTR!$F$28),IF(C159&lt;2018,AZ159+BA159*MTR!$D$35,AZ159+BA159*MTR!$E$36)),0)</f>
        <v>0</v>
      </c>
      <c r="BD159" s="190"/>
      <c r="BE159" s="608"/>
      <c r="BF159" s="190"/>
      <c r="BG159" s="190"/>
      <c r="BH159" s="190"/>
    </row>
    <row r="160" spans="1:60" s="179" customFormat="1">
      <c r="A160" s="607"/>
      <c r="B160" s="76"/>
      <c r="C160" s="77"/>
      <c r="D160" s="77"/>
      <c r="E160" s="77"/>
      <c r="F160" s="77"/>
      <c r="G160" s="76"/>
      <c r="H160" s="212" t="str">
        <f t="shared" si="4"/>
        <v/>
      </c>
      <c r="I160" s="199" t="str">
        <f t="shared" si="5"/>
        <v/>
      </c>
      <c r="J160" s="199" t="str">
        <f t="shared" si="146"/>
        <v/>
      </c>
      <c r="K160" s="199" t="str">
        <f t="shared" si="147"/>
        <v/>
      </c>
      <c r="L160" s="199" t="str">
        <f t="shared" si="148"/>
        <v/>
      </c>
      <c r="M160" s="199" t="str">
        <f t="shared" si="149"/>
        <v/>
      </c>
      <c r="N160" s="199" t="str">
        <f t="shared" si="150"/>
        <v/>
      </c>
      <c r="O160" s="199" t="str">
        <f t="shared" si="151"/>
        <v/>
      </c>
      <c r="P160" s="199" t="str">
        <f t="shared" si="152"/>
        <v/>
      </c>
      <c r="Q160" s="199">
        <f t="shared" si="153"/>
        <v>0</v>
      </c>
      <c r="R160" s="606"/>
      <c r="S160" s="199">
        <f>+IFERROR(MIN(R160*(1+MTR!$C$28),P160+Q160*MTR!$C$35),0)</f>
        <v>0</v>
      </c>
      <c r="U160" s="199" t="str">
        <f t="shared" si="14"/>
        <v/>
      </c>
      <c r="V160" s="199" t="str">
        <f t="shared" si="154"/>
        <v/>
      </c>
      <c r="W160" s="199" t="str">
        <f t="shared" si="155"/>
        <v/>
      </c>
      <c r="X160" s="199" t="str">
        <f t="shared" si="156"/>
        <v/>
      </c>
      <c r="Y160" s="199" t="str">
        <f t="shared" si="157"/>
        <v/>
      </c>
      <c r="Z160" s="199" t="str">
        <f t="shared" si="158"/>
        <v/>
      </c>
      <c r="AA160" s="199" t="str">
        <f t="shared" si="159"/>
        <v/>
      </c>
      <c r="AB160" s="199" t="str">
        <f t="shared" si="160"/>
        <v/>
      </c>
      <c r="AC160" s="199">
        <f t="shared" si="161"/>
        <v>0</v>
      </c>
      <c r="AD160" s="606"/>
      <c r="AE160" s="199">
        <f>+IFERROR(MIN(AD160*(1+MTR!$C$28)*(1+MTR!$D$28),AB160+AC160*MTR!$D$35),0)</f>
        <v>0</v>
      </c>
      <c r="AG160" s="199" t="str">
        <f t="shared" si="121"/>
        <v/>
      </c>
      <c r="AH160" s="199" t="str">
        <f t="shared" si="113"/>
        <v/>
      </c>
      <c r="AI160" s="199" t="str">
        <f t="shared" si="114"/>
        <v/>
      </c>
      <c r="AJ160" s="199" t="str">
        <f t="shared" si="115"/>
        <v/>
      </c>
      <c r="AK160" s="199" t="str">
        <f t="shared" si="116"/>
        <v/>
      </c>
      <c r="AL160" s="199" t="str">
        <f t="shared" si="117"/>
        <v/>
      </c>
      <c r="AM160" s="199" t="str">
        <f t="shared" si="118"/>
        <v/>
      </c>
      <c r="AN160" s="199" t="str">
        <f t="shared" si="119"/>
        <v/>
      </c>
      <c r="AO160" s="199">
        <f t="shared" si="120"/>
        <v>0</v>
      </c>
      <c r="AP160" s="606"/>
      <c r="AQ160" s="199">
        <f>+IFERROR(MIN(AP160*(1+MTR!$E$28)*(1+MTR!$D$28),IF(C160&lt;2018,AN160+AO160*MTR!$D$35,AN160+AO160*MTR!$E$36)),0)</f>
        <v>0</v>
      </c>
      <c r="AS160" s="199" t="str">
        <f t="shared" si="112"/>
        <v/>
      </c>
      <c r="AT160" s="199" t="str">
        <f t="shared" si="126"/>
        <v/>
      </c>
      <c r="AU160" s="199" t="str">
        <f t="shared" si="122"/>
        <v/>
      </c>
      <c r="AV160" s="199" t="str">
        <f t="shared" si="127"/>
        <v/>
      </c>
      <c r="AW160" s="199" t="str">
        <f t="shared" si="123"/>
        <v/>
      </c>
      <c r="AX160" s="199" t="str">
        <f t="shared" si="124"/>
        <v/>
      </c>
      <c r="AY160" s="199" t="str">
        <f t="shared" si="125"/>
        <v/>
      </c>
      <c r="AZ160" s="199" t="str">
        <f t="shared" si="128"/>
        <v/>
      </c>
      <c r="BA160" s="199">
        <f t="shared" si="129"/>
        <v>0</v>
      </c>
      <c r="BB160" s="606"/>
      <c r="BC160" s="199">
        <f>+IFERROR(MIN(BB160*(1+MTR!$E$28)*(1+MTR!$F$28),IF(C160&lt;2018,AZ160+BA160*MTR!$D$35,AZ160+BA160*MTR!$E$36)),0)</f>
        <v>0</v>
      </c>
      <c r="BD160" s="190"/>
      <c r="BE160" s="608"/>
      <c r="BF160" s="190"/>
      <c r="BG160" s="190"/>
      <c r="BH160" s="190"/>
    </row>
    <row r="161" spans="1:60" s="179" customFormat="1">
      <c r="A161" s="607"/>
      <c r="B161" s="76"/>
      <c r="C161" s="77"/>
      <c r="D161" s="77"/>
      <c r="E161" s="77"/>
      <c r="F161" s="77"/>
      <c r="G161" s="76"/>
      <c r="H161" s="212" t="str">
        <f t="shared" si="4"/>
        <v/>
      </c>
      <c r="I161" s="199" t="str">
        <f t="shared" si="5"/>
        <v/>
      </c>
      <c r="J161" s="199" t="str">
        <f t="shared" si="146"/>
        <v/>
      </c>
      <c r="K161" s="199" t="str">
        <f t="shared" si="147"/>
        <v/>
      </c>
      <c r="L161" s="199" t="str">
        <f t="shared" si="148"/>
        <v/>
      </c>
      <c r="M161" s="199" t="str">
        <f t="shared" si="149"/>
        <v/>
      </c>
      <c r="N161" s="199" t="str">
        <f t="shared" si="150"/>
        <v/>
      </c>
      <c r="O161" s="199" t="str">
        <f t="shared" si="151"/>
        <v/>
      </c>
      <c r="P161" s="199" t="str">
        <f t="shared" si="152"/>
        <v/>
      </c>
      <c r="Q161" s="199">
        <f t="shared" si="153"/>
        <v>0</v>
      </c>
      <c r="R161" s="606"/>
      <c r="S161" s="199">
        <f>+IFERROR(MIN(R161*(1+MTR!$C$28),P161+Q161*MTR!$C$35),0)</f>
        <v>0</v>
      </c>
      <c r="U161" s="199" t="str">
        <f t="shared" si="14"/>
        <v/>
      </c>
      <c r="V161" s="199" t="str">
        <f t="shared" si="154"/>
        <v/>
      </c>
      <c r="W161" s="199" t="str">
        <f t="shared" si="155"/>
        <v/>
      </c>
      <c r="X161" s="199" t="str">
        <f t="shared" si="156"/>
        <v/>
      </c>
      <c r="Y161" s="199" t="str">
        <f t="shared" si="157"/>
        <v/>
      </c>
      <c r="Z161" s="199" t="str">
        <f t="shared" si="158"/>
        <v/>
      </c>
      <c r="AA161" s="199" t="str">
        <f t="shared" si="159"/>
        <v/>
      </c>
      <c r="AB161" s="199" t="str">
        <f t="shared" si="160"/>
        <v/>
      </c>
      <c r="AC161" s="199">
        <f t="shared" si="161"/>
        <v>0</v>
      </c>
      <c r="AD161" s="606"/>
      <c r="AE161" s="199">
        <f>+IFERROR(MIN(AD161*(1+MTR!$C$28)*(1+MTR!$D$28),AB161+AC161*MTR!$D$35),0)</f>
        <v>0</v>
      </c>
      <c r="AG161" s="199" t="str">
        <f t="shared" si="121"/>
        <v/>
      </c>
      <c r="AH161" s="199" t="str">
        <f t="shared" si="113"/>
        <v/>
      </c>
      <c r="AI161" s="199" t="str">
        <f t="shared" si="114"/>
        <v/>
      </c>
      <c r="AJ161" s="199" t="str">
        <f t="shared" si="115"/>
        <v/>
      </c>
      <c r="AK161" s="199" t="str">
        <f t="shared" si="116"/>
        <v/>
      </c>
      <c r="AL161" s="199" t="str">
        <f t="shared" si="117"/>
        <v/>
      </c>
      <c r="AM161" s="199" t="str">
        <f t="shared" si="118"/>
        <v/>
      </c>
      <c r="AN161" s="199" t="str">
        <f t="shared" si="119"/>
        <v/>
      </c>
      <c r="AO161" s="199">
        <f t="shared" si="120"/>
        <v>0</v>
      </c>
      <c r="AP161" s="606"/>
      <c r="AQ161" s="199">
        <f>+IFERROR(MIN(AP161*(1+MTR!$E$28)*(1+MTR!$D$28),IF(C161&lt;2018,AN161+AO161*MTR!$D$35,AN161+AO161*MTR!$E$36)),0)</f>
        <v>0</v>
      </c>
      <c r="AS161" s="199" t="str">
        <f t="shared" si="112"/>
        <v/>
      </c>
      <c r="AT161" s="199" t="str">
        <f t="shared" si="126"/>
        <v/>
      </c>
      <c r="AU161" s="199" t="str">
        <f t="shared" si="122"/>
        <v/>
      </c>
      <c r="AV161" s="199" t="str">
        <f t="shared" si="127"/>
        <v/>
      </c>
      <c r="AW161" s="199" t="str">
        <f t="shared" si="123"/>
        <v/>
      </c>
      <c r="AX161" s="199" t="str">
        <f t="shared" si="124"/>
        <v/>
      </c>
      <c r="AY161" s="199" t="str">
        <f t="shared" si="125"/>
        <v/>
      </c>
      <c r="AZ161" s="199" t="str">
        <f t="shared" si="128"/>
        <v/>
      </c>
      <c r="BA161" s="199">
        <f t="shared" si="129"/>
        <v>0</v>
      </c>
      <c r="BB161" s="606"/>
      <c r="BC161" s="199">
        <f>+IFERROR(MIN(BB161*(1+MTR!$E$28)*(1+MTR!$F$28),IF(C161&lt;2018,AZ161+BA161*MTR!$D$35,AZ161+BA161*MTR!$E$36)),0)</f>
        <v>0</v>
      </c>
      <c r="BD161" s="190"/>
      <c r="BE161" s="608"/>
      <c r="BF161" s="190"/>
      <c r="BG161" s="190"/>
      <c r="BH161" s="190"/>
    </row>
    <row r="162" spans="1:60" s="179" customFormat="1">
      <c r="A162" s="607"/>
      <c r="B162" s="76"/>
      <c r="C162" s="77"/>
      <c r="D162" s="77"/>
      <c r="E162" s="77"/>
      <c r="F162" s="77"/>
      <c r="G162" s="76"/>
      <c r="H162" s="212" t="str">
        <f t="shared" si="4"/>
        <v/>
      </c>
      <c r="I162" s="199" t="str">
        <f t="shared" si="5"/>
        <v/>
      </c>
      <c r="J162" s="199" t="str">
        <f t="shared" si="146"/>
        <v/>
      </c>
      <c r="K162" s="199" t="str">
        <f t="shared" si="147"/>
        <v/>
      </c>
      <c r="L162" s="199" t="str">
        <f t="shared" si="148"/>
        <v/>
      </c>
      <c r="M162" s="199" t="str">
        <f t="shared" si="149"/>
        <v/>
      </c>
      <c r="N162" s="199" t="str">
        <f t="shared" si="150"/>
        <v/>
      </c>
      <c r="O162" s="199" t="str">
        <f t="shared" si="151"/>
        <v/>
      </c>
      <c r="P162" s="199" t="str">
        <f t="shared" si="152"/>
        <v/>
      </c>
      <c r="Q162" s="199">
        <f t="shared" si="153"/>
        <v>0</v>
      </c>
      <c r="R162" s="606"/>
      <c r="S162" s="199">
        <f>+IFERROR(MIN(R162*(1+MTR!$C$28),P162+Q162*MTR!$C$35),0)</f>
        <v>0</v>
      </c>
      <c r="U162" s="199" t="str">
        <f t="shared" si="14"/>
        <v/>
      </c>
      <c r="V162" s="199" t="str">
        <f t="shared" si="154"/>
        <v/>
      </c>
      <c r="W162" s="199" t="str">
        <f t="shared" si="155"/>
        <v/>
      </c>
      <c r="X162" s="199" t="str">
        <f t="shared" si="156"/>
        <v/>
      </c>
      <c r="Y162" s="199" t="str">
        <f t="shared" si="157"/>
        <v/>
      </c>
      <c r="Z162" s="199" t="str">
        <f t="shared" si="158"/>
        <v/>
      </c>
      <c r="AA162" s="199" t="str">
        <f t="shared" si="159"/>
        <v/>
      </c>
      <c r="AB162" s="199" t="str">
        <f t="shared" si="160"/>
        <v/>
      </c>
      <c r="AC162" s="199">
        <f t="shared" si="161"/>
        <v>0</v>
      </c>
      <c r="AD162" s="606"/>
      <c r="AE162" s="199">
        <f>+IFERROR(MIN(AD162*(1+MTR!$C$28)*(1+MTR!$D$28),AB162+AC162*MTR!$D$35),0)</f>
        <v>0</v>
      </c>
      <c r="AG162" s="199" t="str">
        <f t="shared" si="121"/>
        <v/>
      </c>
      <c r="AH162" s="199" t="str">
        <f t="shared" si="113"/>
        <v/>
      </c>
      <c r="AI162" s="199" t="str">
        <f t="shared" si="114"/>
        <v/>
      </c>
      <c r="AJ162" s="199" t="str">
        <f t="shared" si="115"/>
        <v/>
      </c>
      <c r="AK162" s="199" t="str">
        <f t="shared" si="116"/>
        <v/>
      </c>
      <c r="AL162" s="199" t="str">
        <f t="shared" si="117"/>
        <v/>
      </c>
      <c r="AM162" s="199" t="str">
        <f t="shared" si="118"/>
        <v/>
      </c>
      <c r="AN162" s="199" t="str">
        <f t="shared" si="119"/>
        <v/>
      </c>
      <c r="AO162" s="199">
        <f t="shared" si="120"/>
        <v>0</v>
      </c>
      <c r="AP162" s="606"/>
      <c r="AQ162" s="199">
        <f>+IFERROR(MIN(AP162*(1+MTR!$E$28)*(1+MTR!$D$28),IF(C162&lt;2018,AN162+AO162*MTR!$D$35,AN162+AO162*MTR!$E$36)),0)</f>
        <v>0</v>
      </c>
      <c r="AS162" s="199" t="str">
        <f t="shared" si="112"/>
        <v/>
      </c>
      <c r="AT162" s="199" t="str">
        <f t="shared" si="126"/>
        <v/>
      </c>
      <c r="AU162" s="199" t="str">
        <f t="shared" si="122"/>
        <v/>
      </c>
      <c r="AV162" s="199" t="str">
        <f t="shared" si="127"/>
        <v/>
      </c>
      <c r="AW162" s="199" t="str">
        <f t="shared" si="123"/>
        <v/>
      </c>
      <c r="AX162" s="199" t="str">
        <f t="shared" si="124"/>
        <v/>
      </c>
      <c r="AY162" s="199" t="str">
        <f t="shared" si="125"/>
        <v/>
      </c>
      <c r="AZ162" s="199" t="str">
        <f t="shared" si="128"/>
        <v/>
      </c>
      <c r="BA162" s="199">
        <f t="shared" si="129"/>
        <v>0</v>
      </c>
      <c r="BB162" s="606"/>
      <c r="BC162" s="199">
        <f>+IFERROR(MIN(BB162*(1+MTR!$E$28)*(1+MTR!$F$28),IF(C162&lt;2018,AZ162+BA162*MTR!$D$35,AZ162+BA162*MTR!$E$36)),0)</f>
        <v>0</v>
      </c>
      <c r="BD162" s="190"/>
      <c r="BE162" s="608"/>
      <c r="BF162" s="190"/>
      <c r="BG162" s="190"/>
      <c r="BH162" s="190"/>
    </row>
    <row r="163" spans="1:60" s="179" customFormat="1">
      <c r="A163" s="607"/>
      <c r="B163" s="76"/>
      <c r="C163" s="77"/>
      <c r="D163" s="77"/>
      <c r="E163" s="77"/>
      <c r="F163" s="77"/>
      <c r="G163" s="76"/>
      <c r="H163" s="212" t="str">
        <f t="shared" si="4"/>
        <v/>
      </c>
      <c r="I163" s="199" t="str">
        <f t="shared" si="5"/>
        <v/>
      </c>
      <c r="J163" s="199" t="str">
        <f t="shared" si="146"/>
        <v/>
      </c>
      <c r="K163" s="199" t="str">
        <f t="shared" si="147"/>
        <v/>
      </c>
      <c r="L163" s="199" t="str">
        <f t="shared" si="148"/>
        <v/>
      </c>
      <c r="M163" s="199" t="str">
        <f t="shared" si="149"/>
        <v/>
      </c>
      <c r="N163" s="199" t="str">
        <f t="shared" si="150"/>
        <v/>
      </c>
      <c r="O163" s="199" t="str">
        <f t="shared" si="151"/>
        <v/>
      </c>
      <c r="P163" s="199" t="str">
        <f t="shared" si="152"/>
        <v/>
      </c>
      <c r="Q163" s="199">
        <f t="shared" si="153"/>
        <v>0</v>
      </c>
      <c r="R163" s="606"/>
      <c r="S163" s="199">
        <f>+IFERROR(MIN(R163*(1+MTR!$C$28),P163+Q163*MTR!$C$35),0)</f>
        <v>0</v>
      </c>
      <c r="U163" s="199" t="str">
        <f t="shared" si="14"/>
        <v/>
      </c>
      <c r="V163" s="199" t="str">
        <f t="shared" si="154"/>
        <v/>
      </c>
      <c r="W163" s="199" t="str">
        <f t="shared" si="155"/>
        <v/>
      </c>
      <c r="X163" s="199" t="str">
        <f t="shared" si="156"/>
        <v/>
      </c>
      <c r="Y163" s="199" t="str">
        <f t="shared" si="157"/>
        <v/>
      </c>
      <c r="Z163" s="199" t="str">
        <f t="shared" si="158"/>
        <v/>
      </c>
      <c r="AA163" s="199" t="str">
        <f t="shared" si="159"/>
        <v/>
      </c>
      <c r="AB163" s="199" t="str">
        <f t="shared" si="160"/>
        <v/>
      </c>
      <c r="AC163" s="199">
        <f t="shared" si="161"/>
        <v>0</v>
      </c>
      <c r="AD163" s="606"/>
      <c r="AE163" s="199">
        <f>+IFERROR(MIN(AD163*(1+MTR!$C$28)*(1+MTR!$D$28),AB163+AC163*MTR!$D$35),0)</f>
        <v>0</v>
      </c>
      <c r="AG163" s="199" t="str">
        <f t="shared" si="121"/>
        <v/>
      </c>
      <c r="AH163" s="199" t="str">
        <f t="shared" si="113"/>
        <v/>
      </c>
      <c r="AI163" s="199" t="str">
        <f t="shared" si="114"/>
        <v/>
      </c>
      <c r="AJ163" s="199" t="str">
        <f t="shared" si="115"/>
        <v/>
      </c>
      <c r="AK163" s="199" t="str">
        <f t="shared" si="116"/>
        <v/>
      </c>
      <c r="AL163" s="199" t="str">
        <f t="shared" si="117"/>
        <v/>
      </c>
      <c r="AM163" s="199" t="str">
        <f t="shared" si="118"/>
        <v/>
      </c>
      <c r="AN163" s="199" t="str">
        <f t="shared" si="119"/>
        <v/>
      </c>
      <c r="AO163" s="199">
        <f t="shared" si="120"/>
        <v>0</v>
      </c>
      <c r="AP163" s="606"/>
      <c r="AQ163" s="199">
        <f>+IFERROR(MIN(AP163*(1+MTR!$E$28)*(1+MTR!$D$28),IF(C163&lt;2018,AN163+AO163*MTR!$D$35,AN163+AO163*MTR!$E$36)),0)</f>
        <v>0</v>
      </c>
      <c r="AS163" s="199" t="str">
        <f t="shared" si="112"/>
        <v/>
      </c>
      <c r="AT163" s="199" t="str">
        <f t="shared" si="126"/>
        <v/>
      </c>
      <c r="AU163" s="199" t="str">
        <f t="shared" si="122"/>
        <v/>
      </c>
      <c r="AV163" s="199" t="str">
        <f t="shared" si="127"/>
        <v/>
      </c>
      <c r="AW163" s="199" t="str">
        <f t="shared" si="123"/>
        <v/>
      </c>
      <c r="AX163" s="199" t="str">
        <f t="shared" si="124"/>
        <v/>
      </c>
      <c r="AY163" s="199" t="str">
        <f t="shared" si="125"/>
        <v/>
      </c>
      <c r="AZ163" s="199" t="str">
        <f t="shared" si="128"/>
        <v/>
      </c>
      <c r="BA163" s="199">
        <f t="shared" si="129"/>
        <v>0</v>
      </c>
      <c r="BB163" s="606"/>
      <c r="BC163" s="199">
        <f>+IFERROR(MIN(BB163*(1+MTR!$E$28)*(1+MTR!$F$28),IF(C163&lt;2018,AZ163+BA163*MTR!$D$35,AZ163+BA163*MTR!$E$36)),0)</f>
        <v>0</v>
      </c>
      <c r="BD163" s="190"/>
      <c r="BE163" s="608"/>
      <c r="BF163" s="190"/>
      <c r="BG163" s="190"/>
      <c r="BH163" s="190"/>
    </row>
    <row r="164" spans="1:60" s="179" customFormat="1">
      <c r="A164" s="607"/>
      <c r="B164" s="76"/>
      <c r="C164" s="77"/>
      <c r="D164" s="77"/>
      <c r="E164" s="77"/>
      <c r="F164" s="77"/>
      <c r="G164" s="76"/>
      <c r="H164" s="212" t="str">
        <f t="shared" si="4"/>
        <v/>
      </c>
      <c r="I164" s="199" t="str">
        <f t="shared" si="5"/>
        <v/>
      </c>
      <c r="J164" s="199" t="str">
        <f t="shared" si="146"/>
        <v/>
      </c>
      <c r="K164" s="199" t="str">
        <f t="shared" si="147"/>
        <v/>
      </c>
      <c r="L164" s="199" t="str">
        <f t="shared" si="148"/>
        <v/>
      </c>
      <c r="M164" s="199" t="str">
        <f t="shared" si="149"/>
        <v/>
      </c>
      <c r="N164" s="199" t="str">
        <f t="shared" si="150"/>
        <v/>
      </c>
      <c r="O164" s="199" t="str">
        <f t="shared" si="151"/>
        <v/>
      </c>
      <c r="P164" s="199" t="str">
        <f t="shared" si="152"/>
        <v/>
      </c>
      <c r="Q164" s="199">
        <f t="shared" si="153"/>
        <v>0</v>
      </c>
      <c r="R164" s="606"/>
      <c r="S164" s="199">
        <f>+IFERROR(MIN(R164*(1+MTR!$C$28),P164+Q164*MTR!$C$35),0)</f>
        <v>0</v>
      </c>
      <c r="U164" s="199" t="str">
        <f t="shared" si="14"/>
        <v/>
      </c>
      <c r="V164" s="199" t="str">
        <f t="shared" si="154"/>
        <v/>
      </c>
      <c r="W164" s="199" t="str">
        <f t="shared" si="155"/>
        <v/>
      </c>
      <c r="X164" s="199" t="str">
        <f t="shared" si="156"/>
        <v/>
      </c>
      <c r="Y164" s="199" t="str">
        <f t="shared" si="157"/>
        <v/>
      </c>
      <c r="Z164" s="199" t="str">
        <f t="shared" si="158"/>
        <v/>
      </c>
      <c r="AA164" s="199" t="str">
        <f t="shared" si="159"/>
        <v/>
      </c>
      <c r="AB164" s="199" t="str">
        <f t="shared" si="160"/>
        <v/>
      </c>
      <c r="AC164" s="199">
        <f t="shared" si="161"/>
        <v>0</v>
      </c>
      <c r="AD164" s="606"/>
      <c r="AE164" s="199">
        <f>+IFERROR(MIN(AD164*(1+MTR!$C$28)*(1+MTR!$D$28),AB164+AC164*MTR!$D$35),0)</f>
        <v>0</v>
      </c>
      <c r="AG164" s="199" t="str">
        <f t="shared" si="121"/>
        <v/>
      </c>
      <c r="AH164" s="199" t="str">
        <f t="shared" si="113"/>
        <v/>
      </c>
      <c r="AI164" s="199" t="str">
        <f t="shared" si="114"/>
        <v/>
      </c>
      <c r="AJ164" s="199" t="str">
        <f t="shared" si="115"/>
        <v/>
      </c>
      <c r="AK164" s="199" t="str">
        <f t="shared" si="116"/>
        <v/>
      </c>
      <c r="AL164" s="199" t="str">
        <f t="shared" si="117"/>
        <v/>
      </c>
      <c r="AM164" s="199" t="str">
        <f t="shared" si="118"/>
        <v/>
      </c>
      <c r="AN164" s="199" t="str">
        <f t="shared" si="119"/>
        <v/>
      </c>
      <c r="AO164" s="199">
        <f t="shared" si="120"/>
        <v>0</v>
      </c>
      <c r="AP164" s="606"/>
      <c r="AQ164" s="199">
        <f>+IFERROR(MIN(AP164*(1+MTR!$E$28)*(1+MTR!$D$28),IF(C164&lt;2018,AN164+AO164*MTR!$D$35,AN164+AO164*MTR!$E$36)),0)</f>
        <v>0</v>
      </c>
      <c r="AS164" s="199" t="str">
        <f t="shared" si="112"/>
        <v/>
      </c>
      <c r="AT164" s="199" t="str">
        <f t="shared" si="126"/>
        <v/>
      </c>
      <c r="AU164" s="199" t="str">
        <f t="shared" si="122"/>
        <v/>
      </c>
      <c r="AV164" s="199" t="str">
        <f t="shared" si="127"/>
        <v/>
      </c>
      <c r="AW164" s="199" t="str">
        <f t="shared" si="123"/>
        <v/>
      </c>
      <c r="AX164" s="199" t="str">
        <f t="shared" si="124"/>
        <v/>
      </c>
      <c r="AY164" s="199" t="str">
        <f t="shared" si="125"/>
        <v/>
      </c>
      <c r="AZ164" s="199" t="str">
        <f t="shared" si="128"/>
        <v/>
      </c>
      <c r="BA164" s="199">
        <f t="shared" si="129"/>
        <v>0</v>
      </c>
      <c r="BB164" s="606"/>
      <c r="BC164" s="199">
        <f>+IFERROR(MIN(BB164*(1+MTR!$E$28)*(1+MTR!$F$28),IF(C164&lt;2018,AZ164+BA164*MTR!$D$35,AZ164+BA164*MTR!$E$36)),0)</f>
        <v>0</v>
      </c>
      <c r="BD164" s="190"/>
      <c r="BE164" s="608"/>
      <c r="BF164" s="190"/>
      <c r="BG164" s="190"/>
      <c r="BH164" s="190"/>
    </row>
    <row r="165" spans="1:60" s="179" customFormat="1">
      <c r="A165" s="607"/>
      <c r="B165" s="76"/>
      <c r="C165" s="77"/>
      <c r="D165" s="77"/>
      <c r="E165" s="77"/>
      <c r="F165" s="77"/>
      <c r="G165" s="76"/>
      <c r="H165" s="212" t="str">
        <f t="shared" si="4"/>
        <v/>
      </c>
      <c r="I165" s="199" t="str">
        <f t="shared" si="5"/>
        <v/>
      </c>
      <c r="J165" s="199" t="str">
        <f t="shared" si="146"/>
        <v/>
      </c>
      <c r="K165" s="199" t="str">
        <f t="shared" si="147"/>
        <v/>
      </c>
      <c r="L165" s="199" t="str">
        <f t="shared" si="148"/>
        <v/>
      </c>
      <c r="M165" s="199" t="str">
        <f t="shared" si="149"/>
        <v/>
      </c>
      <c r="N165" s="199" t="str">
        <f t="shared" si="150"/>
        <v/>
      </c>
      <c r="O165" s="199" t="str">
        <f t="shared" si="151"/>
        <v/>
      </c>
      <c r="P165" s="199" t="str">
        <f t="shared" si="152"/>
        <v/>
      </c>
      <c r="Q165" s="199">
        <f t="shared" si="153"/>
        <v>0</v>
      </c>
      <c r="R165" s="606"/>
      <c r="S165" s="199">
        <f>+IFERROR(MIN(R165*(1+MTR!$C$28),P165+Q165*MTR!$C$35),0)</f>
        <v>0</v>
      </c>
      <c r="U165" s="199" t="str">
        <f t="shared" si="14"/>
        <v/>
      </c>
      <c r="V165" s="199" t="str">
        <f t="shared" si="154"/>
        <v/>
      </c>
      <c r="W165" s="199" t="str">
        <f t="shared" si="155"/>
        <v/>
      </c>
      <c r="X165" s="199" t="str">
        <f t="shared" si="156"/>
        <v/>
      </c>
      <c r="Y165" s="199" t="str">
        <f t="shared" si="157"/>
        <v/>
      </c>
      <c r="Z165" s="199" t="str">
        <f t="shared" si="158"/>
        <v/>
      </c>
      <c r="AA165" s="199" t="str">
        <f t="shared" si="159"/>
        <v/>
      </c>
      <c r="AB165" s="199" t="str">
        <f t="shared" si="160"/>
        <v/>
      </c>
      <c r="AC165" s="199">
        <f t="shared" si="161"/>
        <v>0</v>
      </c>
      <c r="AD165" s="606"/>
      <c r="AE165" s="199">
        <f>+IFERROR(MIN(AD165*(1+MTR!$C$28)*(1+MTR!$D$28),AB165+AC165*MTR!$D$35),0)</f>
        <v>0</v>
      </c>
      <c r="AG165" s="199" t="str">
        <f t="shared" si="121"/>
        <v/>
      </c>
      <c r="AH165" s="199" t="str">
        <f t="shared" si="113"/>
        <v/>
      </c>
      <c r="AI165" s="199" t="str">
        <f t="shared" si="114"/>
        <v/>
      </c>
      <c r="AJ165" s="199" t="str">
        <f t="shared" si="115"/>
        <v/>
      </c>
      <c r="AK165" s="199" t="str">
        <f t="shared" si="116"/>
        <v/>
      </c>
      <c r="AL165" s="199" t="str">
        <f t="shared" si="117"/>
        <v/>
      </c>
      <c r="AM165" s="199" t="str">
        <f t="shared" si="118"/>
        <v/>
      </c>
      <c r="AN165" s="199" t="str">
        <f t="shared" si="119"/>
        <v/>
      </c>
      <c r="AO165" s="199">
        <f t="shared" si="120"/>
        <v>0</v>
      </c>
      <c r="AP165" s="606"/>
      <c r="AQ165" s="199">
        <f>+IFERROR(MIN(AP165*(1+MTR!$E$28)*(1+MTR!$D$28),IF(C165&lt;2018,AN165+AO165*MTR!$D$35,AN165+AO165*MTR!$E$36)),0)</f>
        <v>0</v>
      </c>
      <c r="AS165" s="199" t="str">
        <f t="shared" si="112"/>
        <v/>
      </c>
      <c r="AT165" s="199" t="str">
        <f t="shared" si="126"/>
        <v/>
      </c>
      <c r="AU165" s="199" t="str">
        <f t="shared" si="122"/>
        <v/>
      </c>
      <c r="AV165" s="199" t="str">
        <f t="shared" si="127"/>
        <v/>
      </c>
      <c r="AW165" s="199" t="str">
        <f t="shared" si="123"/>
        <v/>
      </c>
      <c r="AX165" s="199" t="str">
        <f t="shared" si="124"/>
        <v/>
      </c>
      <c r="AY165" s="199" t="str">
        <f t="shared" si="125"/>
        <v/>
      </c>
      <c r="AZ165" s="199" t="str">
        <f t="shared" si="128"/>
        <v/>
      </c>
      <c r="BA165" s="199">
        <f t="shared" si="129"/>
        <v>0</v>
      </c>
      <c r="BB165" s="606"/>
      <c r="BC165" s="199">
        <f>+IFERROR(MIN(BB165*(1+MTR!$E$28)*(1+MTR!$F$28),IF(C165&lt;2018,AZ165+BA165*MTR!$D$35,AZ165+BA165*MTR!$E$36)),0)</f>
        <v>0</v>
      </c>
      <c r="BD165" s="190"/>
      <c r="BE165" s="608"/>
      <c r="BF165" s="190"/>
      <c r="BG165" s="190"/>
      <c r="BH165" s="190"/>
    </row>
    <row r="166" spans="1:60" s="179" customFormat="1">
      <c r="A166" s="607"/>
      <c r="B166" s="76"/>
      <c r="C166" s="77"/>
      <c r="D166" s="77"/>
      <c r="E166" s="77"/>
      <c r="F166" s="77"/>
      <c r="G166" s="76"/>
      <c r="H166" s="212" t="str">
        <f t="shared" si="4"/>
        <v/>
      </c>
      <c r="I166" s="199" t="str">
        <f t="shared" si="5"/>
        <v/>
      </c>
      <c r="J166" s="199" t="str">
        <f t="shared" si="146"/>
        <v/>
      </c>
      <c r="K166" s="199" t="str">
        <f t="shared" si="147"/>
        <v/>
      </c>
      <c r="L166" s="199" t="str">
        <f t="shared" si="148"/>
        <v/>
      </c>
      <c r="M166" s="199" t="str">
        <f t="shared" si="149"/>
        <v/>
      </c>
      <c r="N166" s="199" t="str">
        <f t="shared" si="150"/>
        <v/>
      </c>
      <c r="O166" s="199" t="str">
        <f t="shared" si="151"/>
        <v/>
      </c>
      <c r="P166" s="199" t="str">
        <f t="shared" si="152"/>
        <v/>
      </c>
      <c r="Q166" s="199">
        <f t="shared" si="153"/>
        <v>0</v>
      </c>
      <c r="R166" s="606"/>
      <c r="S166" s="199">
        <f>+IFERROR(MIN(R166*(1+MTR!$C$28),P166+Q166*MTR!$C$35),0)</f>
        <v>0</v>
      </c>
      <c r="U166" s="199" t="str">
        <f t="shared" si="14"/>
        <v/>
      </c>
      <c r="V166" s="199" t="str">
        <f t="shared" si="154"/>
        <v/>
      </c>
      <c r="W166" s="199" t="str">
        <f t="shared" si="155"/>
        <v/>
      </c>
      <c r="X166" s="199" t="str">
        <f t="shared" si="156"/>
        <v/>
      </c>
      <c r="Y166" s="199" t="str">
        <f t="shared" si="157"/>
        <v/>
      </c>
      <c r="Z166" s="199" t="str">
        <f t="shared" si="158"/>
        <v/>
      </c>
      <c r="AA166" s="199" t="str">
        <f t="shared" si="159"/>
        <v/>
      </c>
      <c r="AB166" s="199" t="str">
        <f t="shared" si="160"/>
        <v/>
      </c>
      <c r="AC166" s="199">
        <f t="shared" si="161"/>
        <v>0</v>
      </c>
      <c r="AD166" s="606"/>
      <c r="AE166" s="199">
        <f>+IFERROR(MIN(AD166*(1+MTR!$C$28)*(1+MTR!$D$28),AB166+AC166*MTR!$D$35),0)</f>
        <v>0</v>
      </c>
      <c r="AG166" s="199" t="str">
        <f t="shared" si="121"/>
        <v/>
      </c>
      <c r="AH166" s="199" t="str">
        <f t="shared" si="113"/>
        <v/>
      </c>
      <c r="AI166" s="199" t="str">
        <f t="shared" si="114"/>
        <v/>
      </c>
      <c r="AJ166" s="199" t="str">
        <f t="shared" si="115"/>
        <v/>
      </c>
      <c r="AK166" s="199" t="str">
        <f t="shared" si="116"/>
        <v/>
      </c>
      <c r="AL166" s="199" t="str">
        <f t="shared" si="117"/>
        <v/>
      </c>
      <c r="AM166" s="199" t="str">
        <f t="shared" si="118"/>
        <v/>
      </c>
      <c r="AN166" s="199" t="str">
        <f t="shared" si="119"/>
        <v/>
      </c>
      <c r="AO166" s="199">
        <f t="shared" si="120"/>
        <v>0</v>
      </c>
      <c r="AP166" s="606"/>
      <c r="AQ166" s="199">
        <f>+IFERROR(MIN(AP166*(1+MTR!$E$28)*(1+MTR!$D$28),IF(C166&lt;2018,AN166+AO166*MTR!$D$35,AN166+AO166*MTR!$E$36)),0)</f>
        <v>0</v>
      </c>
      <c r="AS166" s="199" t="str">
        <f t="shared" si="112"/>
        <v/>
      </c>
      <c r="AT166" s="199" t="str">
        <f t="shared" si="126"/>
        <v/>
      </c>
      <c r="AU166" s="199" t="str">
        <f t="shared" si="122"/>
        <v/>
      </c>
      <c r="AV166" s="199" t="str">
        <f t="shared" si="127"/>
        <v/>
      </c>
      <c r="AW166" s="199" t="str">
        <f t="shared" si="123"/>
        <v/>
      </c>
      <c r="AX166" s="199" t="str">
        <f t="shared" si="124"/>
        <v/>
      </c>
      <c r="AY166" s="199" t="str">
        <f t="shared" si="125"/>
        <v/>
      </c>
      <c r="AZ166" s="199" t="str">
        <f t="shared" si="128"/>
        <v/>
      </c>
      <c r="BA166" s="199">
        <f t="shared" si="129"/>
        <v>0</v>
      </c>
      <c r="BB166" s="606"/>
      <c r="BC166" s="199">
        <f>+IFERROR(MIN(BB166*(1+MTR!$E$28)*(1+MTR!$F$28),IF(C166&lt;2018,AZ166+BA166*MTR!$D$35,AZ166+BA166*MTR!$E$36)),0)</f>
        <v>0</v>
      </c>
      <c r="BD166" s="190"/>
      <c r="BE166" s="608"/>
      <c r="BF166" s="190"/>
      <c r="BG166" s="190"/>
      <c r="BH166" s="190"/>
    </row>
    <row r="167" spans="1:60" s="179" customFormat="1">
      <c r="A167" s="607"/>
      <c r="B167" s="76"/>
      <c r="C167" s="77"/>
      <c r="D167" s="77"/>
      <c r="E167" s="77"/>
      <c r="F167" s="77"/>
      <c r="G167" s="76"/>
      <c r="H167" s="212" t="str">
        <f t="shared" si="4"/>
        <v/>
      </c>
      <c r="I167" s="199" t="str">
        <f t="shared" si="5"/>
        <v/>
      </c>
      <c r="J167" s="199" t="str">
        <f t="shared" si="146"/>
        <v/>
      </c>
      <c r="K167" s="199" t="str">
        <f t="shared" si="147"/>
        <v/>
      </c>
      <c r="L167" s="199" t="str">
        <f t="shared" si="148"/>
        <v/>
      </c>
      <c r="M167" s="199" t="str">
        <f t="shared" si="149"/>
        <v/>
      </c>
      <c r="N167" s="199" t="str">
        <f t="shared" si="150"/>
        <v/>
      </c>
      <c r="O167" s="199" t="str">
        <f t="shared" si="151"/>
        <v/>
      </c>
      <c r="P167" s="199" t="str">
        <f t="shared" si="152"/>
        <v/>
      </c>
      <c r="Q167" s="199">
        <f t="shared" si="153"/>
        <v>0</v>
      </c>
      <c r="R167" s="606"/>
      <c r="S167" s="199">
        <f>+IFERROR(MIN(R167*(1+MTR!$C$28),P167+Q167*MTR!$C$35),0)</f>
        <v>0</v>
      </c>
      <c r="U167" s="199" t="str">
        <f t="shared" si="14"/>
        <v/>
      </c>
      <c r="V167" s="199" t="str">
        <f t="shared" si="154"/>
        <v/>
      </c>
      <c r="W167" s="199" t="str">
        <f t="shared" si="155"/>
        <v/>
      </c>
      <c r="X167" s="199" t="str">
        <f t="shared" si="156"/>
        <v/>
      </c>
      <c r="Y167" s="199" t="str">
        <f t="shared" si="157"/>
        <v/>
      </c>
      <c r="Z167" s="199" t="str">
        <f t="shared" si="158"/>
        <v/>
      </c>
      <c r="AA167" s="199" t="str">
        <f t="shared" si="159"/>
        <v/>
      </c>
      <c r="AB167" s="199" t="str">
        <f t="shared" si="160"/>
        <v/>
      </c>
      <c r="AC167" s="199">
        <f t="shared" si="161"/>
        <v>0</v>
      </c>
      <c r="AD167" s="606"/>
      <c r="AE167" s="199">
        <f>+IFERROR(MIN(AD167*(1+MTR!$C$28)*(1+MTR!$D$28),AB167+AC167*MTR!$D$35),0)</f>
        <v>0</v>
      </c>
      <c r="AG167" s="199" t="str">
        <f t="shared" si="121"/>
        <v/>
      </c>
      <c r="AH167" s="199" t="str">
        <f t="shared" si="113"/>
        <v/>
      </c>
      <c r="AI167" s="199" t="str">
        <f t="shared" si="114"/>
        <v/>
      </c>
      <c r="AJ167" s="199" t="str">
        <f t="shared" si="115"/>
        <v/>
      </c>
      <c r="AK167" s="199" t="str">
        <f t="shared" si="116"/>
        <v/>
      </c>
      <c r="AL167" s="199" t="str">
        <f t="shared" si="117"/>
        <v/>
      </c>
      <c r="AM167" s="199" t="str">
        <f t="shared" si="118"/>
        <v/>
      </c>
      <c r="AN167" s="199" t="str">
        <f t="shared" si="119"/>
        <v/>
      </c>
      <c r="AO167" s="199">
        <f t="shared" si="120"/>
        <v>0</v>
      </c>
      <c r="AP167" s="606"/>
      <c r="AQ167" s="199">
        <f>+IFERROR(MIN(AP167*(1+MTR!$E$28)*(1+MTR!$D$28),IF(C167&lt;2018,AN167+AO167*MTR!$D$35,AN167+AO167*MTR!$E$36)),0)</f>
        <v>0</v>
      </c>
      <c r="AS167" s="199" t="str">
        <f t="shared" si="112"/>
        <v/>
      </c>
      <c r="AT167" s="199" t="str">
        <f t="shared" si="126"/>
        <v/>
      </c>
      <c r="AU167" s="199" t="str">
        <f t="shared" si="122"/>
        <v/>
      </c>
      <c r="AV167" s="199" t="str">
        <f t="shared" si="127"/>
        <v/>
      </c>
      <c r="AW167" s="199" t="str">
        <f t="shared" si="123"/>
        <v/>
      </c>
      <c r="AX167" s="199" t="str">
        <f t="shared" si="124"/>
        <v/>
      </c>
      <c r="AY167" s="199" t="str">
        <f t="shared" si="125"/>
        <v/>
      </c>
      <c r="AZ167" s="199" t="str">
        <f t="shared" si="128"/>
        <v/>
      </c>
      <c r="BA167" s="199">
        <f t="shared" si="129"/>
        <v>0</v>
      </c>
      <c r="BB167" s="606"/>
      <c r="BC167" s="199">
        <f>+IFERROR(MIN(BB167*(1+MTR!$E$28)*(1+MTR!$F$28),IF(C167&lt;2018,AZ167+BA167*MTR!$D$35,AZ167+BA167*MTR!$E$36)),0)</f>
        <v>0</v>
      </c>
      <c r="BD167" s="190"/>
      <c r="BE167" s="608"/>
      <c r="BF167" s="190"/>
      <c r="BG167" s="190"/>
      <c r="BH167" s="190"/>
    </row>
    <row r="168" spans="1:60" s="179" customFormat="1">
      <c r="A168" s="607"/>
      <c r="B168" s="76"/>
      <c r="C168" s="77"/>
      <c r="D168" s="77"/>
      <c r="E168" s="77"/>
      <c r="F168" s="77"/>
      <c r="G168" s="76"/>
      <c r="H168" s="212" t="str">
        <f t="shared" si="4"/>
        <v/>
      </c>
      <c r="I168" s="199" t="str">
        <f t="shared" si="5"/>
        <v/>
      </c>
      <c r="J168" s="199" t="str">
        <f t="shared" si="146"/>
        <v/>
      </c>
      <c r="K168" s="199" t="str">
        <f t="shared" si="147"/>
        <v/>
      </c>
      <c r="L168" s="199" t="str">
        <f t="shared" si="148"/>
        <v/>
      </c>
      <c r="M168" s="199" t="str">
        <f t="shared" si="149"/>
        <v/>
      </c>
      <c r="N168" s="199" t="str">
        <f t="shared" si="150"/>
        <v/>
      </c>
      <c r="O168" s="199" t="str">
        <f t="shared" si="151"/>
        <v/>
      </c>
      <c r="P168" s="199" t="str">
        <f t="shared" si="152"/>
        <v/>
      </c>
      <c r="Q168" s="199">
        <f t="shared" si="153"/>
        <v>0</v>
      </c>
      <c r="R168" s="606"/>
      <c r="S168" s="199">
        <f>+IFERROR(MIN(R168*(1+MTR!$C$28),P168+Q168*MTR!$C$35),0)</f>
        <v>0</v>
      </c>
      <c r="U168" s="199" t="str">
        <f t="shared" si="14"/>
        <v/>
      </c>
      <c r="V168" s="199" t="str">
        <f t="shared" si="154"/>
        <v/>
      </c>
      <c r="W168" s="199" t="str">
        <f t="shared" si="155"/>
        <v/>
      </c>
      <c r="X168" s="199" t="str">
        <f t="shared" si="156"/>
        <v/>
      </c>
      <c r="Y168" s="199" t="str">
        <f t="shared" si="157"/>
        <v/>
      </c>
      <c r="Z168" s="199" t="str">
        <f t="shared" si="158"/>
        <v/>
      </c>
      <c r="AA168" s="199" t="str">
        <f t="shared" si="159"/>
        <v/>
      </c>
      <c r="AB168" s="199" t="str">
        <f t="shared" si="160"/>
        <v/>
      </c>
      <c r="AC168" s="199">
        <f t="shared" si="161"/>
        <v>0</v>
      </c>
      <c r="AD168" s="606"/>
      <c r="AE168" s="199">
        <f>+IFERROR(MIN(AD168*(1+MTR!$C$28)*(1+MTR!$D$28),AB168+AC168*MTR!$D$35),0)</f>
        <v>0</v>
      </c>
      <c r="AG168" s="199" t="str">
        <f t="shared" si="121"/>
        <v/>
      </c>
      <c r="AH168" s="199" t="str">
        <f t="shared" si="113"/>
        <v/>
      </c>
      <c r="AI168" s="199" t="str">
        <f t="shared" si="114"/>
        <v/>
      </c>
      <c r="AJ168" s="199" t="str">
        <f t="shared" si="115"/>
        <v/>
      </c>
      <c r="AK168" s="199" t="str">
        <f t="shared" si="116"/>
        <v/>
      </c>
      <c r="AL168" s="199" t="str">
        <f t="shared" si="117"/>
        <v/>
      </c>
      <c r="AM168" s="199" t="str">
        <f t="shared" si="118"/>
        <v/>
      </c>
      <c r="AN168" s="199" t="str">
        <f t="shared" si="119"/>
        <v/>
      </c>
      <c r="AO168" s="199">
        <f t="shared" si="120"/>
        <v>0</v>
      </c>
      <c r="AP168" s="606"/>
      <c r="AQ168" s="199">
        <f>+IFERROR(MIN(AP168*(1+MTR!$E$28)*(1+MTR!$D$28),IF(C168&lt;2018,AN168+AO168*MTR!$D$35,AN168+AO168*MTR!$E$36)),0)</f>
        <v>0</v>
      </c>
      <c r="AS168" s="199" t="str">
        <f t="shared" si="112"/>
        <v/>
      </c>
      <c r="AT168" s="199" t="str">
        <f t="shared" si="126"/>
        <v/>
      </c>
      <c r="AU168" s="199" t="str">
        <f t="shared" si="122"/>
        <v/>
      </c>
      <c r="AV168" s="199" t="str">
        <f t="shared" si="127"/>
        <v/>
      </c>
      <c r="AW168" s="199" t="str">
        <f t="shared" si="123"/>
        <v/>
      </c>
      <c r="AX168" s="199" t="str">
        <f t="shared" si="124"/>
        <v/>
      </c>
      <c r="AY168" s="199" t="str">
        <f t="shared" si="125"/>
        <v/>
      </c>
      <c r="AZ168" s="199" t="str">
        <f t="shared" si="128"/>
        <v/>
      </c>
      <c r="BA168" s="199">
        <f t="shared" si="129"/>
        <v>0</v>
      </c>
      <c r="BB168" s="606"/>
      <c r="BC168" s="199">
        <f>+IFERROR(MIN(BB168*(1+MTR!$E$28)*(1+MTR!$F$28),IF(C168&lt;2018,AZ168+BA168*MTR!$D$35,AZ168+BA168*MTR!$E$36)),0)</f>
        <v>0</v>
      </c>
      <c r="BD168" s="190"/>
      <c r="BE168" s="608"/>
      <c r="BF168" s="190"/>
      <c r="BG168" s="190"/>
      <c r="BH168" s="190"/>
    </row>
    <row r="169" spans="1:60" s="179" customFormat="1">
      <c r="A169" s="607"/>
      <c r="B169" s="76"/>
      <c r="C169" s="77"/>
      <c r="D169" s="77"/>
      <c r="E169" s="77"/>
      <c r="F169" s="77"/>
      <c r="G169" s="76"/>
      <c r="H169" s="212" t="str">
        <f t="shared" si="4"/>
        <v/>
      </c>
      <c r="I169" s="199" t="str">
        <f t="shared" si="5"/>
        <v/>
      </c>
      <c r="J169" s="199" t="str">
        <f t="shared" si="146"/>
        <v/>
      </c>
      <c r="K169" s="199" t="str">
        <f t="shared" si="147"/>
        <v/>
      </c>
      <c r="L169" s="199" t="str">
        <f t="shared" si="148"/>
        <v/>
      </c>
      <c r="M169" s="199" t="str">
        <f t="shared" si="149"/>
        <v/>
      </c>
      <c r="N169" s="199" t="str">
        <f t="shared" si="150"/>
        <v/>
      </c>
      <c r="O169" s="199" t="str">
        <f t="shared" si="151"/>
        <v/>
      </c>
      <c r="P169" s="199" t="str">
        <f t="shared" si="152"/>
        <v/>
      </c>
      <c r="Q169" s="199">
        <f t="shared" si="153"/>
        <v>0</v>
      </c>
      <c r="R169" s="606"/>
      <c r="S169" s="199">
        <f>+IFERROR(MIN(R169*(1+MTR!$C$28),P169+Q169*MTR!$C$35),0)</f>
        <v>0</v>
      </c>
      <c r="U169" s="199" t="str">
        <f t="shared" si="14"/>
        <v/>
      </c>
      <c r="V169" s="199" t="str">
        <f t="shared" si="154"/>
        <v/>
      </c>
      <c r="W169" s="199" t="str">
        <f t="shared" si="155"/>
        <v/>
      </c>
      <c r="X169" s="199" t="str">
        <f t="shared" si="156"/>
        <v/>
      </c>
      <c r="Y169" s="199" t="str">
        <f t="shared" si="157"/>
        <v/>
      </c>
      <c r="Z169" s="199" t="str">
        <f t="shared" si="158"/>
        <v/>
      </c>
      <c r="AA169" s="199" t="str">
        <f t="shared" si="159"/>
        <v/>
      </c>
      <c r="AB169" s="199" t="str">
        <f t="shared" si="160"/>
        <v/>
      </c>
      <c r="AC169" s="199">
        <f t="shared" si="161"/>
        <v>0</v>
      </c>
      <c r="AD169" s="606"/>
      <c r="AE169" s="199">
        <f>+IFERROR(MIN(AD169*(1+MTR!$C$28)*(1+MTR!$D$28),AB169+AC169*MTR!$D$35),0)</f>
        <v>0</v>
      </c>
      <c r="AG169" s="199" t="str">
        <f t="shared" si="121"/>
        <v/>
      </c>
      <c r="AH169" s="199" t="str">
        <f t="shared" si="113"/>
        <v/>
      </c>
      <c r="AI169" s="199" t="str">
        <f t="shared" si="114"/>
        <v/>
      </c>
      <c r="AJ169" s="199" t="str">
        <f t="shared" si="115"/>
        <v/>
      </c>
      <c r="AK169" s="199" t="str">
        <f t="shared" si="116"/>
        <v/>
      </c>
      <c r="AL169" s="199" t="str">
        <f t="shared" si="117"/>
        <v/>
      </c>
      <c r="AM169" s="199" t="str">
        <f t="shared" si="118"/>
        <v/>
      </c>
      <c r="AN169" s="199" t="str">
        <f t="shared" si="119"/>
        <v/>
      </c>
      <c r="AO169" s="199">
        <f t="shared" si="120"/>
        <v>0</v>
      </c>
      <c r="AP169" s="606"/>
      <c r="AQ169" s="199">
        <f>+IFERROR(MIN(AP169*(1+MTR!$E$28)*(1+MTR!$D$28),IF(C169&lt;2018,AN169+AO169*MTR!$D$35,AN169+AO169*MTR!$E$36)),0)</f>
        <v>0</v>
      </c>
      <c r="AS169" s="199" t="str">
        <f t="shared" si="112"/>
        <v/>
      </c>
      <c r="AT169" s="199" t="str">
        <f t="shared" si="126"/>
        <v/>
      </c>
      <c r="AU169" s="199" t="str">
        <f t="shared" si="122"/>
        <v/>
      </c>
      <c r="AV169" s="199" t="str">
        <f t="shared" si="127"/>
        <v/>
      </c>
      <c r="AW169" s="199" t="str">
        <f t="shared" si="123"/>
        <v/>
      </c>
      <c r="AX169" s="199" t="str">
        <f t="shared" si="124"/>
        <v/>
      </c>
      <c r="AY169" s="199" t="str">
        <f t="shared" si="125"/>
        <v/>
      </c>
      <c r="AZ169" s="199" t="str">
        <f t="shared" si="128"/>
        <v/>
      </c>
      <c r="BA169" s="199">
        <f t="shared" si="129"/>
        <v>0</v>
      </c>
      <c r="BB169" s="606"/>
      <c r="BC169" s="199">
        <f>+IFERROR(MIN(BB169*(1+MTR!$E$28)*(1+MTR!$F$28),IF(C169&lt;2018,AZ169+BA169*MTR!$D$35,AZ169+BA169*MTR!$E$36)),0)</f>
        <v>0</v>
      </c>
      <c r="BD169" s="190"/>
      <c r="BE169" s="608"/>
      <c r="BF169" s="190"/>
      <c r="BG169" s="190"/>
      <c r="BH169" s="190"/>
    </row>
    <row r="170" spans="1:60" s="179" customFormat="1">
      <c r="A170" s="607"/>
      <c r="B170" s="76"/>
      <c r="C170" s="77"/>
      <c r="D170" s="77"/>
      <c r="E170" s="77"/>
      <c r="F170" s="77"/>
      <c r="G170" s="76"/>
      <c r="H170" s="212" t="str">
        <f t="shared" si="4"/>
        <v/>
      </c>
      <c r="I170" s="199" t="str">
        <f t="shared" si="5"/>
        <v/>
      </c>
      <c r="J170" s="199" t="str">
        <f t="shared" si="146"/>
        <v/>
      </c>
      <c r="K170" s="199" t="str">
        <f t="shared" si="147"/>
        <v/>
      </c>
      <c r="L170" s="199" t="str">
        <f t="shared" si="148"/>
        <v/>
      </c>
      <c r="M170" s="199" t="str">
        <f t="shared" si="149"/>
        <v/>
      </c>
      <c r="N170" s="199" t="str">
        <f t="shared" si="150"/>
        <v/>
      </c>
      <c r="O170" s="199" t="str">
        <f t="shared" si="151"/>
        <v/>
      </c>
      <c r="P170" s="199" t="str">
        <f t="shared" si="152"/>
        <v/>
      </c>
      <c r="Q170" s="199">
        <f t="shared" si="153"/>
        <v>0</v>
      </c>
      <c r="R170" s="606"/>
      <c r="S170" s="199">
        <f>+IFERROR(MIN(R170*(1+MTR!$C$28),P170+Q170*MTR!$C$35),0)</f>
        <v>0</v>
      </c>
      <c r="U170" s="199" t="str">
        <f t="shared" si="14"/>
        <v/>
      </c>
      <c r="V170" s="199" t="str">
        <f t="shared" si="154"/>
        <v/>
      </c>
      <c r="W170" s="199" t="str">
        <f t="shared" si="155"/>
        <v/>
      </c>
      <c r="X170" s="199" t="str">
        <f t="shared" si="156"/>
        <v/>
      </c>
      <c r="Y170" s="199" t="str">
        <f t="shared" si="157"/>
        <v/>
      </c>
      <c r="Z170" s="199" t="str">
        <f t="shared" si="158"/>
        <v/>
      </c>
      <c r="AA170" s="199" t="str">
        <f t="shared" si="159"/>
        <v/>
      </c>
      <c r="AB170" s="199" t="str">
        <f t="shared" si="160"/>
        <v/>
      </c>
      <c r="AC170" s="199">
        <f t="shared" si="161"/>
        <v>0</v>
      </c>
      <c r="AD170" s="606"/>
      <c r="AE170" s="199">
        <f>+IFERROR(MIN(AD170*(1+MTR!$C$28)*(1+MTR!$D$28),AB170+AC170*MTR!$D$35),0)</f>
        <v>0</v>
      </c>
      <c r="AG170" s="199" t="str">
        <f t="shared" si="121"/>
        <v/>
      </c>
      <c r="AH170" s="199" t="str">
        <f t="shared" si="113"/>
        <v/>
      </c>
      <c r="AI170" s="199" t="str">
        <f t="shared" si="114"/>
        <v/>
      </c>
      <c r="AJ170" s="199" t="str">
        <f t="shared" si="115"/>
        <v/>
      </c>
      <c r="AK170" s="199" t="str">
        <f t="shared" si="116"/>
        <v/>
      </c>
      <c r="AL170" s="199" t="str">
        <f t="shared" si="117"/>
        <v/>
      </c>
      <c r="AM170" s="199" t="str">
        <f t="shared" si="118"/>
        <v/>
      </c>
      <c r="AN170" s="199" t="str">
        <f t="shared" si="119"/>
        <v/>
      </c>
      <c r="AO170" s="199">
        <f t="shared" si="120"/>
        <v>0</v>
      </c>
      <c r="AP170" s="606"/>
      <c r="AQ170" s="199">
        <f>+IFERROR(MIN(AP170*(1+MTR!$E$28)*(1+MTR!$D$28),IF(C170&lt;2018,AN170+AO170*MTR!$D$35,AN170+AO170*MTR!$E$36)),0)</f>
        <v>0</v>
      </c>
      <c r="AS170" s="199" t="str">
        <f t="shared" si="112"/>
        <v/>
      </c>
      <c r="AT170" s="199" t="str">
        <f t="shared" si="126"/>
        <v/>
      </c>
      <c r="AU170" s="199" t="str">
        <f t="shared" si="122"/>
        <v/>
      </c>
      <c r="AV170" s="199" t="str">
        <f t="shared" si="127"/>
        <v/>
      </c>
      <c r="AW170" s="199" t="str">
        <f t="shared" si="123"/>
        <v/>
      </c>
      <c r="AX170" s="199" t="str">
        <f t="shared" si="124"/>
        <v/>
      </c>
      <c r="AY170" s="199" t="str">
        <f t="shared" si="125"/>
        <v/>
      </c>
      <c r="AZ170" s="199" t="str">
        <f t="shared" si="128"/>
        <v/>
      </c>
      <c r="BA170" s="199">
        <f t="shared" si="129"/>
        <v>0</v>
      </c>
      <c r="BB170" s="606"/>
      <c r="BC170" s="199">
        <f>+IFERROR(MIN(BB170*(1+MTR!$E$28)*(1+MTR!$F$28),IF(C170&lt;2018,AZ170+BA170*MTR!$D$35,AZ170+BA170*MTR!$E$36)),0)</f>
        <v>0</v>
      </c>
      <c r="BD170" s="190"/>
      <c r="BE170" s="608"/>
      <c r="BF170" s="190"/>
      <c r="BG170" s="190"/>
      <c r="BH170" s="190"/>
    </row>
    <row r="171" spans="1:60" s="179" customFormat="1">
      <c r="A171" s="607"/>
      <c r="B171" s="76"/>
      <c r="C171" s="77"/>
      <c r="D171" s="77"/>
      <c r="E171" s="77"/>
      <c r="F171" s="77"/>
      <c r="G171" s="76"/>
      <c r="H171" s="212" t="str">
        <f t="shared" si="4"/>
        <v/>
      </c>
      <c r="I171" s="199" t="str">
        <f t="shared" si="5"/>
        <v/>
      </c>
      <c r="J171" s="199" t="str">
        <f t="shared" si="146"/>
        <v/>
      </c>
      <c r="K171" s="199" t="str">
        <f t="shared" si="147"/>
        <v/>
      </c>
      <c r="L171" s="199" t="str">
        <f t="shared" si="148"/>
        <v/>
      </c>
      <c r="M171" s="199" t="str">
        <f t="shared" si="149"/>
        <v/>
      </c>
      <c r="N171" s="199" t="str">
        <f t="shared" si="150"/>
        <v/>
      </c>
      <c r="O171" s="199" t="str">
        <f t="shared" si="151"/>
        <v/>
      </c>
      <c r="P171" s="199" t="str">
        <f t="shared" si="152"/>
        <v/>
      </c>
      <c r="Q171" s="199">
        <f t="shared" si="153"/>
        <v>0</v>
      </c>
      <c r="R171" s="606"/>
      <c r="S171" s="199">
        <f>+IFERROR(MIN(R171*(1+MTR!$C$28),P171+Q171*MTR!$C$35),0)</f>
        <v>0</v>
      </c>
      <c r="U171" s="199" t="str">
        <f t="shared" si="14"/>
        <v/>
      </c>
      <c r="V171" s="199" t="str">
        <f t="shared" si="154"/>
        <v/>
      </c>
      <c r="W171" s="199" t="str">
        <f t="shared" si="155"/>
        <v/>
      </c>
      <c r="X171" s="199" t="str">
        <f t="shared" si="156"/>
        <v/>
      </c>
      <c r="Y171" s="199" t="str">
        <f t="shared" si="157"/>
        <v/>
      </c>
      <c r="Z171" s="199" t="str">
        <f t="shared" si="158"/>
        <v/>
      </c>
      <c r="AA171" s="199" t="str">
        <f t="shared" si="159"/>
        <v/>
      </c>
      <c r="AB171" s="199" t="str">
        <f t="shared" si="160"/>
        <v/>
      </c>
      <c r="AC171" s="199">
        <f t="shared" si="161"/>
        <v>0</v>
      </c>
      <c r="AD171" s="606"/>
      <c r="AE171" s="199">
        <f>+IFERROR(MIN(AD171*(1+MTR!$C$28)*(1+MTR!$D$28),AB171+AC171*MTR!$D$35),0)</f>
        <v>0</v>
      </c>
      <c r="AG171" s="199" t="str">
        <f t="shared" si="121"/>
        <v/>
      </c>
      <c r="AH171" s="199" t="str">
        <f t="shared" si="113"/>
        <v/>
      </c>
      <c r="AI171" s="199" t="str">
        <f t="shared" si="114"/>
        <v/>
      </c>
      <c r="AJ171" s="199" t="str">
        <f t="shared" si="115"/>
        <v/>
      </c>
      <c r="AK171" s="199" t="str">
        <f t="shared" si="116"/>
        <v/>
      </c>
      <c r="AL171" s="199" t="str">
        <f t="shared" si="117"/>
        <v/>
      </c>
      <c r="AM171" s="199" t="str">
        <f t="shared" si="118"/>
        <v/>
      </c>
      <c r="AN171" s="199" t="str">
        <f t="shared" si="119"/>
        <v/>
      </c>
      <c r="AO171" s="199">
        <f t="shared" si="120"/>
        <v>0</v>
      </c>
      <c r="AP171" s="606"/>
      <c r="AQ171" s="199">
        <f>+IFERROR(MIN(AP171*(1+MTR!$E$28)*(1+MTR!$D$28),IF(C171&lt;2018,AN171+AO171*MTR!$D$35,AN171+AO171*MTR!$E$36)),0)</f>
        <v>0</v>
      </c>
      <c r="AS171" s="199" t="str">
        <f t="shared" si="112"/>
        <v/>
      </c>
      <c r="AT171" s="199" t="str">
        <f t="shared" si="126"/>
        <v/>
      </c>
      <c r="AU171" s="199" t="str">
        <f t="shared" si="122"/>
        <v/>
      </c>
      <c r="AV171" s="199" t="str">
        <f t="shared" si="127"/>
        <v/>
      </c>
      <c r="AW171" s="199" t="str">
        <f t="shared" si="123"/>
        <v/>
      </c>
      <c r="AX171" s="199" t="str">
        <f t="shared" si="124"/>
        <v/>
      </c>
      <c r="AY171" s="199" t="str">
        <f t="shared" si="125"/>
        <v/>
      </c>
      <c r="AZ171" s="199" t="str">
        <f t="shared" si="128"/>
        <v/>
      </c>
      <c r="BA171" s="199">
        <f t="shared" si="129"/>
        <v>0</v>
      </c>
      <c r="BB171" s="606"/>
      <c r="BC171" s="199">
        <f>+IFERROR(MIN(BB171*(1+MTR!$E$28)*(1+MTR!$F$28),IF(C171&lt;2018,AZ171+BA171*MTR!$D$35,AZ171+BA171*MTR!$E$36)),0)</f>
        <v>0</v>
      </c>
      <c r="BD171" s="190"/>
      <c r="BE171" s="608"/>
      <c r="BF171" s="190"/>
      <c r="BG171" s="190"/>
      <c r="BH171" s="190"/>
    </row>
    <row r="172" spans="1:60" s="179" customFormat="1">
      <c r="A172" s="607"/>
      <c r="B172" s="76"/>
      <c r="C172" s="77"/>
      <c r="D172" s="77"/>
      <c r="E172" s="77"/>
      <c r="F172" s="77"/>
      <c r="G172" s="76"/>
      <c r="H172" s="212" t="str">
        <f t="shared" si="4"/>
        <v/>
      </c>
      <c r="I172" s="199" t="str">
        <f t="shared" si="5"/>
        <v/>
      </c>
      <c r="J172" s="199" t="str">
        <f t="shared" si="146"/>
        <v/>
      </c>
      <c r="K172" s="199" t="str">
        <f t="shared" si="147"/>
        <v/>
      </c>
      <c r="L172" s="199" t="str">
        <f t="shared" si="148"/>
        <v/>
      </c>
      <c r="M172" s="199" t="str">
        <f t="shared" si="149"/>
        <v/>
      </c>
      <c r="N172" s="199" t="str">
        <f t="shared" si="150"/>
        <v/>
      </c>
      <c r="O172" s="199" t="str">
        <f t="shared" si="151"/>
        <v/>
      </c>
      <c r="P172" s="199" t="str">
        <f t="shared" si="152"/>
        <v/>
      </c>
      <c r="Q172" s="199">
        <f t="shared" si="153"/>
        <v>0</v>
      </c>
      <c r="R172" s="606"/>
      <c r="S172" s="199">
        <f>+IFERROR(MIN(R172*(1+MTR!$C$28),P172+Q172*MTR!$C$35),0)</f>
        <v>0</v>
      </c>
      <c r="U172" s="199" t="str">
        <f t="shared" si="14"/>
        <v/>
      </c>
      <c r="V172" s="199" t="str">
        <f t="shared" si="154"/>
        <v/>
      </c>
      <c r="W172" s="199" t="str">
        <f t="shared" si="155"/>
        <v/>
      </c>
      <c r="X172" s="199" t="str">
        <f t="shared" si="156"/>
        <v/>
      </c>
      <c r="Y172" s="199" t="str">
        <f t="shared" si="157"/>
        <v/>
      </c>
      <c r="Z172" s="199" t="str">
        <f t="shared" si="158"/>
        <v/>
      </c>
      <c r="AA172" s="199" t="str">
        <f t="shared" si="159"/>
        <v/>
      </c>
      <c r="AB172" s="199" t="str">
        <f t="shared" si="160"/>
        <v/>
      </c>
      <c r="AC172" s="199">
        <f t="shared" si="161"/>
        <v>0</v>
      </c>
      <c r="AD172" s="606"/>
      <c r="AE172" s="199">
        <f>+IFERROR(MIN(AD172*(1+MTR!$C$28)*(1+MTR!$D$28),AB172+AC172*MTR!$D$35),0)</f>
        <v>0</v>
      </c>
      <c r="AG172" s="199" t="str">
        <f t="shared" si="121"/>
        <v/>
      </c>
      <c r="AH172" s="199" t="str">
        <f t="shared" si="113"/>
        <v/>
      </c>
      <c r="AI172" s="199" t="str">
        <f t="shared" si="114"/>
        <v/>
      </c>
      <c r="AJ172" s="199" t="str">
        <f t="shared" si="115"/>
        <v/>
      </c>
      <c r="AK172" s="199" t="str">
        <f t="shared" si="116"/>
        <v/>
      </c>
      <c r="AL172" s="199" t="str">
        <f t="shared" si="117"/>
        <v/>
      </c>
      <c r="AM172" s="199" t="str">
        <f t="shared" si="118"/>
        <v/>
      </c>
      <c r="AN172" s="199" t="str">
        <f t="shared" si="119"/>
        <v/>
      </c>
      <c r="AO172" s="199">
        <f t="shared" si="120"/>
        <v>0</v>
      </c>
      <c r="AP172" s="606"/>
      <c r="AQ172" s="199">
        <f>+IFERROR(MIN(AP172*(1+MTR!$E$28)*(1+MTR!$D$28),IF(C172&lt;2018,AN172+AO172*MTR!$D$35,AN172+AO172*MTR!$E$36)),0)</f>
        <v>0</v>
      </c>
      <c r="AS172" s="199" t="str">
        <f t="shared" si="112"/>
        <v/>
      </c>
      <c r="AT172" s="199" t="str">
        <f t="shared" si="126"/>
        <v/>
      </c>
      <c r="AU172" s="199" t="str">
        <f t="shared" si="122"/>
        <v/>
      </c>
      <c r="AV172" s="199" t="str">
        <f t="shared" si="127"/>
        <v/>
      </c>
      <c r="AW172" s="199" t="str">
        <f t="shared" si="123"/>
        <v/>
      </c>
      <c r="AX172" s="199" t="str">
        <f t="shared" si="124"/>
        <v/>
      </c>
      <c r="AY172" s="199" t="str">
        <f t="shared" si="125"/>
        <v/>
      </c>
      <c r="AZ172" s="199" t="str">
        <f t="shared" si="128"/>
        <v/>
      </c>
      <c r="BA172" s="199">
        <f t="shared" si="129"/>
        <v>0</v>
      </c>
      <c r="BB172" s="606"/>
      <c r="BC172" s="199">
        <f>+IFERROR(MIN(BB172*(1+MTR!$E$28)*(1+MTR!$F$28),IF(C172&lt;2018,AZ172+BA172*MTR!$D$35,AZ172+BA172*MTR!$E$36)),0)</f>
        <v>0</v>
      </c>
      <c r="BD172" s="190"/>
      <c r="BE172" s="608"/>
      <c r="BF172" s="190"/>
      <c r="BG172" s="190"/>
      <c r="BH172" s="190"/>
    </row>
    <row r="173" spans="1:60" s="179" customFormat="1">
      <c r="A173" s="607"/>
      <c r="B173" s="76"/>
      <c r="C173" s="77"/>
      <c r="D173" s="77"/>
      <c r="E173" s="77"/>
      <c r="F173" s="77"/>
      <c r="G173" s="76"/>
      <c r="H173" s="212" t="str">
        <f t="shared" si="4"/>
        <v/>
      </c>
      <c r="I173" s="199" t="str">
        <f t="shared" si="5"/>
        <v/>
      </c>
      <c r="J173" s="199" t="str">
        <f t="shared" si="146"/>
        <v/>
      </c>
      <c r="K173" s="199" t="str">
        <f t="shared" si="147"/>
        <v/>
      </c>
      <c r="L173" s="199" t="str">
        <f t="shared" si="148"/>
        <v/>
      </c>
      <c r="M173" s="199" t="str">
        <f t="shared" si="149"/>
        <v/>
      </c>
      <c r="N173" s="199" t="str">
        <f t="shared" si="150"/>
        <v/>
      </c>
      <c r="O173" s="199" t="str">
        <f t="shared" si="151"/>
        <v/>
      </c>
      <c r="P173" s="199" t="str">
        <f t="shared" si="152"/>
        <v/>
      </c>
      <c r="Q173" s="199">
        <f t="shared" si="153"/>
        <v>0</v>
      </c>
      <c r="R173" s="606"/>
      <c r="S173" s="199">
        <f>+IFERROR(MIN(R173*(1+MTR!$C$28),P173+Q173*MTR!$C$35),0)</f>
        <v>0</v>
      </c>
      <c r="U173" s="199" t="str">
        <f t="shared" si="14"/>
        <v/>
      </c>
      <c r="V173" s="199" t="str">
        <f t="shared" si="154"/>
        <v/>
      </c>
      <c r="W173" s="199" t="str">
        <f t="shared" si="155"/>
        <v/>
      </c>
      <c r="X173" s="199" t="str">
        <f t="shared" si="156"/>
        <v/>
      </c>
      <c r="Y173" s="199" t="str">
        <f t="shared" si="157"/>
        <v/>
      </c>
      <c r="Z173" s="199" t="str">
        <f t="shared" si="158"/>
        <v/>
      </c>
      <c r="AA173" s="199" t="str">
        <f t="shared" si="159"/>
        <v/>
      </c>
      <c r="AB173" s="199" t="str">
        <f t="shared" si="160"/>
        <v/>
      </c>
      <c r="AC173" s="199">
        <f t="shared" si="161"/>
        <v>0</v>
      </c>
      <c r="AD173" s="606"/>
      <c r="AE173" s="199">
        <f>+IFERROR(MIN(AD173*(1+MTR!$C$28)*(1+MTR!$D$28),AB173+AC173*MTR!$D$35),0)</f>
        <v>0</v>
      </c>
      <c r="AG173" s="199" t="str">
        <f t="shared" si="121"/>
        <v/>
      </c>
      <c r="AH173" s="199" t="str">
        <f t="shared" si="113"/>
        <v/>
      </c>
      <c r="AI173" s="199" t="str">
        <f t="shared" si="114"/>
        <v/>
      </c>
      <c r="AJ173" s="199" t="str">
        <f t="shared" si="115"/>
        <v/>
      </c>
      <c r="AK173" s="199" t="str">
        <f t="shared" si="116"/>
        <v/>
      </c>
      <c r="AL173" s="199" t="str">
        <f t="shared" si="117"/>
        <v/>
      </c>
      <c r="AM173" s="199" t="str">
        <f t="shared" si="118"/>
        <v/>
      </c>
      <c r="AN173" s="199" t="str">
        <f t="shared" si="119"/>
        <v/>
      </c>
      <c r="AO173" s="199">
        <f t="shared" si="120"/>
        <v>0</v>
      </c>
      <c r="AP173" s="606"/>
      <c r="AQ173" s="199">
        <f>+IFERROR(MIN(AP173*(1+MTR!$E$28)*(1+MTR!$D$28),IF(C173&lt;2018,AN173+AO173*MTR!$D$35,AN173+AO173*MTR!$E$36)),0)</f>
        <v>0</v>
      </c>
      <c r="AS173" s="199" t="str">
        <f t="shared" si="112"/>
        <v/>
      </c>
      <c r="AT173" s="199" t="str">
        <f t="shared" si="126"/>
        <v/>
      </c>
      <c r="AU173" s="199" t="str">
        <f t="shared" si="122"/>
        <v/>
      </c>
      <c r="AV173" s="199" t="str">
        <f t="shared" si="127"/>
        <v/>
      </c>
      <c r="AW173" s="199" t="str">
        <f t="shared" si="123"/>
        <v/>
      </c>
      <c r="AX173" s="199" t="str">
        <f t="shared" si="124"/>
        <v/>
      </c>
      <c r="AY173" s="199" t="str">
        <f t="shared" si="125"/>
        <v/>
      </c>
      <c r="AZ173" s="199" t="str">
        <f t="shared" si="128"/>
        <v/>
      </c>
      <c r="BA173" s="199">
        <f t="shared" si="129"/>
        <v>0</v>
      </c>
      <c r="BB173" s="606"/>
      <c r="BC173" s="199">
        <f>+IFERROR(MIN(BB173*(1+MTR!$E$28)*(1+MTR!$F$28),IF(C173&lt;2018,AZ173+BA173*MTR!$D$35,AZ173+BA173*MTR!$E$36)),0)</f>
        <v>0</v>
      </c>
      <c r="BD173" s="190"/>
      <c r="BE173" s="608"/>
      <c r="BF173" s="190"/>
      <c r="BG173" s="190"/>
      <c r="BH173" s="190"/>
    </row>
    <row r="174" spans="1:60" s="179" customFormat="1">
      <c r="A174" s="607"/>
      <c r="B174" s="76"/>
      <c r="C174" s="77"/>
      <c r="D174" s="77"/>
      <c r="E174" s="77"/>
      <c r="F174" s="77"/>
      <c r="G174" s="76"/>
      <c r="H174" s="212" t="str">
        <f t="shared" si="4"/>
        <v/>
      </c>
      <c r="I174" s="199" t="str">
        <f t="shared" si="5"/>
        <v/>
      </c>
      <c r="J174" s="199" t="str">
        <f t="shared" si="146"/>
        <v/>
      </c>
      <c r="K174" s="199" t="str">
        <f t="shared" si="147"/>
        <v/>
      </c>
      <c r="L174" s="199" t="str">
        <f t="shared" si="148"/>
        <v/>
      </c>
      <c r="M174" s="199" t="str">
        <f t="shared" si="149"/>
        <v/>
      </c>
      <c r="N174" s="199" t="str">
        <f t="shared" si="150"/>
        <v/>
      </c>
      <c r="O174" s="199" t="str">
        <f t="shared" si="151"/>
        <v/>
      </c>
      <c r="P174" s="199" t="str">
        <f t="shared" si="152"/>
        <v/>
      </c>
      <c r="Q174" s="199">
        <f t="shared" si="153"/>
        <v>0</v>
      </c>
      <c r="R174" s="606"/>
      <c r="S174" s="199">
        <f>+IFERROR(MIN(R174*(1+MTR!$C$28),P174+Q174*MTR!$C$35),0)</f>
        <v>0</v>
      </c>
      <c r="U174" s="199" t="str">
        <f t="shared" si="14"/>
        <v/>
      </c>
      <c r="V174" s="199" t="str">
        <f t="shared" si="154"/>
        <v/>
      </c>
      <c r="W174" s="199" t="str">
        <f t="shared" si="155"/>
        <v/>
      </c>
      <c r="X174" s="199" t="str">
        <f t="shared" si="156"/>
        <v/>
      </c>
      <c r="Y174" s="199" t="str">
        <f t="shared" si="157"/>
        <v/>
      </c>
      <c r="Z174" s="199" t="str">
        <f t="shared" si="158"/>
        <v/>
      </c>
      <c r="AA174" s="199" t="str">
        <f t="shared" si="159"/>
        <v/>
      </c>
      <c r="AB174" s="199" t="str">
        <f t="shared" si="160"/>
        <v/>
      </c>
      <c r="AC174" s="199">
        <f t="shared" si="161"/>
        <v>0</v>
      </c>
      <c r="AD174" s="606"/>
      <c r="AE174" s="199">
        <f>+IFERROR(MIN(AD174*(1+MTR!$C$28)*(1+MTR!$D$28),AB174+AC174*MTR!$D$35),0)</f>
        <v>0</v>
      </c>
      <c r="AG174" s="199" t="str">
        <f t="shared" si="121"/>
        <v/>
      </c>
      <c r="AH174" s="199" t="str">
        <f t="shared" si="113"/>
        <v/>
      </c>
      <c r="AI174" s="199" t="str">
        <f t="shared" si="114"/>
        <v/>
      </c>
      <c r="AJ174" s="199" t="str">
        <f t="shared" si="115"/>
        <v/>
      </c>
      <c r="AK174" s="199" t="str">
        <f t="shared" si="116"/>
        <v/>
      </c>
      <c r="AL174" s="199" t="str">
        <f t="shared" si="117"/>
        <v/>
      </c>
      <c r="AM174" s="199" t="str">
        <f t="shared" si="118"/>
        <v/>
      </c>
      <c r="AN174" s="199" t="str">
        <f t="shared" si="119"/>
        <v/>
      </c>
      <c r="AO174" s="199">
        <f t="shared" si="120"/>
        <v>0</v>
      </c>
      <c r="AP174" s="606"/>
      <c r="AQ174" s="199">
        <f>+IFERROR(MIN(AP174*(1+MTR!$E$28)*(1+MTR!$D$28),IF(C174&lt;2018,AN174+AO174*MTR!$D$35,AN174+AO174*MTR!$E$36)),0)</f>
        <v>0</v>
      </c>
      <c r="AS174" s="199" t="str">
        <f t="shared" si="112"/>
        <v/>
      </c>
      <c r="AT174" s="199" t="str">
        <f t="shared" si="126"/>
        <v/>
      </c>
      <c r="AU174" s="199" t="str">
        <f t="shared" si="122"/>
        <v/>
      </c>
      <c r="AV174" s="199" t="str">
        <f t="shared" si="127"/>
        <v/>
      </c>
      <c r="AW174" s="199" t="str">
        <f t="shared" si="123"/>
        <v/>
      </c>
      <c r="AX174" s="199" t="str">
        <f t="shared" si="124"/>
        <v/>
      </c>
      <c r="AY174" s="199" t="str">
        <f t="shared" si="125"/>
        <v/>
      </c>
      <c r="AZ174" s="199" t="str">
        <f t="shared" si="128"/>
        <v/>
      </c>
      <c r="BA174" s="199">
        <f t="shared" si="129"/>
        <v>0</v>
      </c>
      <c r="BB174" s="606"/>
      <c r="BC174" s="199">
        <f>+IFERROR(MIN(BB174*(1+MTR!$E$28)*(1+MTR!$F$28),IF(C174&lt;2018,AZ174+BA174*MTR!$D$35,AZ174+BA174*MTR!$E$36)),0)</f>
        <v>0</v>
      </c>
      <c r="BD174" s="190"/>
      <c r="BE174" s="608"/>
      <c r="BF174" s="190"/>
      <c r="BG174" s="190"/>
      <c r="BH174" s="190"/>
    </row>
    <row r="175" spans="1:60" s="179" customFormat="1">
      <c r="A175" s="607"/>
      <c r="B175" s="76"/>
      <c r="C175" s="77"/>
      <c r="D175" s="77"/>
      <c r="E175" s="77"/>
      <c r="F175" s="77"/>
      <c r="G175" s="76"/>
      <c r="H175" s="212" t="str">
        <f t="shared" si="4"/>
        <v/>
      </c>
      <c r="I175" s="199" t="str">
        <f t="shared" si="5"/>
        <v/>
      </c>
      <c r="J175" s="199" t="str">
        <f t="shared" si="146"/>
        <v/>
      </c>
      <c r="K175" s="199" t="str">
        <f t="shared" si="147"/>
        <v/>
      </c>
      <c r="L175" s="199" t="str">
        <f t="shared" si="148"/>
        <v/>
      </c>
      <c r="M175" s="199" t="str">
        <f t="shared" si="149"/>
        <v/>
      </c>
      <c r="N175" s="199" t="str">
        <f t="shared" si="150"/>
        <v/>
      </c>
      <c r="O175" s="199" t="str">
        <f t="shared" si="151"/>
        <v/>
      </c>
      <c r="P175" s="199" t="str">
        <f t="shared" si="152"/>
        <v/>
      </c>
      <c r="Q175" s="199">
        <f t="shared" si="153"/>
        <v>0</v>
      </c>
      <c r="R175" s="606"/>
      <c r="S175" s="199">
        <f>+IFERROR(MIN(R175*(1+MTR!$C$28),P175+Q175*MTR!$C$35),0)</f>
        <v>0</v>
      </c>
      <c r="U175" s="199" t="str">
        <f t="shared" si="14"/>
        <v/>
      </c>
      <c r="V175" s="199" t="str">
        <f t="shared" si="154"/>
        <v/>
      </c>
      <c r="W175" s="199" t="str">
        <f t="shared" si="155"/>
        <v/>
      </c>
      <c r="X175" s="199" t="str">
        <f t="shared" si="156"/>
        <v/>
      </c>
      <c r="Y175" s="199" t="str">
        <f t="shared" si="157"/>
        <v/>
      </c>
      <c r="Z175" s="199" t="str">
        <f t="shared" si="158"/>
        <v/>
      </c>
      <c r="AA175" s="199" t="str">
        <f t="shared" si="159"/>
        <v/>
      </c>
      <c r="AB175" s="199" t="str">
        <f t="shared" si="160"/>
        <v/>
      </c>
      <c r="AC175" s="199">
        <f t="shared" si="161"/>
        <v>0</v>
      </c>
      <c r="AD175" s="606"/>
      <c r="AE175" s="199">
        <f>+IFERROR(MIN(AD175*(1+MTR!$C$28)*(1+MTR!$D$28),AB175+AC175*MTR!$D$35),0)</f>
        <v>0</v>
      </c>
      <c r="AG175" s="199" t="str">
        <f t="shared" si="121"/>
        <v/>
      </c>
      <c r="AH175" s="199" t="str">
        <f t="shared" si="113"/>
        <v/>
      </c>
      <c r="AI175" s="199" t="str">
        <f t="shared" si="114"/>
        <v/>
      </c>
      <c r="AJ175" s="199" t="str">
        <f t="shared" si="115"/>
        <v/>
      </c>
      <c r="AK175" s="199" t="str">
        <f t="shared" si="116"/>
        <v/>
      </c>
      <c r="AL175" s="199" t="str">
        <f t="shared" si="117"/>
        <v/>
      </c>
      <c r="AM175" s="199" t="str">
        <f t="shared" si="118"/>
        <v/>
      </c>
      <c r="AN175" s="199" t="str">
        <f t="shared" si="119"/>
        <v/>
      </c>
      <c r="AO175" s="199">
        <f t="shared" si="120"/>
        <v>0</v>
      </c>
      <c r="AP175" s="606"/>
      <c r="AQ175" s="199">
        <f>+IFERROR(MIN(AP175*(1+MTR!$E$28)*(1+MTR!$D$28),IF(C175&lt;2018,AN175+AO175*MTR!$D$35,AN175+AO175*MTR!$E$36)),0)</f>
        <v>0</v>
      </c>
      <c r="AS175" s="199" t="str">
        <f t="shared" si="112"/>
        <v/>
      </c>
      <c r="AT175" s="199" t="str">
        <f t="shared" si="126"/>
        <v/>
      </c>
      <c r="AU175" s="199" t="str">
        <f t="shared" si="122"/>
        <v/>
      </c>
      <c r="AV175" s="199" t="str">
        <f t="shared" si="127"/>
        <v/>
      </c>
      <c r="AW175" s="199" t="str">
        <f t="shared" si="123"/>
        <v/>
      </c>
      <c r="AX175" s="199" t="str">
        <f t="shared" si="124"/>
        <v/>
      </c>
      <c r="AY175" s="199" t="str">
        <f t="shared" si="125"/>
        <v/>
      </c>
      <c r="AZ175" s="199" t="str">
        <f t="shared" si="128"/>
        <v/>
      </c>
      <c r="BA175" s="199">
        <f t="shared" si="129"/>
        <v>0</v>
      </c>
      <c r="BB175" s="606"/>
      <c r="BC175" s="199">
        <f>+IFERROR(MIN(BB175*(1+MTR!$E$28)*(1+MTR!$F$28),IF(C175&lt;2018,AZ175+BA175*MTR!$D$35,AZ175+BA175*MTR!$E$36)),0)</f>
        <v>0</v>
      </c>
      <c r="BD175" s="190"/>
      <c r="BE175" s="608"/>
      <c r="BF175" s="190"/>
      <c r="BG175" s="190"/>
      <c r="BH175" s="190"/>
    </row>
    <row r="176" spans="1:60" s="179" customFormat="1">
      <c r="A176" s="607"/>
      <c r="B176" s="76"/>
      <c r="C176" s="77"/>
      <c r="D176" s="77"/>
      <c r="E176" s="77"/>
      <c r="F176" s="77"/>
      <c r="G176" s="76"/>
      <c r="H176" s="212" t="str">
        <f t="shared" si="4"/>
        <v/>
      </c>
      <c r="I176" s="199" t="str">
        <f t="shared" si="5"/>
        <v/>
      </c>
      <c r="J176" s="199" t="str">
        <f t="shared" si="146"/>
        <v/>
      </c>
      <c r="K176" s="199" t="str">
        <f t="shared" si="147"/>
        <v/>
      </c>
      <c r="L176" s="199" t="str">
        <f t="shared" si="148"/>
        <v/>
      </c>
      <c r="M176" s="199" t="str">
        <f t="shared" si="149"/>
        <v/>
      </c>
      <c r="N176" s="199" t="str">
        <f t="shared" si="150"/>
        <v/>
      </c>
      <c r="O176" s="199" t="str">
        <f t="shared" si="151"/>
        <v/>
      </c>
      <c r="P176" s="199" t="str">
        <f t="shared" si="152"/>
        <v/>
      </c>
      <c r="Q176" s="199">
        <f t="shared" si="153"/>
        <v>0</v>
      </c>
      <c r="R176" s="606"/>
      <c r="S176" s="199">
        <f>+IFERROR(MIN(R176*(1+MTR!$C$28),P176+Q176*MTR!$C$35),0)</f>
        <v>0</v>
      </c>
      <c r="U176" s="199" t="str">
        <f t="shared" si="14"/>
        <v/>
      </c>
      <c r="V176" s="199" t="str">
        <f t="shared" si="154"/>
        <v/>
      </c>
      <c r="W176" s="199" t="str">
        <f t="shared" si="155"/>
        <v/>
      </c>
      <c r="X176" s="199" t="str">
        <f t="shared" si="156"/>
        <v/>
      </c>
      <c r="Y176" s="199" t="str">
        <f t="shared" si="157"/>
        <v/>
      </c>
      <c r="Z176" s="199" t="str">
        <f t="shared" si="158"/>
        <v/>
      </c>
      <c r="AA176" s="199" t="str">
        <f t="shared" si="159"/>
        <v/>
      </c>
      <c r="AB176" s="199" t="str">
        <f t="shared" si="160"/>
        <v/>
      </c>
      <c r="AC176" s="199">
        <f t="shared" si="161"/>
        <v>0</v>
      </c>
      <c r="AD176" s="606"/>
      <c r="AE176" s="199">
        <f>+IFERROR(MIN(AD176*(1+MTR!$C$28)*(1+MTR!$D$28),AB176+AC176*MTR!$D$35),0)</f>
        <v>0</v>
      </c>
      <c r="AG176" s="199" t="str">
        <f t="shared" si="121"/>
        <v/>
      </c>
      <c r="AH176" s="199" t="str">
        <f t="shared" si="113"/>
        <v/>
      </c>
      <c r="AI176" s="199" t="str">
        <f t="shared" si="114"/>
        <v/>
      </c>
      <c r="AJ176" s="199" t="str">
        <f t="shared" si="115"/>
        <v/>
      </c>
      <c r="AK176" s="199" t="str">
        <f t="shared" si="116"/>
        <v/>
      </c>
      <c r="AL176" s="199" t="str">
        <f t="shared" si="117"/>
        <v/>
      </c>
      <c r="AM176" s="199" t="str">
        <f t="shared" si="118"/>
        <v/>
      </c>
      <c r="AN176" s="199" t="str">
        <f t="shared" si="119"/>
        <v/>
      </c>
      <c r="AO176" s="199">
        <f t="shared" si="120"/>
        <v>0</v>
      </c>
      <c r="AP176" s="606"/>
      <c r="AQ176" s="199">
        <f>+IFERROR(MIN(AP176*(1+MTR!$E$28)*(1+MTR!$D$28),IF(C176&lt;2018,AN176+AO176*MTR!$D$35,AN176+AO176*MTR!$E$36)),0)</f>
        <v>0</v>
      </c>
      <c r="AS176" s="199" t="str">
        <f t="shared" si="112"/>
        <v/>
      </c>
      <c r="AT176" s="199" t="str">
        <f t="shared" si="126"/>
        <v/>
      </c>
      <c r="AU176" s="199" t="str">
        <f t="shared" si="122"/>
        <v/>
      </c>
      <c r="AV176" s="199" t="str">
        <f t="shared" si="127"/>
        <v/>
      </c>
      <c r="AW176" s="199" t="str">
        <f t="shared" si="123"/>
        <v/>
      </c>
      <c r="AX176" s="199" t="str">
        <f t="shared" si="124"/>
        <v/>
      </c>
      <c r="AY176" s="199" t="str">
        <f t="shared" si="125"/>
        <v/>
      </c>
      <c r="AZ176" s="199" t="str">
        <f t="shared" si="128"/>
        <v/>
      </c>
      <c r="BA176" s="199">
        <f t="shared" si="129"/>
        <v>0</v>
      </c>
      <c r="BB176" s="606"/>
      <c r="BC176" s="199">
        <f>+IFERROR(MIN(BB176*(1+MTR!$E$28)*(1+MTR!$F$28),IF(C176&lt;2018,AZ176+BA176*MTR!$D$35,AZ176+BA176*MTR!$E$36)),0)</f>
        <v>0</v>
      </c>
      <c r="BD176" s="190"/>
      <c r="BE176" s="608"/>
      <c r="BF176" s="190"/>
      <c r="BG176" s="190"/>
      <c r="BH176" s="190"/>
    </row>
    <row r="177" spans="1:60" s="179" customFormat="1">
      <c r="A177" s="607"/>
      <c r="B177" s="76"/>
      <c r="C177" s="77"/>
      <c r="D177" s="77"/>
      <c r="E177" s="77"/>
      <c r="F177" s="77"/>
      <c r="G177" s="76"/>
      <c r="H177" s="212" t="str">
        <f t="shared" si="4"/>
        <v/>
      </c>
      <c r="I177" s="199" t="str">
        <f t="shared" si="5"/>
        <v/>
      </c>
      <c r="J177" s="199" t="str">
        <f t="shared" si="146"/>
        <v/>
      </c>
      <c r="K177" s="199" t="str">
        <f t="shared" si="147"/>
        <v/>
      </c>
      <c r="L177" s="199" t="str">
        <f t="shared" si="148"/>
        <v/>
      </c>
      <c r="M177" s="199" t="str">
        <f t="shared" si="149"/>
        <v/>
      </c>
      <c r="N177" s="199" t="str">
        <f t="shared" si="150"/>
        <v/>
      </c>
      <c r="O177" s="199" t="str">
        <f t="shared" si="151"/>
        <v/>
      </c>
      <c r="P177" s="199" t="str">
        <f t="shared" si="152"/>
        <v/>
      </c>
      <c r="Q177" s="199">
        <f t="shared" si="153"/>
        <v>0</v>
      </c>
      <c r="R177" s="606"/>
      <c r="S177" s="199">
        <f>+IFERROR(MIN(R177*(1+MTR!$C$28),P177+Q177*MTR!$C$35),0)</f>
        <v>0</v>
      </c>
      <c r="U177" s="199" t="str">
        <f t="shared" si="14"/>
        <v/>
      </c>
      <c r="V177" s="199" t="str">
        <f t="shared" si="154"/>
        <v/>
      </c>
      <c r="W177" s="199" t="str">
        <f t="shared" si="155"/>
        <v/>
      </c>
      <c r="X177" s="199" t="str">
        <f t="shared" si="156"/>
        <v/>
      </c>
      <c r="Y177" s="199" t="str">
        <f t="shared" si="157"/>
        <v/>
      </c>
      <c r="Z177" s="199" t="str">
        <f t="shared" si="158"/>
        <v/>
      </c>
      <c r="AA177" s="199" t="str">
        <f t="shared" si="159"/>
        <v/>
      </c>
      <c r="AB177" s="199" t="str">
        <f t="shared" si="160"/>
        <v/>
      </c>
      <c r="AC177" s="199">
        <f t="shared" si="161"/>
        <v>0</v>
      </c>
      <c r="AD177" s="606"/>
      <c r="AE177" s="199">
        <f>+IFERROR(MIN(AD177*(1+MTR!$C$28)*(1+MTR!$D$28),AB177+AC177*MTR!$D$35),0)</f>
        <v>0</v>
      </c>
      <c r="AG177" s="199" t="str">
        <f t="shared" si="121"/>
        <v/>
      </c>
      <c r="AH177" s="199" t="str">
        <f t="shared" si="113"/>
        <v/>
      </c>
      <c r="AI177" s="199" t="str">
        <f t="shared" si="114"/>
        <v/>
      </c>
      <c r="AJ177" s="199" t="str">
        <f t="shared" si="115"/>
        <v/>
      </c>
      <c r="AK177" s="199" t="str">
        <f t="shared" si="116"/>
        <v/>
      </c>
      <c r="AL177" s="199" t="str">
        <f t="shared" si="117"/>
        <v/>
      </c>
      <c r="AM177" s="199" t="str">
        <f t="shared" si="118"/>
        <v/>
      </c>
      <c r="AN177" s="199" t="str">
        <f t="shared" si="119"/>
        <v/>
      </c>
      <c r="AO177" s="199">
        <f t="shared" si="120"/>
        <v>0</v>
      </c>
      <c r="AP177" s="606"/>
      <c r="AQ177" s="199">
        <f>+IFERROR(MIN(AP177*(1+MTR!$E$28)*(1+MTR!$D$28),IF(C177&lt;2018,AN177+AO177*MTR!$D$35,AN177+AO177*MTR!$E$36)),0)</f>
        <v>0</v>
      </c>
      <c r="AS177" s="199" t="str">
        <f t="shared" si="112"/>
        <v/>
      </c>
      <c r="AT177" s="199" t="str">
        <f t="shared" si="126"/>
        <v/>
      </c>
      <c r="AU177" s="199" t="str">
        <f t="shared" si="122"/>
        <v/>
      </c>
      <c r="AV177" s="199" t="str">
        <f t="shared" si="127"/>
        <v/>
      </c>
      <c r="AW177" s="199" t="str">
        <f t="shared" si="123"/>
        <v/>
      </c>
      <c r="AX177" s="199" t="str">
        <f t="shared" si="124"/>
        <v/>
      </c>
      <c r="AY177" s="199" t="str">
        <f t="shared" si="125"/>
        <v/>
      </c>
      <c r="AZ177" s="199" t="str">
        <f t="shared" si="128"/>
        <v/>
      </c>
      <c r="BA177" s="199">
        <f t="shared" si="129"/>
        <v>0</v>
      </c>
      <c r="BB177" s="606"/>
      <c r="BC177" s="199">
        <f>+IFERROR(MIN(BB177*(1+MTR!$E$28)*(1+MTR!$F$28),IF(C177&lt;2018,AZ177+BA177*MTR!$D$35,AZ177+BA177*MTR!$E$36)),0)</f>
        <v>0</v>
      </c>
      <c r="BD177" s="190"/>
      <c r="BE177" s="608"/>
      <c r="BF177" s="190"/>
      <c r="BG177" s="190"/>
      <c r="BH177" s="190"/>
    </row>
    <row r="178" spans="1:60" s="179" customFormat="1">
      <c r="A178" s="607"/>
      <c r="B178" s="76"/>
      <c r="C178" s="77"/>
      <c r="D178" s="77"/>
      <c r="E178" s="77"/>
      <c r="F178" s="77"/>
      <c r="G178" s="76"/>
      <c r="H178" s="212" t="str">
        <f t="shared" si="4"/>
        <v/>
      </c>
      <c r="I178" s="199" t="str">
        <f t="shared" si="5"/>
        <v/>
      </c>
      <c r="J178" s="199" t="str">
        <f t="shared" si="146"/>
        <v/>
      </c>
      <c r="K178" s="199" t="str">
        <f t="shared" si="147"/>
        <v/>
      </c>
      <c r="L178" s="199" t="str">
        <f t="shared" si="148"/>
        <v/>
      </c>
      <c r="M178" s="199" t="str">
        <f t="shared" si="149"/>
        <v/>
      </c>
      <c r="N178" s="199" t="str">
        <f t="shared" si="150"/>
        <v/>
      </c>
      <c r="O178" s="199" t="str">
        <f t="shared" si="151"/>
        <v/>
      </c>
      <c r="P178" s="199" t="str">
        <f t="shared" si="152"/>
        <v/>
      </c>
      <c r="Q178" s="199">
        <f t="shared" si="153"/>
        <v>0</v>
      </c>
      <c r="R178" s="606"/>
      <c r="S178" s="199">
        <f>+IFERROR(MIN(R178*(1+MTR!$C$28),P178+Q178*MTR!$C$35),0)</f>
        <v>0</v>
      </c>
      <c r="U178" s="199" t="str">
        <f t="shared" si="14"/>
        <v/>
      </c>
      <c r="V178" s="199" t="str">
        <f t="shared" si="154"/>
        <v/>
      </c>
      <c r="W178" s="199" t="str">
        <f t="shared" si="155"/>
        <v/>
      </c>
      <c r="X178" s="199" t="str">
        <f t="shared" si="156"/>
        <v/>
      </c>
      <c r="Y178" s="199" t="str">
        <f t="shared" si="157"/>
        <v/>
      </c>
      <c r="Z178" s="199" t="str">
        <f t="shared" si="158"/>
        <v/>
      </c>
      <c r="AA178" s="199" t="str">
        <f t="shared" si="159"/>
        <v/>
      </c>
      <c r="AB178" s="199" t="str">
        <f t="shared" si="160"/>
        <v/>
      </c>
      <c r="AC178" s="199">
        <f t="shared" si="161"/>
        <v>0</v>
      </c>
      <c r="AD178" s="606"/>
      <c r="AE178" s="199">
        <f>+IFERROR(MIN(AD178*(1+MTR!$C$28)*(1+MTR!$D$28),AB178+AC178*MTR!$D$35),0)</f>
        <v>0</v>
      </c>
      <c r="AG178" s="199" t="str">
        <f t="shared" si="121"/>
        <v/>
      </c>
      <c r="AH178" s="199" t="str">
        <f t="shared" si="113"/>
        <v/>
      </c>
      <c r="AI178" s="199" t="str">
        <f t="shared" si="114"/>
        <v/>
      </c>
      <c r="AJ178" s="199" t="str">
        <f t="shared" si="115"/>
        <v/>
      </c>
      <c r="AK178" s="199" t="str">
        <f t="shared" si="116"/>
        <v/>
      </c>
      <c r="AL178" s="199" t="str">
        <f t="shared" si="117"/>
        <v/>
      </c>
      <c r="AM178" s="199" t="str">
        <f t="shared" si="118"/>
        <v/>
      </c>
      <c r="AN178" s="199" t="str">
        <f t="shared" si="119"/>
        <v/>
      </c>
      <c r="AO178" s="199">
        <f t="shared" si="120"/>
        <v>0</v>
      </c>
      <c r="AP178" s="606"/>
      <c r="AQ178" s="199">
        <f>+IFERROR(MIN(AP178*(1+MTR!$E$28)*(1+MTR!$D$28),IF(C178&lt;2018,AN178+AO178*MTR!$D$35,AN178+AO178*MTR!$E$36)),0)</f>
        <v>0</v>
      </c>
      <c r="AS178" s="199" t="str">
        <f t="shared" si="112"/>
        <v/>
      </c>
      <c r="AT178" s="199" t="str">
        <f t="shared" si="126"/>
        <v/>
      </c>
      <c r="AU178" s="199" t="str">
        <f t="shared" si="122"/>
        <v/>
      </c>
      <c r="AV178" s="199" t="str">
        <f t="shared" si="127"/>
        <v/>
      </c>
      <c r="AW178" s="199" t="str">
        <f t="shared" si="123"/>
        <v/>
      </c>
      <c r="AX178" s="199" t="str">
        <f t="shared" si="124"/>
        <v/>
      </c>
      <c r="AY178" s="199" t="str">
        <f t="shared" si="125"/>
        <v/>
      </c>
      <c r="AZ178" s="199" t="str">
        <f t="shared" si="128"/>
        <v/>
      </c>
      <c r="BA178" s="199">
        <f t="shared" si="129"/>
        <v>0</v>
      </c>
      <c r="BB178" s="606"/>
      <c r="BC178" s="199">
        <f>+IFERROR(MIN(BB178*(1+MTR!$E$28)*(1+MTR!$F$28),IF(C178&lt;2018,AZ178+BA178*MTR!$D$35,AZ178+BA178*MTR!$E$36)),0)</f>
        <v>0</v>
      </c>
      <c r="BD178" s="190"/>
      <c r="BE178" s="608"/>
      <c r="BF178" s="190"/>
      <c r="BG178" s="190"/>
      <c r="BH178" s="190"/>
    </row>
    <row r="179" spans="1:60" s="179" customFormat="1">
      <c r="A179" s="607"/>
      <c r="B179" s="76"/>
      <c r="C179" s="77"/>
      <c r="D179" s="77"/>
      <c r="E179" s="77"/>
      <c r="F179" s="77"/>
      <c r="G179" s="76"/>
      <c r="H179" s="212" t="str">
        <f t="shared" si="4"/>
        <v/>
      </c>
      <c r="I179" s="199" t="str">
        <f t="shared" si="5"/>
        <v/>
      </c>
      <c r="J179" s="199" t="str">
        <f t="shared" si="146"/>
        <v/>
      </c>
      <c r="K179" s="199" t="str">
        <f t="shared" si="147"/>
        <v/>
      </c>
      <c r="L179" s="199" t="str">
        <f t="shared" si="148"/>
        <v/>
      </c>
      <c r="M179" s="199" t="str">
        <f t="shared" si="149"/>
        <v/>
      </c>
      <c r="N179" s="199" t="str">
        <f t="shared" si="150"/>
        <v/>
      </c>
      <c r="O179" s="199" t="str">
        <f t="shared" si="151"/>
        <v/>
      </c>
      <c r="P179" s="199" t="str">
        <f t="shared" si="152"/>
        <v/>
      </c>
      <c r="Q179" s="199">
        <f t="shared" si="153"/>
        <v>0</v>
      </c>
      <c r="R179" s="606"/>
      <c r="S179" s="199">
        <f>+IFERROR(MIN(R179*(1+MTR!$C$28),P179+Q179*MTR!$C$35),0)</f>
        <v>0</v>
      </c>
      <c r="U179" s="199" t="str">
        <f t="shared" si="14"/>
        <v/>
      </c>
      <c r="V179" s="199" t="str">
        <f t="shared" si="154"/>
        <v/>
      </c>
      <c r="W179" s="199" t="str">
        <f t="shared" si="155"/>
        <v/>
      </c>
      <c r="X179" s="199" t="str">
        <f t="shared" si="156"/>
        <v/>
      </c>
      <c r="Y179" s="199" t="str">
        <f t="shared" si="157"/>
        <v/>
      </c>
      <c r="Z179" s="199" t="str">
        <f t="shared" si="158"/>
        <v/>
      </c>
      <c r="AA179" s="199" t="str">
        <f t="shared" si="159"/>
        <v/>
      </c>
      <c r="AB179" s="199" t="str">
        <f t="shared" si="160"/>
        <v/>
      </c>
      <c r="AC179" s="199">
        <f t="shared" si="161"/>
        <v>0</v>
      </c>
      <c r="AD179" s="606"/>
      <c r="AE179" s="199">
        <f>+IFERROR(MIN(AD179*(1+MTR!$C$28)*(1+MTR!$D$28),AB179+AC179*MTR!$D$35),0)</f>
        <v>0</v>
      </c>
      <c r="AG179" s="199" t="str">
        <f t="shared" si="121"/>
        <v/>
      </c>
      <c r="AH179" s="199" t="str">
        <f t="shared" si="113"/>
        <v/>
      </c>
      <c r="AI179" s="199" t="str">
        <f t="shared" si="114"/>
        <v/>
      </c>
      <c r="AJ179" s="199" t="str">
        <f t="shared" si="115"/>
        <v/>
      </c>
      <c r="AK179" s="199" t="str">
        <f t="shared" si="116"/>
        <v/>
      </c>
      <c r="AL179" s="199" t="str">
        <f t="shared" si="117"/>
        <v/>
      </c>
      <c r="AM179" s="199" t="str">
        <f t="shared" si="118"/>
        <v/>
      </c>
      <c r="AN179" s="199" t="str">
        <f t="shared" si="119"/>
        <v/>
      </c>
      <c r="AO179" s="199">
        <f t="shared" si="120"/>
        <v>0</v>
      </c>
      <c r="AP179" s="606"/>
      <c r="AQ179" s="199">
        <f>+IFERROR(MIN(AP179*(1+MTR!$E$28)*(1+MTR!$D$28),IF(C179&lt;2018,AN179+AO179*MTR!$D$35,AN179+AO179*MTR!$E$36)),0)</f>
        <v>0</v>
      </c>
      <c r="AS179" s="199" t="str">
        <f t="shared" si="112"/>
        <v/>
      </c>
      <c r="AT179" s="199" t="str">
        <f t="shared" si="126"/>
        <v/>
      </c>
      <c r="AU179" s="199" t="str">
        <f t="shared" si="122"/>
        <v/>
      </c>
      <c r="AV179" s="199" t="str">
        <f t="shared" si="127"/>
        <v/>
      </c>
      <c r="AW179" s="199" t="str">
        <f t="shared" si="123"/>
        <v/>
      </c>
      <c r="AX179" s="199" t="str">
        <f t="shared" si="124"/>
        <v/>
      </c>
      <c r="AY179" s="199" t="str">
        <f t="shared" si="125"/>
        <v/>
      </c>
      <c r="AZ179" s="199" t="str">
        <f t="shared" si="128"/>
        <v/>
      </c>
      <c r="BA179" s="199">
        <f t="shared" si="129"/>
        <v>0</v>
      </c>
      <c r="BB179" s="606"/>
      <c r="BC179" s="199">
        <f>+IFERROR(MIN(BB179*(1+MTR!$E$28)*(1+MTR!$F$28),IF(C179&lt;2018,AZ179+BA179*MTR!$D$35,AZ179+BA179*MTR!$E$36)),0)</f>
        <v>0</v>
      </c>
      <c r="BD179" s="190"/>
      <c r="BE179" s="608"/>
      <c r="BF179" s="190"/>
      <c r="BG179" s="190"/>
      <c r="BH179" s="190"/>
    </row>
    <row r="180" spans="1:60" s="179" customFormat="1">
      <c r="A180" s="607"/>
      <c r="B180" s="76"/>
      <c r="C180" s="77"/>
      <c r="D180" s="77"/>
      <c r="E180" s="77"/>
      <c r="F180" s="77"/>
      <c r="G180" s="76"/>
      <c r="H180" s="212" t="str">
        <f t="shared" si="4"/>
        <v/>
      </c>
      <c r="I180" s="199" t="str">
        <f t="shared" si="5"/>
        <v/>
      </c>
      <c r="J180" s="199" t="str">
        <f t="shared" si="146"/>
        <v/>
      </c>
      <c r="K180" s="199" t="str">
        <f t="shared" si="147"/>
        <v/>
      </c>
      <c r="L180" s="199" t="str">
        <f t="shared" si="148"/>
        <v/>
      </c>
      <c r="M180" s="199" t="str">
        <f t="shared" si="149"/>
        <v/>
      </c>
      <c r="N180" s="199" t="str">
        <f t="shared" si="150"/>
        <v/>
      </c>
      <c r="O180" s="199" t="str">
        <f t="shared" si="151"/>
        <v/>
      </c>
      <c r="P180" s="199" t="str">
        <f t="shared" si="152"/>
        <v/>
      </c>
      <c r="Q180" s="199">
        <f t="shared" si="153"/>
        <v>0</v>
      </c>
      <c r="R180" s="606"/>
      <c r="S180" s="199">
        <f>+IFERROR(MIN(R180*(1+MTR!$C$28),P180+Q180*MTR!$C$35),0)</f>
        <v>0</v>
      </c>
      <c r="U180" s="199" t="str">
        <f t="shared" si="14"/>
        <v/>
      </c>
      <c r="V180" s="199" t="str">
        <f t="shared" si="154"/>
        <v/>
      </c>
      <c r="W180" s="199" t="str">
        <f t="shared" si="155"/>
        <v/>
      </c>
      <c r="X180" s="199" t="str">
        <f t="shared" si="156"/>
        <v/>
      </c>
      <c r="Y180" s="199" t="str">
        <f t="shared" si="157"/>
        <v/>
      </c>
      <c r="Z180" s="199" t="str">
        <f t="shared" si="158"/>
        <v/>
      </c>
      <c r="AA180" s="199" t="str">
        <f t="shared" si="159"/>
        <v/>
      </c>
      <c r="AB180" s="199" t="str">
        <f t="shared" si="160"/>
        <v/>
      </c>
      <c r="AC180" s="199">
        <f t="shared" si="161"/>
        <v>0</v>
      </c>
      <c r="AD180" s="606"/>
      <c r="AE180" s="199">
        <f>+IFERROR(MIN(AD180*(1+MTR!$C$28)*(1+MTR!$D$28),AB180+AC180*MTR!$D$35),0)</f>
        <v>0</v>
      </c>
      <c r="AG180" s="199" t="str">
        <f t="shared" si="121"/>
        <v/>
      </c>
      <c r="AH180" s="199" t="str">
        <f t="shared" si="113"/>
        <v/>
      </c>
      <c r="AI180" s="199" t="str">
        <f t="shared" si="114"/>
        <v/>
      </c>
      <c r="AJ180" s="199" t="str">
        <f t="shared" si="115"/>
        <v/>
      </c>
      <c r="AK180" s="199" t="str">
        <f t="shared" si="116"/>
        <v/>
      </c>
      <c r="AL180" s="199" t="str">
        <f t="shared" si="117"/>
        <v/>
      </c>
      <c r="AM180" s="199" t="str">
        <f t="shared" si="118"/>
        <v/>
      </c>
      <c r="AN180" s="199" t="str">
        <f t="shared" si="119"/>
        <v/>
      </c>
      <c r="AO180" s="199">
        <f t="shared" si="120"/>
        <v>0</v>
      </c>
      <c r="AP180" s="606"/>
      <c r="AQ180" s="199">
        <f>+IFERROR(MIN(AP180*(1+MTR!$E$28)*(1+MTR!$D$28),IF(C180&lt;2018,AN180+AO180*MTR!$D$35,AN180+AO180*MTR!$E$36)),0)</f>
        <v>0</v>
      </c>
      <c r="AS180" s="199" t="str">
        <f t="shared" si="112"/>
        <v/>
      </c>
      <c r="AT180" s="199" t="str">
        <f t="shared" si="126"/>
        <v/>
      </c>
      <c r="AU180" s="199" t="str">
        <f t="shared" si="122"/>
        <v/>
      </c>
      <c r="AV180" s="199" t="str">
        <f t="shared" si="127"/>
        <v/>
      </c>
      <c r="AW180" s="199" t="str">
        <f t="shared" si="123"/>
        <v/>
      </c>
      <c r="AX180" s="199" t="str">
        <f t="shared" si="124"/>
        <v/>
      </c>
      <c r="AY180" s="199" t="str">
        <f t="shared" si="125"/>
        <v/>
      </c>
      <c r="AZ180" s="199" t="str">
        <f t="shared" si="128"/>
        <v/>
      </c>
      <c r="BA180" s="199">
        <f t="shared" si="129"/>
        <v>0</v>
      </c>
      <c r="BB180" s="606"/>
      <c r="BC180" s="199">
        <f>+IFERROR(MIN(BB180*(1+MTR!$E$28)*(1+MTR!$F$28),IF(C180&lt;2018,AZ180+BA180*MTR!$D$35,AZ180+BA180*MTR!$E$36)),0)</f>
        <v>0</v>
      </c>
      <c r="BD180" s="190"/>
      <c r="BE180" s="608"/>
      <c r="BF180" s="190"/>
      <c r="BG180" s="190"/>
      <c r="BH180" s="190"/>
    </row>
    <row r="181" spans="1:60" s="179" customFormat="1">
      <c r="A181" s="607"/>
      <c r="B181" s="76"/>
      <c r="C181" s="77"/>
      <c r="D181" s="77"/>
      <c r="E181" s="77"/>
      <c r="F181" s="77"/>
      <c r="G181" s="76"/>
      <c r="H181" s="212" t="str">
        <f t="shared" si="4"/>
        <v/>
      </c>
      <c r="I181" s="199" t="str">
        <f t="shared" si="5"/>
        <v/>
      </c>
      <c r="J181" s="199" t="str">
        <f t="shared" si="130"/>
        <v/>
      </c>
      <c r="K181" s="199" t="str">
        <f t="shared" si="131"/>
        <v/>
      </c>
      <c r="L181" s="199" t="str">
        <f t="shared" si="132"/>
        <v/>
      </c>
      <c r="M181" s="199" t="str">
        <f t="shared" si="133"/>
        <v/>
      </c>
      <c r="N181" s="199" t="str">
        <f t="shared" si="134"/>
        <v/>
      </c>
      <c r="O181" s="199" t="str">
        <f t="shared" si="135"/>
        <v/>
      </c>
      <c r="P181" s="199" t="str">
        <f t="shared" si="136"/>
        <v/>
      </c>
      <c r="Q181" s="199">
        <f t="shared" si="137"/>
        <v>0</v>
      </c>
      <c r="R181" s="606"/>
      <c r="S181" s="199">
        <f>+IFERROR(MIN(R181*(1+MTR!$C$28),P181+Q181*MTR!$C$35),0)</f>
        <v>0</v>
      </c>
      <c r="U181" s="199" t="str">
        <f t="shared" si="14"/>
        <v/>
      </c>
      <c r="V181" s="199" t="str">
        <f t="shared" si="138"/>
        <v/>
      </c>
      <c r="W181" s="199" t="str">
        <f t="shared" si="139"/>
        <v/>
      </c>
      <c r="X181" s="199" t="str">
        <f t="shared" si="140"/>
        <v/>
      </c>
      <c r="Y181" s="199" t="str">
        <f t="shared" si="141"/>
        <v/>
      </c>
      <c r="Z181" s="199" t="str">
        <f t="shared" si="142"/>
        <v/>
      </c>
      <c r="AA181" s="199" t="str">
        <f t="shared" si="143"/>
        <v/>
      </c>
      <c r="AB181" s="199" t="str">
        <f t="shared" si="144"/>
        <v/>
      </c>
      <c r="AC181" s="199">
        <f t="shared" si="145"/>
        <v>0</v>
      </c>
      <c r="AD181" s="606"/>
      <c r="AE181" s="199">
        <f>+IFERROR(MIN(AD181*(1+MTR!$C$28)*(1+MTR!$D$28),AB181+AC181*MTR!$D$35),0)</f>
        <v>0</v>
      </c>
      <c r="AG181" s="199" t="str">
        <f t="shared" si="121"/>
        <v/>
      </c>
      <c r="AH181" s="199" t="str">
        <f t="shared" si="113"/>
        <v/>
      </c>
      <c r="AI181" s="199" t="str">
        <f t="shared" si="114"/>
        <v/>
      </c>
      <c r="AJ181" s="199" t="str">
        <f t="shared" si="115"/>
        <v/>
      </c>
      <c r="AK181" s="199" t="str">
        <f t="shared" si="116"/>
        <v/>
      </c>
      <c r="AL181" s="199" t="str">
        <f t="shared" si="117"/>
        <v/>
      </c>
      <c r="AM181" s="199" t="str">
        <f t="shared" si="118"/>
        <v/>
      </c>
      <c r="AN181" s="199" t="str">
        <f t="shared" si="119"/>
        <v/>
      </c>
      <c r="AO181" s="199">
        <f t="shared" si="120"/>
        <v>0</v>
      </c>
      <c r="AP181" s="606"/>
      <c r="AQ181" s="199">
        <f>+IFERROR(MIN(AP181*(1+MTR!$E$28)*(1+MTR!$D$28),IF(C181&lt;2018,AN181+AO181*MTR!$D$35,AN181+AO181*MTR!$E$36)),0)</f>
        <v>0</v>
      </c>
      <c r="AS181" s="199" t="str">
        <f t="shared" si="112"/>
        <v/>
      </c>
      <c r="AT181" s="199" t="str">
        <f t="shared" si="126"/>
        <v/>
      </c>
      <c r="AU181" s="199" t="str">
        <f t="shared" si="122"/>
        <v/>
      </c>
      <c r="AV181" s="199" t="str">
        <f t="shared" si="127"/>
        <v/>
      </c>
      <c r="AW181" s="199" t="str">
        <f t="shared" si="123"/>
        <v/>
      </c>
      <c r="AX181" s="199" t="str">
        <f t="shared" si="124"/>
        <v/>
      </c>
      <c r="AY181" s="199" t="str">
        <f t="shared" si="125"/>
        <v/>
      </c>
      <c r="AZ181" s="199" t="str">
        <f t="shared" si="128"/>
        <v/>
      </c>
      <c r="BA181" s="199">
        <f t="shared" si="129"/>
        <v>0</v>
      </c>
      <c r="BB181" s="606"/>
      <c r="BC181" s="199">
        <f>+IFERROR(MIN(BB181*(1+MTR!$E$28)*(1+MTR!$F$28),IF(C181&lt;2018,AZ181+BA181*MTR!$D$35,AZ181+BA181*MTR!$E$36)),0)</f>
        <v>0</v>
      </c>
      <c r="BD181" s="190"/>
      <c r="BE181" s="608"/>
      <c r="BF181" s="190"/>
      <c r="BG181" s="190"/>
      <c r="BH181" s="190"/>
    </row>
    <row r="182" spans="1:60" s="179" customFormat="1">
      <c r="A182" s="607"/>
      <c r="B182" s="76"/>
      <c r="C182" s="77"/>
      <c r="D182" s="77"/>
      <c r="E182" s="77"/>
      <c r="F182" s="77"/>
      <c r="G182" s="76"/>
      <c r="H182" s="212" t="str">
        <f t="shared" si="4"/>
        <v/>
      </c>
      <c r="I182" s="199" t="str">
        <f t="shared" si="5"/>
        <v/>
      </c>
      <c r="J182" s="199" t="str">
        <f t="shared" si="130"/>
        <v/>
      </c>
      <c r="K182" s="199" t="str">
        <f t="shared" si="131"/>
        <v/>
      </c>
      <c r="L182" s="199" t="str">
        <f t="shared" si="132"/>
        <v/>
      </c>
      <c r="M182" s="199" t="str">
        <f t="shared" si="133"/>
        <v/>
      </c>
      <c r="N182" s="199" t="str">
        <f t="shared" si="134"/>
        <v/>
      </c>
      <c r="O182" s="199" t="str">
        <f t="shared" si="135"/>
        <v/>
      </c>
      <c r="P182" s="199" t="str">
        <f t="shared" si="136"/>
        <v/>
      </c>
      <c r="Q182" s="199">
        <f t="shared" si="137"/>
        <v>0</v>
      </c>
      <c r="R182" s="606"/>
      <c r="S182" s="199">
        <f>+IFERROR(MIN(R182*(1+MTR!$C$28),P182+Q182*MTR!$C$35),0)</f>
        <v>0</v>
      </c>
      <c r="U182" s="199" t="str">
        <f t="shared" si="14"/>
        <v/>
      </c>
      <c r="V182" s="199" t="str">
        <f t="shared" si="138"/>
        <v/>
      </c>
      <c r="W182" s="199" t="str">
        <f t="shared" si="139"/>
        <v/>
      </c>
      <c r="X182" s="199" t="str">
        <f t="shared" si="140"/>
        <v/>
      </c>
      <c r="Y182" s="199" t="str">
        <f t="shared" si="141"/>
        <v/>
      </c>
      <c r="Z182" s="199" t="str">
        <f t="shared" si="142"/>
        <v/>
      </c>
      <c r="AA182" s="199" t="str">
        <f t="shared" si="143"/>
        <v/>
      </c>
      <c r="AB182" s="199" t="str">
        <f t="shared" si="144"/>
        <v/>
      </c>
      <c r="AC182" s="199">
        <f t="shared" si="145"/>
        <v>0</v>
      </c>
      <c r="AD182" s="606"/>
      <c r="AE182" s="199">
        <f>+IFERROR(MIN(AD182*(1+MTR!$C$28)*(1+MTR!$D$28),AB182+AC182*MTR!$D$35),0)</f>
        <v>0</v>
      </c>
      <c r="AG182" s="199" t="str">
        <f t="shared" si="121"/>
        <v/>
      </c>
      <c r="AH182" s="199" t="str">
        <f t="shared" si="113"/>
        <v/>
      </c>
      <c r="AI182" s="199" t="str">
        <f t="shared" si="114"/>
        <v/>
      </c>
      <c r="AJ182" s="199" t="str">
        <f t="shared" si="115"/>
        <v/>
      </c>
      <c r="AK182" s="199" t="str">
        <f t="shared" si="116"/>
        <v/>
      </c>
      <c r="AL182" s="199" t="str">
        <f t="shared" si="117"/>
        <v/>
      </c>
      <c r="AM182" s="199" t="str">
        <f t="shared" si="118"/>
        <v/>
      </c>
      <c r="AN182" s="199" t="str">
        <f t="shared" si="119"/>
        <v/>
      </c>
      <c r="AO182" s="199">
        <f t="shared" si="120"/>
        <v>0</v>
      </c>
      <c r="AP182" s="606"/>
      <c r="AQ182" s="199">
        <f>+IFERROR(MIN(AP182*(1+MTR!$E$28)*(1+MTR!$D$28),IF(C182&lt;2018,AN182+AO182*MTR!$D$35,AN182+AO182*MTR!$E$36)),0)</f>
        <v>0</v>
      </c>
      <c r="AS182" s="199" t="str">
        <f t="shared" si="112"/>
        <v/>
      </c>
      <c r="AT182" s="199" t="str">
        <f t="shared" si="126"/>
        <v/>
      </c>
      <c r="AU182" s="199" t="str">
        <f t="shared" si="122"/>
        <v/>
      </c>
      <c r="AV182" s="199" t="str">
        <f t="shared" si="127"/>
        <v/>
      </c>
      <c r="AW182" s="199" t="str">
        <f t="shared" si="123"/>
        <v/>
      </c>
      <c r="AX182" s="199" t="str">
        <f t="shared" si="124"/>
        <v/>
      </c>
      <c r="AY182" s="199" t="str">
        <f t="shared" si="125"/>
        <v/>
      </c>
      <c r="AZ182" s="199" t="str">
        <f t="shared" si="128"/>
        <v/>
      </c>
      <c r="BA182" s="199">
        <f t="shared" si="129"/>
        <v>0</v>
      </c>
      <c r="BB182" s="606"/>
      <c r="BC182" s="199">
        <f>+IFERROR(MIN(BB182*(1+MTR!$E$28)*(1+MTR!$F$28),IF(C182&lt;2018,AZ182+BA182*MTR!$D$35,AZ182+BA182*MTR!$E$36)),0)</f>
        <v>0</v>
      </c>
      <c r="BD182" s="190"/>
      <c r="BE182" s="608"/>
      <c r="BF182" s="190"/>
      <c r="BG182" s="190"/>
      <c r="BH182" s="190"/>
    </row>
    <row r="183" spans="1:60" s="179" customFormat="1">
      <c r="A183" s="607"/>
      <c r="B183" s="76"/>
      <c r="C183" s="77"/>
      <c r="D183" s="77"/>
      <c r="E183" s="77"/>
      <c r="F183" s="77"/>
      <c r="G183" s="76"/>
      <c r="H183" s="212" t="str">
        <f t="shared" si="4"/>
        <v/>
      </c>
      <c r="I183" s="199" t="str">
        <f t="shared" si="5"/>
        <v/>
      </c>
      <c r="J183" s="199" t="str">
        <f t="shared" si="130"/>
        <v/>
      </c>
      <c r="K183" s="199" t="str">
        <f t="shared" si="131"/>
        <v/>
      </c>
      <c r="L183" s="199" t="str">
        <f t="shared" si="132"/>
        <v/>
      </c>
      <c r="M183" s="199" t="str">
        <f t="shared" si="133"/>
        <v/>
      </c>
      <c r="N183" s="199" t="str">
        <f t="shared" si="134"/>
        <v/>
      </c>
      <c r="O183" s="199" t="str">
        <f t="shared" si="135"/>
        <v/>
      </c>
      <c r="P183" s="199" t="str">
        <f t="shared" si="136"/>
        <v/>
      </c>
      <c r="Q183" s="199">
        <f t="shared" si="137"/>
        <v>0</v>
      </c>
      <c r="R183" s="606"/>
      <c r="S183" s="199">
        <f>+IFERROR(MIN(R183*(1+MTR!$C$28),P183+Q183*MTR!$C$35),0)</f>
        <v>0</v>
      </c>
      <c r="U183" s="199" t="str">
        <f t="shared" si="14"/>
        <v/>
      </c>
      <c r="V183" s="199" t="str">
        <f t="shared" si="138"/>
        <v/>
      </c>
      <c r="W183" s="199" t="str">
        <f t="shared" si="139"/>
        <v/>
      </c>
      <c r="X183" s="199" t="str">
        <f t="shared" si="140"/>
        <v/>
      </c>
      <c r="Y183" s="199" t="str">
        <f t="shared" si="141"/>
        <v/>
      </c>
      <c r="Z183" s="199" t="str">
        <f t="shared" si="142"/>
        <v/>
      </c>
      <c r="AA183" s="199" t="str">
        <f t="shared" si="143"/>
        <v/>
      </c>
      <c r="AB183" s="199" t="str">
        <f t="shared" si="144"/>
        <v/>
      </c>
      <c r="AC183" s="199">
        <f t="shared" si="145"/>
        <v>0</v>
      </c>
      <c r="AD183" s="606"/>
      <c r="AE183" s="199">
        <f>+IFERROR(MIN(AD183*(1+MTR!$C$28)*(1+MTR!$D$28),AB183+AC183*MTR!$D$35),0)</f>
        <v>0</v>
      </c>
      <c r="AG183" s="199" t="str">
        <f t="shared" si="121"/>
        <v/>
      </c>
      <c r="AH183" s="199" t="str">
        <f t="shared" si="113"/>
        <v/>
      </c>
      <c r="AI183" s="199" t="str">
        <f t="shared" si="114"/>
        <v/>
      </c>
      <c r="AJ183" s="199" t="str">
        <f t="shared" si="115"/>
        <v/>
      </c>
      <c r="AK183" s="199" t="str">
        <f t="shared" si="116"/>
        <v/>
      </c>
      <c r="AL183" s="199" t="str">
        <f t="shared" si="117"/>
        <v/>
      </c>
      <c r="AM183" s="199" t="str">
        <f t="shared" si="118"/>
        <v/>
      </c>
      <c r="AN183" s="199" t="str">
        <f t="shared" si="119"/>
        <v/>
      </c>
      <c r="AO183" s="199">
        <f t="shared" si="120"/>
        <v>0</v>
      </c>
      <c r="AP183" s="606"/>
      <c r="AQ183" s="199">
        <f>+IFERROR(MIN(AP183*(1+MTR!$E$28)*(1+MTR!$D$28),IF(C183&lt;2018,AN183+AO183*MTR!$D$35,AN183+AO183*MTR!$E$36)),0)</f>
        <v>0</v>
      </c>
      <c r="AS183" s="199" t="str">
        <f t="shared" si="112"/>
        <v/>
      </c>
      <c r="AT183" s="199" t="str">
        <f t="shared" si="126"/>
        <v/>
      </c>
      <c r="AU183" s="199" t="str">
        <f t="shared" si="122"/>
        <v/>
      </c>
      <c r="AV183" s="199" t="str">
        <f t="shared" si="127"/>
        <v/>
      </c>
      <c r="AW183" s="199" t="str">
        <f t="shared" si="123"/>
        <v/>
      </c>
      <c r="AX183" s="199" t="str">
        <f t="shared" si="124"/>
        <v/>
      </c>
      <c r="AY183" s="199" t="str">
        <f t="shared" si="125"/>
        <v/>
      </c>
      <c r="AZ183" s="199" t="str">
        <f t="shared" si="128"/>
        <v/>
      </c>
      <c r="BA183" s="199">
        <f t="shared" si="129"/>
        <v>0</v>
      </c>
      <c r="BB183" s="606"/>
      <c r="BC183" s="199">
        <f>+IFERROR(MIN(BB183*(1+MTR!$E$28)*(1+MTR!$F$28),IF(C183&lt;2018,AZ183+BA183*MTR!$D$35,AZ183+BA183*MTR!$E$36)),0)</f>
        <v>0</v>
      </c>
      <c r="BD183" s="190"/>
      <c r="BE183" s="608"/>
      <c r="BF183" s="190"/>
      <c r="BG183" s="190"/>
      <c r="BH183" s="190"/>
    </row>
    <row r="184" spans="1:60" s="179" customFormat="1">
      <c r="A184" s="607"/>
      <c r="B184" s="76"/>
      <c r="C184" s="77"/>
      <c r="D184" s="77"/>
      <c r="E184" s="77"/>
      <c r="F184" s="77"/>
      <c r="G184" s="76"/>
      <c r="H184" s="212" t="str">
        <f t="shared" ref="H184:H219" si="162">+IF(ISERROR(VLOOKUP($A184,ViteUtili,2,0)),"",VLOOKUP($A184,ViteUtili,2,0))</f>
        <v/>
      </c>
      <c r="I184" s="199" t="str">
        <f t="shared" ref="I184:I219" si="163">+IF(ISERROR(VLOOKUP($C184,DeflatoriCK,RIGHT(I$14,4)-2016,0)),"",VLOOKUP($C184,DeflatoriCK,RIGHT(I$14,4)-2016,0))</f>
        <v/>
      </c>
      <c r="J184" s="199" t="str">
        <f t="shared" ref="J184:J219" si="164">IFERROR(I184*$D184,"")</f>
        <v/>
      </c>
      <c r="K184" s="199" t="str">
        <f t="shared" ref="K184:K219" si="165">IFERROR(MIN(F184*I184,J184),"")</f>
        <v/>
      </c>
      <c r="L184" s="199" t="str">
        <f t="shared" ref="L184:L219" si="166">IFERROR(I184*$E184,"")</f>
        <v/>
      </c>
      <c r="M184" s="199" t="str">
        <f t="shared" ref="M184:M219" si="167">IFERROR(MIN(G184*I184,L184),"")</f>
        <v/>
      </c>
      <c r="N184" s="199" t="str">
        <f t="shared" ref="N184:N219" si="168">IFERROR(IF($H184&gt;0,MAX(0,MIN(J184/$H184,MAX(0,J184-K184))),0),"")</f>
        <v/>
      </c>
      <c r="O184" s="199" t="str">
        <f t="shared" ref="O184:O219" si="169">IFERROR(IF($H184&gt;0,MAX(0,MIN(L184/$H184,MAX(0,L184-M184))),0),"")</f>
        <v/>
      </c>
      <c r="P184" s="199" t="str">
        <f t="shared" ref="P184:P219" si="170">IFERROR(N184-O184,"")</f>
        <v/>
      </c>
      <c r="Q184" s="199">
        <f t="shared" ref="Q184:Q219" si="171">IFERROR(J184-L184-(K184-M184),0)</f>
        <v>0</v>
      </c>
      <c r="R184" s="606"/>
      <c r="S184" s="199">
        <f>+IFERROR(MIN(R184*(1+MTR!$C$28),P184+Q184*MTR!$C$35),0)</f>
        <v>0</v>
      </c>
      <c r="U184" s="199" t="str">
        <f t="shared" ref="U184:U219" si="172">+IF(ISERROR(VLOOKUP($C184,DeflatoriCK,RIGHT(U$14,4)-2016,0)),"",VLOOKUP($C184,DeflatoriCK,RIGHT(U$14,4)-2016,0))</f>
        <v/>
      </c>
      <c r="V184" s="199" t="str">
        <f t="shared" ref="V184:V219" si="173">IFERROR(U184*$D184,"")</f>
        <v/>
      </c>
      <c r="W184" s="199" t="str">
        <f t="shared" ref="W184:W219" si="174">IFERROR(MIN((K184+N184)*$N$12,V184),"")</f>
        <v/>
      </c>
      <c r="X184" s="199" t="str">
        <f t="shared" ref="X184:X219" si="175">IFERROR(U184*$E184,"")</f>
        <v/>
      </c>
      <c r="Y184" s="199" t="str">
        <f t="shared" ref="Y184:Y219" si="176">IFERROR(MIN((M184+O184)*$N$12,X184),"")</f>
        <v/>
      </c>
      <c r="Z184" s="199" t="str">
        <f t="shared" ref="Z184:Z219" si="177">IFERROR(IF($H184&gt;0,MAX(0,MIN(V184/$H184,MAX(0,V184-W184))),0),"")</f>
        <v/>
      </c>
      <c r="AA184" s="199" t="str">
        <f t="shared" ref="AA184:AA219" si="178">IFERROR(IF($H184&gt;0,MAX(0,MIN(X184/$H184,MAX(0,X184-Y184))),0),"")</f>
        <v/>
      </c>
      <c r="AB184" s="199" t="str">
        <f t="shared" ref="AB184:AB219" si="179">IFERROR(Z184-AA184,"")</f>
        <v/>
      </c>
      <c r="AC184" s="199">
        <f t="shared" ref="AC184:AC219" si="180">IFERROR(V184-X184-(W184-Y184),0)</f>
        <v>0</v>
      </c>
      <c r="AD184" s="606"/>
      <c r="AE184" s="199">
        <f>+IFERROR(MIN(AD184*(1+MTR!$C$28)*(1+MTR!$D$28),AB184+AC184*MTR!$D$35),0)</f>
        <v>0</v>
      </c>
      <c r="AG184" s="199" t="str">
        <f t="shared" si="121"/>
        <v/>
      </c>
      <c r="AH184" s="199" t="str">
        <f t="shared" si="113"/>
        <v/>
      </c>
      <c r="AI184" s="199" t="str">
        <f t="shared" si="114"/>
        <v/>
      </c>
      <c r="AJ184" s="199" t="str">
        <f t="shared" si="115"/>
        <v/>
      </c>
      <c r="AK184" s="199" t="str">
        <f t="shared" si="116"/>
        <v/>
      </c>
      <c r="AL184" s="199" t="str">
        <f t="shared" si="117"/>
        <v/>
      </c>
      <c r="AM184" s="199" t="str">
        <f t="shared" si="118"/>
        <v/>
      </c>
      <c r="AN184" s="199" t="str">
        <f t="shared" si="119"/>
        <v/>
      </c>
      <c r="AO184" s="199">
        <f t="shared" si="120"/>
        <v>0</v>
      </c>
      <c r="AP184" s="606"/>
      <c r="AQ184" s="199">
        <f>+IFERROR(MIN(AP184*(1+MTR!$E$28)*(1+MTR!$D$28),IF(C184&lt;2018,AN184+AO184*MTR!$D$35,AN184+AO184*MTR!$E$36)),0)</f>
        <v>0</v>
      </c>
      <c r="AS184" s="199" t="str">
        <f t="shared" si="112"/>
        <v/>
      </c>
      <c r="AT184" s="199" t="str">
        <f t="shared" si="126"/>
        <v/>
      </c>
      <c r="AU184" s="199" t="str">
        <f t="shared" si="122"/>
        <v/>
      </c>
      <c r="AV184" s="199" t="str">
        <f t="shared" si="127"/>
        <v/>
      </c>
      <c r="AW184" s="199" t="str">
        <f t="shared" si="123"/>
        <v/>
      </c>
      <c r="AX184" s="199" t="str">
        <f t="shared" si="124"/>
        <v/>
      </c>
      <c r="AY184" s="199" t="str">
        <f t="shared" si="125"/>
        <v/>
      </c>
      <c r="AZ184" s="199" t="str">
        <f t="shared" si="128"/>
        <v/>
      </c>
      <c r="BA184" s="199">
        <f t="shared" si="129"/>
        <v>0</v>
      </c>
      <c r="BB184" s="606"/>
      <c r="BC184" s="199">
        <f>+IFERROR(MIN(BB184*(1+MTR!$E$28)*(1+MTR!$F$28),IF(C184&lt;2018,AZ184+BA184*MTR!$D$35,AZ184+BA184*MTR!$E$36)),0)</f>
        <v>0</v>
      </c>
      <c r="BD184" s="190"/>
      <c r="BE184" s="608"/>
      <c r="BF184" s="190"/>
      <c r="BG184" s="190"/>
      <c r="BH184" s="190"/>
    </row>
    <row r="185" spans="1:60" s="179" customFormat="1">
      <c r="A185" s="607"/>
      <c r="B185" s="76"/>
      <c r="C185" s="77"/>
      <c r="D185" s="77"/>
      <c r="E185" s="77"/>
      <c r="F185" s="77"/>
      <c r="G185" s="76"/>
      <c r="H185" s="212" t="str">
        <f t="shared" si="162"/>
        <v/>
      </c>
      <c r="I185" s="199" t="str">
        <f t="shared" si="163"/>
        <v/>
      </c>
      <c r="J185" s="199" t="str">
        <f t="shared" si="164"/>
        <v/>
      </c>
      <c r="K185" s="199" t="str">
        <f t="shared" si="165"/>
        <v/>
      </c>
      <c r="L185" s="199" t="str">
        <f t="shared" si="166"/>
        <v/>
      </c>
      <c r="M185" s="199" t="str">
        <f t="shared" si="167"/>
        <v/>
      </c>
      <c r="N185" s="199" t="str">
        <f t="shared" si="168"/>
        <v/>
      </c>
      <c r="O185" s="199" t="str">
        <f t="shared" si="169"/>
        <v/>
      </c>
      <c r="P185" s="199" t="str">
        <f t="shared" si="170"/>
        <v/>
      </c>
      <c r="Q185" s="199">
        <f t="shared" si="171"/>
        <v>0</v>
      </c>
      <c r="R185" s="606"/>
      <c r="S185" s="199">
        <f>+IFERROR(MIN(R185*(1+MTR!$C$28),P185+Q185*MTR!$C$35),0)</f>
        <v>0</v>
      </c>
      <c r="U185" s="199" t="str">
        <f t="shared" si="172"/>
        <v/>
      </c>
      <c r="V185" s="199" t="str">
        <f t="shared" si="173"/>
        <v/>
      </c>
      <c r="W185" s="199" t="str">
        <f t="shared" si="174"/>
        <v/>
      </c>
      <c r="X185" s="199" t="str">
        <f t="shared" si="175"/>
        <v/>
      </c>
      <c r="Y185" s="199" t="str">
        <f t="shared" si="176"/>
        <v/>
      </c>
      <c r="Z185" s="199" t="str">
        <f t="shared" si="177"/>
        <v/>
      </c>
      <c r="AA185" s="199" t="str">
        <f t="shared" si="178"/>
        <v/>
      </c>
      <c r="AB185" s="199" t="str">
        <f t="shared" si="179"/>
        <v/>
      </c>
      <c r="AC185" s="199">
        <f t="shared" si="180"/>
        <v>0</v>
      </c>
      <c r="AD185" s="606"/>
      <c r="AE185" s="199">
        <f>+IFERROR(MIN(AD185*(1+MTR!$C$28)*(1+MTR!$D$28),AB185+AC185*MTR!$D$35),0)</f>
        <v>0</v>
      </c>
      <c r="AG185" s="199" t="str">
        <f t="shared" si="121"/>
        <v/>
      </c>
      <c r="AH185" s="199" t="str">
        <f t="shared" si="113"/>
        <v/>
      </c>
      <c r="AI185" s="199" t="str">
        <f t="shared" si="114"/>
        <v/>
      </c>
      <c r="AJ185" s="199" t="str">
        <f t="shared" si="115"/>
        <v/>
      </c>
      <c r="AK185" s="199" t="str">
        <f t="shared" si="116"/>
        <v/>
      </c>
      <c r="AL185" s="199" t="str">
        <f t="shared" si="117"/>
        <v/>
      </c>
      <c r="AM185" s="199" t="str">
        <f t="shared" si="118"/>
        <v/>
      </c>
      <c r="AN185" s="199" t="str">
        <f t="shared" si="119"/>
        <v/>
      </c>
      <c r="AO185" s="199">
        <f t="shared" si="120"/>
        <v>0</v>
      </c>
      <c r="AP185" s="606"/>
      <c r="AQ185" s="199">
        <f>+IFERROR(MIN(AP185*(1+MTR!$E$28)*(1+MTR!$D$28),IF(C185&lt;2018,AN185+AO185*MTR!$D$35,AN185+AO185*MTR!$E$36)),0)</f>
        <v>0</v>
      </c>
      <c r="AS185" s="199" t="str">
        <f t="shared" si="112"/>
        <v/>
      </c>
      <c r="AT185" s="199" t="str">
        <f t="shared" si="126"/>
        <v/>
      </c>
      <c r="AU185" s="199" t="str">
        <f t="shared" si="122"/>
        <v/>
      </c>
      <c r="AV185" s="199" t="str">
        <f t="shared" si="127"/>
        <v/>
      </c>
      <c r="AW185" s="199" t="str">
        <f t="shared" si="123"/>
        <v/>
      </c>
      <c r="AX185" s="199" t="str">
        <f t="shared" si="124"/>
        <v/>
      </c>
      <c r="AY185" s="199" t="str">
        <f t="shared" si="125"/>
        <v/>
      </c>
      <c r="AZ185" s="199" t="str">
        <f t="shared" si="128"/>
        <v/>
      </c>
      <c r="BA185" s="199">
        <f t="shared" si="129"/>
        <v>0</v>
      </c>
      <c r="BB185" s="606"/>
      <c r="BC185" s="199">
        <f>+IFERROR(MIN(BB185*(1+MTR!$E$28)*(1+MTR!$F$28),IF(C185&lt;2018,AZ185+BA185*MTR!$D$35,AZ185+BA185*MTR!$E$36)),0)</f>
        <v>0</v>
      </c>
      <c r="BD185" s="190"/>
      <c r="BE185" s="608"/>
      <c r="BF185" s="190"/>
      <c r="BG185" s="190"/>
      <c r="BH185" s="190"/>
    </row>
    <row r="186" spans="1:60" s="179" customFormat="1">
      <c r="A186" s="607"/>
      <c r="B186" s="76"/>
      <c r="C186" s="77"/>
      <c r="D186" s="77"/>
      <c r="E186" s="77"/>
      <c r="F186" s="77"/>
      <c r="G186" s="76"/>
      <c r="H186" s="212" t="str">
        <f t="shared" si="162"/>
        <v/>
      </c>
      <c r="I186" s="199" t="str">
        <f t="shared" si="163"/>
        <v/>
      </c>
      <c r="J186" s="199" t="str">
        <f t="shared" si="164"/>
        <v/>
      </c>
      <c r="K186" s="199" t="str">
        <f t="shared" si="165"/>
        <v/>
      </c>
      <c r="L186" s="199" t="str">
        <f t="shared" si="166"/>
        <v/>
      </c>
      <c r="M186" s="199" t="str">
        <f t="shared" si="167"/>
        <v/>
      </c>
      <c r="N186" s="199" t="str">
        <f t="shared" si="168"/>
        <v/>
      </c>
      <c r="O186" s="199" t="str">
        <f t="shared" si="169"/>
        <v/>
      </c>
      <c r="P186" s="199" t="str">
        <f t="shared" si="170"/>
        <v/>
      </c>
      <c r="Q186" s="199">
        <f t="shared" si="171"/>
        <v>0</v>
      </c>
      <c r="R186" s="606"/>
      <c r="S186" s="199">
        <f>+IFERROR(MIN(R186*(1+MTR!$C$28),P186+Q186*MTR!$C$35),0)</f>
        <v>0</v>
      </c>
      <c r="U186" s="199" t="str">
        <f t="shared" si="172"/>
        <v/>
      </c>
      <c r="V186" s="199" t="str">
        <f t="shared" si="173"/>
        <v/>
      </c>
      <c r="W186" s="199" t="str">
        <f t="shared" si="174"/>
        <v/>
      </c>
      <c r="X186" s="199" t="str">
        <f t="shared" si="175"/>
        <v/>
      </c>
      <c r="Y186" s="199" t="str">
        <f t="shared" si="176"/>
        <v/>
      </c>
      <c r="Z186" s="199" t="str">
        <f t="shared" si="177"/>
        <v/>
      </c>
      <c r="AA186" s="199" t="str">
        <f t="shared" si="178"/>
        <v/>
      </c>
      <c r="AB186" s="199" t="str">
        <f t="shared" si="179"/>
        <v/>
      </c>
      <c r="AC186" s="199">
        <f t="shared" si="180"/>
        <v>0</v>
      </c>
      <c r="AD186" s="606"/>
      <c r="AE186" s="199">
        <f>+IFERROR(MIN(AD186*(1+MTR!$C$28)*(1+MTR!$D$28),AB186+AC186*MTR!$D$35),0)</f>
        <v>0</v>
      </c>
      <c r="AG186" s="199" t="str">
        <f t="shared" si="121"/>
        <v/>
      </c>
      <c r="AH186" s="199" t="str">
        <f t="shared" si="113"/>
        <v/>
      </c>
      <c r="AI186" s="199" t="str">
        <f t="shared" si="114"/>
        <v/>
      </c>
      <c r="AJ186" s="199" t="str">
        <f t="shared" si="115"/>
        <v/>
      </c>
      <c r="AK186" s="199" t="str">
        <f t="shared" si="116"/>
        <v/>
      </c>
      <c r="AL186" s="199" t="str">
        <f t="shared" si="117"/>
        <v/>
      </c>
      <c r="AM186" s="199" t="str">
        <f t="shared" si="118"/>
        <v/>
      </c>
      <c r="AN186" s="199" t="str">
        <f t="shared" si="119"/>
        <v/>
      </c>
      <c r="AO186" s="199">
        <f t="shared" si="120"/>
        <v>0</v>
      </c>
      <c r="AP186" s="606"/>
      <c r="AQ186" s="199">
        <f>+IFERROR(MIN(AP186*(1+MTR!$E$28)*(1+MTR!$D$28),IF(C186&lt;2018,AN186+AO186*MTR!$D$35,AN186+AO186*MTR!$E$36)),0)</f>
        <v>0</v>
      </c>
      <c r="AS186" s="199" t="str">
        <f t="shared" si="112"/>
        <v/>
      </c>
      <c r="AT186" s="199" t="str">
        <f t="shared" si="126"/>
        <v/>
      </c>
      <c r="AU186" s="199" t="str">
        <f t="shared" si="122"/>
        <v/>
      </c>
      <c r="AV186" s="199" t="str">
        <f t="shared" si="127"/>
        <v/>
      </c>
      <c r="AW186" s="199" t="str">
        <f t="shared" si="123"/>
        <v/>
      </c>
      <c r="AX186" s="199" t="str">
        <f t="shared" si="124"/>
        <v/>
      </c>
      <c r="AY186" s="199" t="str">
        <f t="shared" si="125"/>
        <v/>
      </c>
      <c r="AZ186" s="199" t="str">
        <f t="shared" si="128"/>
        <v/>
      </c>
      <c r="BA186" s="199">
        <f t="shared" si="129"/>
        <v>0</v>
      </c>
      <c r="BB186" s="606"/>
      <c r="BC186" s="199">
        <f>+IFERROR(MIN(BB186*(1+MTR!$E$28)*(1+MTR!$F$28),IF(C186&lt;2018,AZ186+BA186*MTR!$D$35,AZ186+BA186*MTR!$E$36)),0)</f>
        <v>0</v>
      </c>
      <c r="BD186" s="190"/>
      <c r="BE186" s="608"/>
      <c r="BF186" s="190"/>
      <c r="BG186" s="190"/>
      <c r="BH186" s="190"/>
    </row>
    <row r="187" spans="1:60" s="179" customFormat="1">
      <c r="A187" s="607"/>
      <c r="B187" s="76"/>
      <c r="C187" s="77"/>
      <c r="D187" s="77"/>
      <c r="E187" s="77"/>
      <c r="F187" s="77"/>
      <c r="G187" s="76"/>
      <c r="H187" s="212" t="str">
        <f t="shared" si="162"/>
        <v/>
      </c>
      <c r="I187" s="199" t="str">
        <f t="shared" si="163"/>
        <v/>
      </c>
      <c r="J187" s="199" t="str">
        <f t="shared" si="164"/>
        <v/>
      </c>
      <c r="K187" s="199" t="str">
        <f t="shared" si="165"/>
        <v/>
      </c>
      <c r="L187" s="199" t="str">
        <f t="shared" si="166"/>
        <v/>
      </c>
      <c r="M187" s="199" t="str">
        <f t="shared" si="167"/>
        <v/>
      </c>
      <c r="N187" s="199" t="str">
        <f t="shared" si="168"/>
        <v/>
      </c>
      <c r="O187" s="199" t="str">
        <f t="shared" si="169"/>
        <v/>
      </c>
      <c r="P187" s="199" t="str">
        <f t="shared" si="170"/>
        <v/>
      </c>
      <c r="Q187" s="199">
        <f t="shared" si="171"/>
        <v>0</v>
      </c>
      <c r="R187" s="606"/>
      <c r="S187" s="199">
        <f>+IFERROR(MIN(R187*(1+MTR!$C$28),P187+Q187*MTR!$C$35),0)</f>
        <v>0</v>
      </c>
      <c r="U187" s="199" t="str">
        <f t="shared" si="172"/>
        <v/>
      </c>
      <c r="V187" s="199" t="str">
        <f t="shared" si="173"/>
        <v/>
      </c>
      <c r="W187" s="199" t="str">
        <f t="shared" si="174"/>
        <v/>
      </c>
      <c r="X187" s="199" t="str">
        <f t="shared" si="175"/>
        <v/>
      </c>
      <c r="Y187" s="199" t="str">
        <f t="shared" si="176"/>
        <v/>
      </c>
      <c r="Z187" s="199" t="str">
        <f t="shared" si="177"/>
        <v/>
      </c>
      <c r="AA187" s="199" t="str">
        <f t="shared" si="178"/>
        <v/>
      </c>
      <c r="AB187" s="199" t="str">
        <f t="shared" si="179"/>
        <v/>
      </c>
      <c r="AC187" s="199">
        <f t="shared" si="180"/>
        <v>0</v>
      </c>
      <c r="AD187" s="606"/>
      <c r="AE187" s="199">
        <f>+IFERROR(MIN(AD187*(1+MTR!$C$28)*(1+MTR!$D$28),AB187+AC187*MTR!$D$35),0)</f>
        <v>0</v>
      </c>
      <c r="AG187" s="199" t="str">
        <f t="shared" si="121"/>
        <v/>
      </c>
      <c r="AH187" s="199" t="str">
        <f t="shared" si="113"/>
        <v/>
      </c>
      <c r="AI187" s="199" t="str">
        <f t="shared" si="114"/>
        <v/>
      </c>
      <c r="AJ187" s="199" t="str">
        <f t="shared" si="115"/>
        <v/>
      </c>
      <c r="AK187" s="199" t="str">
        <f t="shared" si="116"/>
        <v/>
      </c>
      <c r="AL187" s="199" t="str">
        <f t="shared" si="117"/>
        <v/>
      </c>
      <c r="AM187" s="199" t="str">
        <f t="shared" si="118"/>
        <v/>
      </c>
      <c r="AN187" s="199" t="str">
        <f t="shared" si="119"/>
        <v/>
      </c>
      <c r="AO187" s="199">
        <f t="shared" si="120"/>
        <v>0</v>
      </c>
      <c r="AP187" s="606"/>
      <c r="AQ187" s="199">
        <f>+IFERROR(MIN(AP187*(1+MTR!$E$28)*(1+MTR!$D$28),IF(C187&lt;2018,AN187+AO187*MTR!$D$35,AN187+AO187*MTR!$E$36)),0)</f>
        <v>0</v>
      </c>
      <c r="AS187" s="199" t="str">
        <f t="shared" si="112"/>
        <v/>
      </c>
      <c r="AT187" s="199" t="str">
        <f t="shared" si="126"/>
        <v/>
      </c>
      <c r="AU187" s="199" t="str">
        <f t="shared" si="122"/>
        <v/>
      </c>
      <c r="AV187" s="199" t="str">
        <f t="shared" si="127"/>
        <v/>
      </c>
      <c r="AW187" s="199" t="str">
        <f t="shared" si="123"/>
        <v/>
      </c>
      <c r="AX187" s="199" t="str">
        <f t="shared" si="124"/>
        <v/>
      </c>
      <c r="AY187" s="199" t="str">
        <f t="shared" si="125"/>
        <v/>
      </c>
      <c r="AZ187" s="199" t="str">
        <f t="shared" si="128"/>
        <v/>
      </c>
      <c r="BA187" s="199">
        <f t="shared" si="129"/>
        <v>0</v>
      </c>
      <c r="BB187" s="606"/>
      <c r="BC187" s="199">
        <f>+IFERROR(MIN(BB187*(1+MTR!$E$28)*(1+MTR!$F$28),IF(C187&lt;2018,AZ187+BA187*MTR!$D$35,AZ187+BA187*MTR!$E$36)),0)</f>
        <v>0</v>
      </c>
      <c r="BD187" s="190"/>
      <c r="BE187" s="608"/>
      <c r="BF187" s="190"/>
      <c r="BG187" s="190"/>
      <c r="BH187" s="190"/>
    </row>
    <row r="188" spans="1:60" s="179" customFormat="1">
      <c r="A188" s="607"/>
      <c r="B188" s="76"/>
      <c r="C188" s="77"/>
      <c r="D188" s="77"/>
      <c r="E188" s="77"/>
      <c r="F188" s="77"/>
      <c r="G188" s="76"/>
      <c r="H188" s="212" t="str">
        <f t="shared" si="162"/>
        <v/>
      </c>
      <c r="I188" s="199" t="str">
        <f t="shared" si="163"/>
        <v/>
      </c>
      <c r="J188" s="199" t="str">
        <f t="shared" si="164"/>
        <v/>
      </c>
      <c r="K188" s="199" t="str">
        <f t="shared" si="165"/>
        <v/>
      </c>
      <c r="L188" s="199" t="str">
        <f t="shared" si="166"/>
        <v/>
      </c>
      <c r="M188" s="199" t="str">
        <f t="shared" si="167"/>
        <v/>
      </c>
      <c r="N188" s="199" t="str">
        <f t="shared" si="168"/>
        <v/>
      </c>
      <c r="O188" s="199" t="str">
        <f t="shared" si="169"/>
        <v/>
      </c>
      <c r="P188" s="199" t="str">
        <f t="shared" si="170"/>
        <v/>
      </c>
      <c r="Q188" s="199">
        <f t="shared" si="171"/>
        <v>0</v>
      </c>
      <c r="R188" s="606"/>
      <c r="S188" s="199">
        <f>+IFERROR(MIN(R188*(1+MTR!$C$28),P188+Q188*MTR!$C$35),0)</f>
        <v>0</v>
      </c>
      <c r="U188" s="199" t="str">
        <f t="shared" si="172"/>
        <v/>
      </c>
      <c r="V188" s="199" t="str">
        <f t="shared" si="173"/>
        <v/>
      </c>
      <c r="W188" s="199" t="str">
        <f t="shared" si="174"/>
        <v/>
      </c>
      <c r="X188" s="199" t="str">
        <f t="shared" si="175"/>
        <v/>
      </c>
      <c r="Y188" s="199" t="str">
        <f t="shared" si="176"/>
        <v/>
      </c>
      <c r="Z188" s="199" t="str">
        <f t="shared" si="177"/>
        <v/>
      </c>
      <c r="AA188" s="199" t="str">
        <f t="shared" si="178"/>
        <v/>
      </c>
      <c r="AB188" s="199" t="str">
        <f t="shared" si="179"/>
        <v/>
      </c>
      <c r="AC188" s="199">
        <f t="shared" si="180"/>
        <v>0</v>
      </c>
      <c r="AD188" s="606"/>
      <c r="AE188" s="199">
        <f>+IFERROR(MIN(AD188*(1+MTR!$C$28)*(1+MTR!$D$28),AB188+AC188*MTR!$D$35),0)</f>
        <v>0</v>
      </c>
      <c r="AG188" s="199" t="str">
        <f t="shared" si="121"/>
        <v/>
      </c>
      <c r="AH188" s="199" t="str">
        <f t="shared" si="113"/>
        <v/>
      </c>
      <c r="AI188" s="199" t="str">
        <f t="shared" si="114"/>
        <v/>
      </c>
      <c r="AJ188" s="199" t="str">
        <f t="shared" si="115"/>
        <v/>
      </c>
      <c r="AK188" s="199" t="str">
        <f t="shared" si="116"/>
        <v/>
      </c>
      <c r="AL188" s="199" t="str">
        <f t="shared" si="117"/>
        <v/>
      </c>
      <c r="AM188" s="199" t="str">
        <f t="shared" si="118"/>
        <v/>
      </c>
      <c r="AN188" s="199" t="str">
        <f t="shared" si="119"/>
        <v/>
      </c>
      <c r="AO188" s="199">
        <f t="shared" si="120"/>
        <v>0</v>
      </c>
      <c r="AP188" s="606"/>
      <c r="AQ188" s="199">
        <f>+IFERROR(MIN(AP188*(1+MTR!$E$28)*(1+MTR!$D$28),IF(C188&lt;2018,AN188+AO188*MTR!$D$35,AN188+AO188*MTR!$E$36)),0)</f>
        <v>0</v>
      </c>
      <c r="AS188" s="199" t="str">
        <f t="shared" si="112"/>
        <v/>
      </c>
      <c r="AT188" s="199" t="str">
        <f t="shared" si="126"/>
        <v/>
      </c>
      <c r="AU188" s="199" t="str">
        <f t="shared" si="122"/>
        <v/>
      </c>
      <c r="AV188" s="199" t="str">
        <f t="shared" si="127"/>
        <v/>
      </c>
      <c r="AW188" s="199" t="str">
        <f t="shared" si="123"/>
        <v/>
      </c>
      <c r="AX188" s="199" t="str">
        <f t="shared" si="124"/>
        <v/>
      </c>
      <c r="AY188" s="199" t="str">
        <f t="shared" si="125"/>
        <v/>
      </c>
      <c r="AZ188" s="199" t="str">
        <f t="shared" si="128"/>
        <v/>
      </c>
      <c r="BA188" s="199">
        <f t="shared" si="129"/>
        <v>0</v>
      </c>
      <c r="BB188" s="606"/>
      <c r="BC188" s="199">
        <f>+IFERROR(MIN(BB188*(1+MTR!$E$28)*(1+MTR!$F$28),IF(C188&lt;2018,AZ188+BA188*MTR!$D$35,AZ188+BA188*MTR!$E$36)),0)</f>
        <v>0</v>
      </c>
      <c r="BD188" s="190"/>
      <c r="BE188" s="608"/>
      <c r="BF188" s="190"/>
      <c r="BG188" s="190"/>
      <c r="BH188" s="190"/>
    </row>
    <row r="189" spans="1:60" s="179" customFormat="1">
      <c r="A189" s="607"/>
      <c r="B189" s="76"/>
      <c r="C189" s="77"/>
      <c r="D189" s="77"/>
      <c r="E189" s="77"/>
      <c r="F189" s="77"/>
      <c r="G189" s="76"/>
      <c r="H189" s="212" t="str">
        <f t="shared" si="162"/>
        <v/>
      </c>
      <c r="I189" s="199" t="str">
        <f t="shared" si="163"/>
        <v/>
      </c>
      <c r="J189" s="199" t="str">
        <f t="shared" si="164"/>
        <v/>
      </c>
      <c r="K189" s="199" t="str">
        <f t="shared" si="165"/>
        <v/>
      </c>
      <c r="L189" s="199" t="str">
        <f t="shared" si="166"/>
        <v/>
      </c>
      <c r="M189" s="199" t="str">
        <f t="shared" si="167"/>
        <v/>
      </c>
      <c r="N189" s="199" t="str">
        <f t="shared" si="168"/>
        <v/>
      </c>
      <c r="O189" s="199" t="str">
        <f t="shared" si="169"/>
        <v/>
      </c>
      <c r="P189" s="199" t="str">
        <f t="shared" si="170"/>
        <v/>
      </c>
      <c r="Q189" s="199">
        <f t="shared" si="171"/>
        <v>0</v>
      </c>
      <c r="R189" s="606"/>
      <c r="S189" s="199">
        <f>+IFERROR(MIN(R189*(1+MTR!$C$28),P189+Q189*MTR!$C$35),0)</f>
        <v>0</v>
      </c>
      <c r="U189" s="199" t="str">
        <f t="shared" si="172"/>
        <v/>
      </c>
      <c r="V189" s="199" t="str">
        <f t="shared" si="173"/>
        <v/>
      </c>
      <c r="W189" s="199" t="str">
        <f t="shared" si="174"/>
        <v/>
      </c>
      <c r="X189" s="199" t="str">
        <f t="shared" si="175"/>
        <v/>
      </c>
      <c r="Y189" s="199" t="str">
        <f t="shared" si="176"/>
        <v/>
      </c>
      <c r="Z189" s="199" t="str">
        <f t="shared" si="177"/>
        <v/>
      </c>
      <c r="AA189" s="199" t="str">
        <f t="shared" si="178"/>
        <v/>
      </c>
      <c r="AB189" s="199" t="str">
        <f t="shared" si="179"/>
        <v/>
      </c>
      <c r="AC189" s="199">
        <f t="shared" si="180"/>
        <v>0</v>
      </c>
      <c r="AD189" s="606"/>
      <c r="AE189" s="199">
        <f>+IFERROR(MIN(AD189*(1+MTR!$C$28)*(1+MTR!$D$28),AB189+AC189*MTR!$D$35),0)</f>
        <v>0</v>
      </c>
      <c r="AG189" s="199" t="str">
        <f t="shared" si="121"/>
        <v/>
      </c>
      <c r="AH189" s="199" t="str">
        <f t="shared" si="113"/>
        <v/>
      </c>
      <c r="AI189" s="199" t="str">
        <f t="shared" si="114"/>
        <v/>
      </c>
      <c r="AJ189" s="199" t="str">
        <f t="shared" si="115"/>
        <v/>
      </c>
      <c r="AK189" s="199" t="str">
        <f t="shared" si="116"/>
        <v/>
      </c>
      <c r="AL189" s="199" t="str">
        <f t="shared" si="117"/>
        <v/>
      </c>
      <c r="AM189" s="199" t="str">
        <f t="shared" si="118"/>
        <v/>
      </c>
      <c r="AN189" s="199" t="str">
        <f t="shared" si="119"/>
        <v/>
      </c>
      <c r="AO189" s="199">
        <f t="shared" si="120"/>
        <v>0</v>
      </c>
      <c r="AP189" s="606"/>
      <c r="AQ189" s="199">
        <f>+IFERROR(MIN(AP189*(1+MTR!$E$28)*(1+MTR!$D$28),IF(C189&lt;2018,AN189+AO189*MTR!$D$35,AN189+AO189*MTR!$E$36)),0)</f>
        <v>0</v>
      </c>
      <c r="AS189" s="199" t="str">
        <f t="shared" si="112"/>
        <v/>
      </c>
      <c r="AT189" s="199" t="str">
        <f t="shared" si="126"/>
        <v/>
      </c>
      <c r="AU189" s="199" t="str">
        <f t="shared" si="122"/>
        <v/>
      </c>
      <c r="AV189" s="199" t="str">
        <f t="shared" si="127"/>
        <v/>
      </c>
      <c r="AW189" s="199" t="str">
        <f t="shared" si="123"/>
        <v/>
      </c>
      <c r="AX189" s="199" t="str">
        <f t="shared" si="124"/>
        <v/>
      </c>
      <c r="AY189" s="199" t="str">
        <f t="shared" si="125"/>
        <v/>
      </c>
      <c r="AZ189" s="199" t="str">
        <f t="shared" si="128"/>
        <v/>
      </c>
      <c r="BA189" s="199">
        <f t="shared" si="129"/>
        <v>0</v>
      </c>
      <c r="BB189" s="606"/>
      <c r="BC189" s="199">
        <f>+IFERROR(MIN(BB189*(1+MTR!$E$28)*(1+MTR!$F$28),IF(C189&lt;2018,AZ189+BA189*MTR!$D$35,AZ189+BA189*MTR!$E$36)),0)</f>
        <v>0</v>
      </c>
      <c r="BD189" s="190"/>
      <c r="BE189" s="608"/>
      <c r="BF189" s="190"/>
      <c r="BG189" s="190"/>
      <c r="BH189" s="190"/>
    </row>
    <row r="190" spans="1:60" s="179" customFormat="1">
      <c r="A190" s="607"/>
      <c r="B190" s="76"/>
      <c r="C190" s="77"/>
      <c r="D190" s="77"/>
      <c r="E190" s="77"/>
      <c r="F190" s="77"/>
      <c r="G190" s="76"/>
      <c r="H190" s="212" t="str">
        <f t="shared" si="162"/>
        <v/>
      </c>
      <c r="I190" s="199" t="str">
        <f t="shared" si="163"/>
        <v/>
      </c>
      <c r="J190" s="199" t="str">
        <f t="shared" si="164"/>
        <v/>
      </c>
      <c r="K190" s="199" t="str">
        <f t="shared" si="165"/>
        <v/>
      </c>
      <c r="L190" s="199" t="str">
        <f t="shared" si="166"/>
        <v/>
      </c>
      <c r="M190" s="199" t="str">
        <f t="shared" si="167"/>
        <v/>
      </c>
      <c r="N190" s="199" t="str">
        <f t="shared" si="168"/>
        <v/>
      </c>
      <c r="O190" s="199" t="str">
        <f t="shared" si="169"/>
        <v/>
      </c>
      <c r="P190" s="199" t="str">
        <f t="shared" si="170"/>
        <v/>
      </c>
      <c r="Q190" s="199">
        <f t="shared" si="171"/>
        <v>0</v>
      </c>
      <c r="R190" s="606"/>
      <c r="S190" s="199">
        <f>+IFERROR(MIN(R190*(1+MTR!$C$28),P190+Q190*MTR!$C$35),0)</f>
        <v>0</v>
      </c>
      <c r="U190" s="199" t="str">
        <f t="shared" si="172"/>
        <v/>
      </c>
      <c r="V190" s="199" t="str">
        <f t="shared" si="173"/>
        <v/>
      </c>
      <c r="W190" s="199" t="str">
        <f t="shared" si="174"/>
        <v/>
      </c>
      <c r="X190" s="199" t="str">
        <f t="shared" si="175"/>
        <v/>
      </c>
      <c r="Y190" s="199" t="str">
        <f t="shared" si="176"/>
        <v/>
      </c>
      <c r="Z190" s="199" t="str">
        <f t="shared" si="177"/>
        <v/>
      </c>
      <c r="AA190" s="199" t="str">
        <f t="shared" si="178"/>
        <v/>
      </c>
      <c r="AB190" s="199" t="str">
        <f t="shared" si="179"/>
        <v/>
      </c>
      <c r="AC190" s="199">
        <f t="shared" si="180"/>
        <v>0</v>
      </c>
      <c r="AD190" s="606"/>
      <c r="AE190" s="199">
        <f>+IFERROR(MIN(AD190*(1+MTR!$C$28)*(1+MTR!$D$28),AB190+AC190*MTR!$D$35),0)</f>
        <v>0</v>
      </c>
      <c r="AG190" s="199" t="str">
        <f t="shared" si="121"/>
        <v/>
      </c>
      <c r="AH190" s="199" t="str">
        <f t="shared" si="113"/>
        <v/>
      </c>
      <c r="AI190" s="199" t="str">
        <f t="shared" si="114"/>
        <v/>
      </c>
      <c r="AJ190" s="199" t="str">
        <f t="shared" si="115"/>
        <v/>
      </c>
      <c r="AK190" s="199" t="str">
        <f t="shared" si="116"/>
        <v/>
      </c>
      <c r="AL190" s="199" t="str">
        <f t="shared" si="117"/>
        <v/>
      </c>
      <c r="AM190" s="199" t="str">
        <f t="shared" si="118"/>
        <v/>
      </c>
      <c r="AN190" s="199" t="str">
        <f t="shared" si="119"/>
        <v/>
      </c>
      <c r="AO190" s="199">
        <f t="shared" si="120"/>
        <v>0</v>
      </c>
      <c r="AP190" s="606"/>
      <c r="AQ190" s="199">
        <f>+IFERROR(MIN(AP190*(1+MTR!$E$28)*(1+MTR!$D$28),IF(C190&lt;2018,AN190+AO190*MTR!$D$35,AN190+AO190*MTR!$E$36)),0)</f>
        <v>0</v>
      </c>
      <c r="AS190" s="199" t="str">
        <f t="shared" si="112"/>
        <v/>
      </c>
      <c r="AT190" s="199" t="str">
        <f t="shared" si="126"/>
        <v/>
      </c>
      <c r="AU190" s="199" t="str">
        <f t="shared" si="122"/>
        <v/>
      </c>
      <c r="AV190" s="199" t="str">
        <f t="shared" si="127"/>
        <v/>
      </c>
      <c r="AW190" s="199" t="str">
        <f t="shared" si="123"/>
        <v/>
      </c>
      <c r="AX190" s="199" t="str">
        <f t="shared" si="124"/>
        <v/>
      </c>
      <c r="AY190" s="199" t="str">
        <f t="shared" si="125"/>
        <v/>
      </c>
      <c r="AZ190" s="199" t="str">
        <f t="shared" si="128"/>
        <v/>
      </c>
      <c r="BA190" s="199">
        <f t="shared" si="129"/>
        <v>0</v>
      </c>
      <c r="BB190" s="606"/>
      <c r="BC190" s="199">
        <f>+IFERROR(MIN(BB190*(1+MTR!$E$28)*(1+MTR!$F$28),IF(C190&lt;2018,AZ190+BA190*MTR!$D$35,AZ190+BA190*MTR!$E$36)),0)</f>
        <v>0</v>
      </c>
      <c r="BD190" s="190"/>
      <c r="BE190" s="608"/>
      <c r="BF190" s="190"/>
      <c r="BG190" s="190"/>
      <c r="BH190" s="190"/>
    </row>
    <row r="191" spans="1:60" s="179" customFormat="1">
      <c r="A191" s="607"/>
      <c r="B191" s="76"/>
      <c r="C191" s="77"/>
      <c r="D191" s="77"/>
      <c r="E191" s="77"/>
      <c r="F191" s="77"/>
      <c r="G191" s="76"/>
      <c r="H191" s="212" t="str">
        <f t="shared" si="162"/>
        <v/>
      </c>
      <c r="I191" s="199" t="str">
        <f t="shared" si="163"/>
        <v/>
      </c>
      <c r="J191" s="199" t="str">
        <f t="shared" si="164"/>
        <v/>
      </c>
      <c r="K191" s="199" t="str">
        <f t="shared" si="165"/>
        <v/>
      </c>
      <c r="L191" s="199" t="str">
        <f t="shared" si="166"/>
        <v/>
      </c>
      <c r="M191" s="199" t="str">
        <f t="shared" si="167"/>
        <v/>
      </c>
      <c r="N191" s="199" t="str">
        <f t="shared" si="168"/>
        <v/>
      </c>
      <c r="O191" s="199" t="str">
        <f t="shared" si="169"/>
        <v/>
      </c>
      <c r="P191" s="199" t="str">
        <f t="shared" si="170"/>
        <v/>
      </c>
      <c r="Q191" s="199">
        <f t="shared" si="171"/>
        <v>0</v>
      </c>
      <c r="R191" s="606"/>
      <c r="S191" s="199">
        <f>+IFERROR(MIN(R191*(1+MTR!$C$28),P191+Q191*MTR!$C$35),0)</f>
        <v>0</v>
      </c>
      <c r="U191" s="199" t="str">
        <f t="shared" si="172"/>
        <v/>
      </c>
      <c r="V191" s="199" t="str">
        <f t="shared" si="173"/>
        <v/>
      </c>
      <c r="W191" s="199" t="str">
        <f t="shared" si="174"/>
        <v/>
      </c>
      <c r="X191" s="199" t="str">
        <f t="shared" si="175"/>
        <v/>
      </c>
      <c r="Y191" s="199" t="str">
        <f t="shared" si="176"/>
        <v/>
      </c>
      <c r="Z191" s="199" t="str">
        <f t="shared" si="177"/>
        <v/>
      </c>
      <c r="AA191" s="199" t="str">
        <f t="shared" si="178"/>
        <v/>
      </c>
      <c r="AB191" s="199" t="str">
        <f t="shared" si="179"/>
        <v/>
      </c>
      <c r="AC191" s="199">
        <f t="shared" si="180"/>
        <v>0</v>
      </c>
      <c r="AD191" s="606"/>
      <c r="AE191" s="199">
        <f>+IFERROR(MIN(AD191*(1+MTR!$C$28)*(1+MTR!$D$28),AB191+AC191*MTR!$D$35),0)</f>
        <v>0</v>
      </c>
      <c r="AG191" s="199" t="str">
        <f t="shared" si="121"/>
        <v/>
      </c>
      <c r="AH191" s="199" t="str">
        <f t="shared" si="113"/>
        <v/>
      </c>
      <c r="AI191" s="199" t="str">
        <f t="shared" si="114"/>
        <v/>
      </c>
      <c r="AJ191" s="199" t="str">
        <f t="shared" si="115"/>
        <v/>
      </c>
      <c r="AK191" s="199" t="str">
        <f t="shared" si="116"/>
        <v/>
      </c>
      <c r="AL191" s="199" t="str">
        <f t="shared" si="117"/>
        <v/>
      </c>
      <c r="AM191" s="199" t="str">
        <f t="shared" si="118"/>
        <v/>
      </c>
      <c r="AN191" s="199" t="str">
        <f t="shared" si="119"/>
        <v/>
      </c>
      <c r="AO191" s="199">
        <f t="shared" si="120"/>
        <v>0</v>
      </c>
      <c r="AP191" s="606"/>
      <c r="AQ191" s="199">
        <f>+IFERROR(MIN(AP191*(1+MTR!$E$28)*(1+MTR!$D$28),IF(C191&lt;2018,AN191+AO191*MTR!$D$35,AN191+AO191*MTR!$E$36)),0)</f>
        <v>0</v>
      </c>
      <c r="AS191" s="199" t="str">
        <f t="shared" si="112"/>
        <v/>
      </c>
      <c r="AT191" s="199" t="str">
        <f t="shared" si="126"/>
        <v/>
      </c>
      <c r="AU191" s="199" t="str">
        <f t="shared" si="122"/>
        <v/>
      </c>
      <c r="AV191" s="199" t="str">
        <f t="shared" si="127"/>
        <v/>
      </c>
      <c r="AW191" s="199" t="str">
        <f t="shared" si="123"/>
        <v/>
      </c>
      <c r="AX191" s="199" t="str">
        <f t="shared" si="124"/>
        <v/>
      </c>
      <c r="AY191" s="199" t="str">
        <f t="shared" si="125"/>
        <v/>
      </c>
      <c r="AZ191" s="199" t="str">
        <f t="shared" si="128"/>
        <v/>
      </c>
      <c r="BA191" s="199">
        <f t="shared" si="129"/>
        <v>0</v>
      </c>
      <c r="BB191" s="606"/>
      <c r="BC191" s="199">
        <f>+IFERROR(MIN(BB191*(1+MTR!$E$28)*(1+MTR!$F$28),IF(C191&lt;2018,AZ191+BA191*MTR!$D$35,AZ191+BA191*MTR!$E$36)),0)</f>
        <v>0</v>
      </c>
      <c r="BD191" s="190"/>
      <c r="BE191" s="608"/>
      <c r="BF191" s="190"/>
      <c r="BG191" s="190"/>
      <c r="BH191" s="190"/>
    </row>
    <row r="192" spans="1:60" s="179" customFormat="1">
      <c r="A192" s="607"/>
      <c r="B192" s="76"/>
      <c r="C192" s="77"/>
      <c r="D192" s="77"/>
      <c r="E192" s="77"/>
      <c r="F192" s="77"/>
      <c r="G192" s="76"/>
      <c r="H192" s="212" t="str">
        <f t="shared" si="162"/>
        <v/>
      </c>
      <c r="I192" s="199" t="str">
        <f t="shared" si="163"/>
        <v/>
      </c>
      <c r="J192" s="199" t="str">
        <f t="shared" si="164"/>
        <v/>
      </c>
      <c r="K192" s="199" t="str">
        <f t="shared" si="165"/>
        <v/>
      </c>
      <c r="L192" s="199" t="str">
        <f t="shared" si="166"/>
        <v/>
      </c>
      <c r="M192" s="199" t="str">
        <f t="shared" si="167"/>
        <v/>
      </c>
      <c r="N192" s="199" t="str">
        <f t="shared" si="168"/>
        <v/>
      </c>
      <c r="O192" s="199" t="str">
        <f t="shared" si="169"/>
        <v/>
      </c>
      <c r="P192" s="199" t="str">
        <f t="shared" si="170"/>
        <v/>
      </c>
      <c r="Q192" s="199">
        <f t="shared" si="171"/>
        <v>0</v>
      </c>
      <c r="R192" s="606"/>
      <c r="S192" s="199">
        <f>+IFERROR(MIN(R192*(1+MTR!$C$28),P192+Q192*MTR!$C$35),0)</f>
        <v>0</v>
      </c>
      <c r="U192" s="199" t="str">
        <f t="shared" si="172"/>
        <v/>
      </c>
      <c r="V192" s="199" t="str">
        <f t="shared" si="173"/>
        <v/>
      </c>
      <c r="W192" s="199" t="str">
        <f t="shared" si="174"/>
        <v/>
      </c>
      <c r="X192" s="199" t="str">
        <f t="shared" si="175"/>
        <v/>
      </c>
      <c r="Y192" s="199" t="str">
        <f t="shared" si="176"/>
        <v/>
      </c>
      <c r="Z192" s="199" t="str">
        <f t="shared" si="177"/>
        <v/>
      </c>
      <c r="AA192" s="199" t="str">
        <f t="shared" si="178"/>
        <v/>
      </c>
      <c r="AB192" s="199" t="str">
        <f t="shared" si="179"/>
        <v/>
      </c>
      <c r="AC192" s="199">
        <f t="shared" si="180"/>
        <v>0</v>
      </c>
      <c r="AD192" s="606"/>
      <c r="AE192" s="199">
        <f>+IFERROR(MIN(AD192*(1+MTR!$C$28)*(1+MTR!$D$28),AB192+AC192*MTR!$D$35),0)</f>
        <v>0</v>
      </c>
      <c r="AG192" s="199" t="str">
        <f t="shared" si="121"/>
        <v/>
      </c>
      <c r="AH192" s="199" t="str">
        <f t="shared" si="113"/>
        <v/>
      </c>
      <c r="AI192" s="199" t="str">
        <f t="shared" si="114"/>
        <v/>
      </c>
      <c r="AJ192" s="199" t="str">
        <f t="shared" si="115"/>
        <v/>
      </c>
      <c r="AK192" s="199" t="str">
        <f t="shared" si="116"/>
        <v/>
      </c>
      <c r="AL192" s="199" t="str">
        <f t="shared" si="117"/>
        <v/>
      </c>
      <c r="AM192" s="199" t="str">
        <f t="shared" si="118"/>
        <v/>
      </c>
      <c r="AN192" s="199" t="str">
        <f t="shared" si="119"/>
        <v/>
      </c>
      <c r="AO192" s="199">
        <f t="shared" si="120"/>
        <v>0</v>
      </c>
      <c r="AP192" s="606"/>
      <c r="AQ192" s="199">
        <f>+IFERROR(MIN(AP192*(1+MTR!$E$28)*(1+MTR!$D$28),IF(C192&lt;2018,AN192+AO192*MTR!$D$35,AN192+AO192*MTR!$E$36)),0)</f>
        <v>0</v>
      </c>
      <c r="AS192" s="199" t="str">
        <f t="shared" si="112"/>
        <v/>
      </c>
      <c r="AT192" s="199" t="str">
        <f t="shared" si="126"/>
        <v/>
      </c>
      <c r="AU192" s="199" t="str">
        <f t="shared" si="122"/>
        <v/>
      </c>
      <c r="AV192" s="199" t="str">
        <f t="shared" si="127"/>
        <v/>
      </c>
      <c r="AW192" s="199" t="str">
        <f t="shared" si="123"/>
        <v/>
      </c>
      <c r="AX192" s="199" t="str">
        <f t="shared" si="124"/>
        <v/>
      </c>
      <c r="AY192" s="199" t="str">
        <f t="shared" si="125"/>
        <v/>
      </c>
      <c r="AZ192" s="199" t="str">
        <f t="shared" si="128"/>
        <v/>
      </c>
      <c r="BA192" s="199">
        <f t="shared" si="129"/>
        <v>0</v>
      </c>
      <c r="BB192" s="606"/>
      <c r="BC192" s="199">
        <f>+IFERROR(MIN(BB192*(1+MTR!$E$28)*(1+MTR!$F$28),IF(C192&lt;2018,AZ192+BA192*MTR!$D$35,AZ192+BA192*MTR!$E$36)),0)</f>
        <v>0</v>
      </c>
      <c r="BD192" s="190"/>
      <c r="BE192" s="608"/>
      <c r="BF192" s="190"/>
      <c r="BG192" s="190"/>
      <c r="BH192" s="190"/>
    </row>
    <row r="193" spans="1:60" s="179" customFormat="1">
      <c r="A193" s="607"/>
      <c r="B193" s="76"/>
      <c r="C193" s="77"/>
      <c r="D193" s="77"/>
      <c r="E193" s="77"/>
      <c r="F193" s="77"/>
      <c r="G193" s="76"/>
      <c r="H193" s="212" t="str">
        <f t="shared" si="162"/>
        <v/>
      </c>
      <c r="I193" s="199" t="str">
        <f t="shared" si="163"/>
        <v/>
      </c>
      <c r="J193" s="199" t="str">
        <f t="shared" si="164"/>
        <v/>
      </c>
      <c r="K193" s="199" t="str">
        <f t="shared" si="165"/>
        <v/>
      </c>
      <c r="L193" s="199" t="str">
        <f t="shared" si="166"/>
        <v/>
      </c>
      <c r="M193" s="199" t="str">
        <f t="shared" si="167"/>
        <v/>
      </c>
      <c r="N193" s="199" t="str">
        <f t="shared" si="168"/>
        <v/>
      </c>
      <c r="O193" s="199" t="str">
        <f t="shared" si="169"/>
        <v/>
      </c>
      <c r="P193" s="199" t="str">
        <f t="shared" si="170"/>
        <v/>
      </c>
      <c r="Q193" s="199">
        <f t="shared" si="171"/>
        <v>0</v>
      </c>
      <c r="R193" s="606"/>
      <c r="S193" s="199">
        <f>+IFERROR(MIN(R193*(1+MTR!$C$28),P193+Q193*MTR!$C$35),0)</f>
        <v>0</v>
      </c>
      <c r="U193" s="199" t="str">
        <f t="shared" si="172"/>
        <v/>
      </c>
      <c r="V193" s="199" t="str">
        <f t="shared" si="173"/>
        <v/>
      </c>
      <c r="W193" s="199" t="str">
        <f t="shared" si="174"/>
        <v/>
      </c>
      <c r="X193" s="199" t="str">
        <f t="shared" si="175"/>
        <v/>
      </c>
      <c r="Y193" s="199" t="str">
        <f t="shared" si="176"/>
        <v/>
      </c>
      <c r="Z193" s="199" t="str">
        <f t="shared" si="177"/>
        <v/>
      </c>
      <c r="AA193" s="199" t="str">
        <f t="shared" si="178"/>
        <v/>
      </c>
      <c r="AB193" s="199" t="str">
        <f t="shared" si="179"/>
        <v/>
      </c>
      <c r="AC193" s="199">
        <f t="shared" si="180"/>
        <v>0</v>
      </c>
      <c r="AD193" s="606"/>
      <c r="AE193" s="199">
        <f>+IFERROR(MIN(AD193*(1+MTR!$C$28)*(1+MTR!$D$28),AB193+AC193*MTR!$D$35),0)</f>
        <v>0</v>
      </c>
      <c r="AG193" s="199" t="str">
        <f t="shared" si="121"/>
        <v/>
      </c>
      <c r="AH193" s="199" t="str">
        <f t="shared" si="113"/>
        <v/>
      </c>
      <c r="AI193" s="199" t="str">
        <f t="shared" si="114"/>
        <v/>
      </c>
      <c r="AJ193" s="199" t="str">
        <f t="shared" si="115"/>
        <v/>
      </c>
      <c r="AK193" s="199" t="str">
        <f t="shared" si="116"/>
        <v/>
      </c>
      <c r="AL193" s="199" t="str">
        <f t="shared" si="117"/>
        <v/>
      </c>
      <c r="AM193" s="199" t="str">
        <f t="shared" si="118"/>
        <v/>
      </c>
      <c r="AN193" s="199" t="str">
        <f t="shared" si="119"/>
        <v/>
      </c>
      <c r="AO193" s="199">
        <f t="shared" si="120"/>
        <v>0</v>
      </c>
      <c r="AP193" s="606"/>
      <c r="AQ193" s="199">
        <f>+IFERROR(MIN(AP193*(1+MTR!$E$28)*(1+MTR!$D$28),IF(C193&lt;2018,AN193+AO193*MTR!$D$35,AN193+AO193*MTR!$E$36)),0)</f>
        <v>0</v>
      </c>
      <c r="AS193" s="199" t="str">
        <f t="shared" si="112"/>
        <v/>
      </c>
      <c r="AT193" s="199" t="str">
        <f t="shared" si="126"/>
        <v/>
      </c>
      <c r="AU193" s="199" t="str">
        <f t="shared" si="122"/>
        <v/>
      </c>
      <c r="AV193" s="199" t="str">
        <f t="shared" si="127"/>
        <v/>
      </c>
      <c r="AW193" s="199" t="str">
        <f t="shared" si="123"/>
        <v/>
      </c>
      <c r="AX193" s="199" t="str">
        <f t="shared" si="124"/>
        <v/>
      </c>
      <c r="AY193" s="199" t="str">
        <f t="shared" si="125"/>
        <v/>
      </c>
      <c r="AZ193" s="199" t="str">
        <f t="shared" si="128"/>
        <v/>
      </c>
      <c r="BA193" s="199">
        <f t="shared" si="129"/>
        <v>0</v>
      </c>
      <c r="BB193" s="606"/>
      <c r="BC193" s="199">
        <f>+IFERROR(MIN(BB193*(1+MTR!$E$28)*(1+MTR!$F$28),IF(C193&lt;2018,AZ193+BA193*MTR!$D$35,AZ193+BA193*MTR!$E$36)),0)</f>
        <v>0</v>
      </c>
      <c r="BD193" s="190"/>
      <c r="BE193" s="608"/>
      <c r="BF193" s="190"/>
      <c r="BG193" s="190"/>
      <c r="BH193" s="190"/>
    </row>
    <row r="194" spans="1:60" s="179" customFormat="1">
      <c r="A194" s="607"/>
      <c r="B194" s="76"/>
      <c r="C194" s="77"/>
      <c r="D194" s="77"/>
      <c r="E194" s="77"/>
      <c r="F194" s="77"/>
      <c r="G194" s="76"/>
      <c r="H194" s="212" t="str">
        <f t="shared" si="162"/>
        <v/>
      </c>
      <c r="I194" s="199" t="str">
        <f t="shared" si="163"/>
        <v/>
      </c>
      <c r="J194" s="199" t="str">
        <f t="shared" si="164"/>
        <v/>
      </c>
      <c r="K194" s="199" t="str">
        <f t="shared" si="165"/>
        <v/>
      </c>
      <c r="L194" s="199" t="str">
        <f t="shared" si="166"/>
        <v/>
      </c>
      <c r="M194" s="199" t="str">
        <f t="shared" si="167"/>
        <v/>
      </c>
      <c r="N194" s="199" t="str">
        <f t="shared" si="168"/>
        <v/>
      </c>
      <c r="O194" s="199" t="str">
        <f t="shared" si="169"/>
        <v/>
      </c>
      <c r="P194" s="199" t="str">
        <f t="shared" si="170"/>
        <v/>
      </c>
      <c r="Q194" s="199">
        <f t="shared" si="171"/>
        <v>0</v>
      </c>
      <c r="R194" s="606"/>
      <c r="S194" s="199">
        <f>+IFERROR(MIN(R194*(1+MTR!$C$28),P194+Q194*MTR!$C$35),0)</f>
        <v>0</v>
      </c>
      <c r="U194" s="199" t="str">
        <f t="shared" si="172"/>
        <v/>
      </c>
      <c r="V194" s="199" t="str">
        <f t="shared" si="173"/>
        <v/>
      </c>
      <c r="W194" s="199" t="str">
        <f t="shared" si="174"/>
        <v/>
      </c>
      <c r="X194" s="199" t="str">
        <f t="shared" si="175"/>
        <v/>
      </c>
      <c r="Y194" s="199" t="str">
        <f t="shared" si="176"/>
        <v/>
      </c>
      <c r="Z194" s="199" t="str">
        <f t="shared" si="177"/>
        <v/>
      </c>
      <c r="AA194" s="199" t="str">
        <f t="shared" si="178"/>
        <v/>
      </c>
      <c r="AB194" s="199" t="str">
        <f t="shared" si="179"/>
        <v/>
      </c>
      <c r="AC194" s="199">
        <f t="shared" si="180"/>
        <v>0</v>
      </c>
      <c r="AD194" s="606"/>
      <c r="AE194" s="199">
        <f>+IFERROR(MIN(AD194*(1+MTR!$C$28)*(1+MTR!$D$28),AB194+AC194*MTR!$D$35),0)</f>
        <v>0</v>
      </c>
      <c r="AG194" s="199" t="str">
        <f t="shared" si="121"/>
        <v/>
      </c>
      <c r="AH194" s="199" t="str">
        <f t="shared" si="113"/>
        <v/>
      </c>
      <c r="AI194" s="199" t="str">
        <f t="shared" si="114"/>
        <v/>
      </c>
      <c r="AJ194" s="199" t="str">
        <f t="shared" si="115"/>
        <v/>
      </c>
      <c r="AK194" s="199" t="str">
        <f t="shared" si="116"/>
        <v/>
      </c>
      <c r="AL194" s="199" t="str">
        <f t="shared" si="117"/>
        <v/>
      </c>
      <c r="AM194" s="199" t="str">
        <f t="shared" si="118"/>
        <v/>
      </c>
      <c r="AN194" s="199" t="str">
        <f t="shared" si="119"/>
        <v/>
      </c>
      <c r="AO194" s="199">
        <f t="shared" si="120"/>
        <v>0</v>
      </c>
      <c r="AP194" s="606"/>
      <c r="AQ194" s="199">
        <f>+IFERROR(MIN(AP194*(1+MTR!$E$28)*(1+MTR!$D$28),IF(C194&lt;2018,AN194+AO194*MTR!$D$35,AN194+AO194*MTR!$E$36)),0)</f>
        <v>0</v>
      </c>
      <c r="AS194" s="199" t="str">
        <f t="shared" si="112"/>
        <v/>
      </c>
      <c r="AT194" s="199" t="str">
        <f t="shared" si="126"/>
        <v/>
      </c>
      <c r="AU194" s="199" t="str">
        <f t="shared" si="122"/>
        <v/>
      </c>
      <c r="AV194" s="199" t="str">
        <f t="shared" si="127"/>
        <v/>
      </c>
      <c r="AW194" s="199" t="str">
        <f t="shared" si="123"/>
        <v/>
      </c>
      <c r="AX194" s="199" t="str">
        <f t="shared" si="124"/>
        <v/>
      </c>
      <c r="AY194" s="199" t="str">
        <f t="shared" si="125"/>
        <v/>
      </c>
      <c r="AZ194" s="199" t="str">
        <f t="shared" si="128"/>
        <v/>
      </c>
      <c r="BA194" s="199">
        <f t="shared" si="129"/>
        <v>0</v>
      </c>
      <c r="BB194" s="606"/>
      <c r="BC194" s="199">
        <f>+IFERROR(MIN(BB194*(1+MTR!$E$28)*(1+MTR!$F$28),IF(C194&lt;2018,AZ194+BA194*MTR!$D$35,AZ194+BA194*MTR!$E$36)),0)</f>
        <v>0</v>
      </c>
      <c r="BD194" s="190"/>
      <c r="BE194" s="608"/>
      <c r="BF194" s="190"/>
      <c r="BG194" s="190"/>
      <c r="BH194" s="190"/>
    </row>
    <row r="195" spans="1:60" s="179" customFormat="1">
      <c r="A195" s="607"/>
      <c r="B195" s="76"/>
      <c r="C195" s="77"/>
      <c r="D195" s="77"/>
      <c r="E195" s="77"/>
      <c r="F195" s="77"/>
      <c r="G195" s="76"/>
      <c r="H195" s="212" t="str">
        <f t="shared" si="162"/>
        <v/>
      </c>
      <c r="I195" s="199" t="str">
        <f t="shared" si="163"/>
        <v/>
      </c>
      <c r="J195" s="199" t="str">
        <f t="shared" si="164"/>
        <v/>
      </c>
      <c r="K195" s="199" t="str">
        <f t="shared" si="165"/>
        <v/>
      </c>
      <c r="L195" s="199" t="str">
        <f t="shared" si="166"/>
        <v/>
      </c>
      <c r="M195" s="199" t="str">
        <f t="shared" si="167"/>
        <v/>
      </c>
      <c r="N195" s="199" t="str">
        <f t="shared" si="168"/>
        <v/>
      </c>
      <c r="O195" s="199" t="str">
        <f t="shared" si="169"/>
        <v/>
      </c>
      <c r="P195" s="199" t="str">
        <f t="shared" si="170"/>
        <v/>
      </c>
      <c r="Q195" s="199">
        <f t="shared" si="171"/>
        <v>0</v>
      </c>
      <c r="R195" s="606"/>
      <c r="S195" s="199">
        <f>+IFERROR(MIN(R195*(1+MTR!$C$28),P195+Q195*MTR!$C$35),0)</f>
        <v>0</v>
      </c>
      <c r="U195" s="199" t="str">
        <f t="shared" si="172"/>
        <v/>
      </c>
      <c r="V195" s="199" t="str">
        <f t="shared" si="173"/>
        <v/>
      </c>
      <c r="W195" s="199" t="str">
        <f t="shared" si="174"/>
        <v/>
      </c>
      <c r="X195" s="199" t="str">
        <f t="shared" si="175"/>
        <v/>
      </c>
      <c r="Y195" s="199" t="str">
        <f t="shared" si="176"/>
        <v/>
      </c>
      <c r="Z195" s="199" t="str">
        <f t="shared" si="177"/>
        <v/>
      </c>
      <c r="AA195" s="199" t="str">
        <f t="shared" si="178"/>
        <v/>
      </c>
      <c r="AB195" s="199" t="str">
        <f t="shared" si="179"/>
        <v/>
      </c>
      <c r="AC195" s="199">
        <f t="shared" si="180"/>
        <v>0</v>
      </c>
      <c r="AD195" s="606"/>
      <c r="AE195" s="199">
        <f>+IFERROR(MIN(AD195*(1+MTR!$C$28)*(1+MTR!$D$28),AB195+AC195*MTR!$D$35),0)</f>
        <v>0</v>
      </c>
      <c r="AG195" s="199" t="str">
        <f t="shared" si="121"/>
        <v/>
      </c>
      <c r="AH195" s="199" t="str">
        <f t="shared" si="113"/>
        <v/>
      </c>
      <c r="AI195" s="199" t="str">
        <f t="shared" si="114"/>
        <v/>
      </c>
      <c r="AJ195" s="199" t="str">
        <f t="shared" si="115"/>
        <v/>
      </c>
      <c r="AK195" s="199" t="str">
        <f t="shared" si="116"/>
        <v/>
      </c>
      <c r="AL195" s="199" t="str">
        <f t="shared" si="117"/>
        <v/>
      </c>
      <c r="AM195" s="199" t="str">
        <f t="shared" si="118"/>
        <v/>
      </c>
      <c r="AN195" s="199" t="str">
        <f t="shared" si="119"/>
        <v/>
      </c>
      <c r="AO195" s="199">
        <f t="shared" si="120"/>
        <v>0</v>
      </c>
      <c r="AP195" s="606"/>
      <c r="AQ195" s="199">
        <f>+IFERROR(MIN(AP195*(1+MTR!$E$28)*(1+MTR!$D$28),IF(C195&lt;2018,AN195+AO195*MTR!$D$35,AN195+AO195*MTR!$E$36)),0)</f>
        <v>0</v>
      </c>
      <c r="AS195" s="199" t="str">
        <f t="shared" si="112"/>
        <v/>
      </c>
      <c r="AT195" s="199" t="str">
        <f t="shared" si="126"/>
        <v/>
      </c>
      <c r="AU195" s="199" t="str">
        <f t="shared" si="122"/>
        <v/>
      </c>
      <c r="AV195" s="199" t="str">
        <f t="shared" si="127"/>
        <v/>
      </c>
      <c r="AW195" s="199" t="str">
        <f t="shared" si="123"/>
        <v/>
      </c>
      <c r="AX195" s="199" t="str">
        <f t="shared" si="124"/>
        <v/>
      </c>
      <c r="AY195" s="199" t="str">
        <f t="shared" si="125"/>
        <v/>
      </c>
      <c r="AZ195" s="199" t="str">
        <f t="shared" si="128"/>
        <v/>
      </c>
      <c r="BA195" s="199">
        <f t="shared" si="129"/>
        <v>0</v>
      </c>
      <c r="BB195" s="606"/>
      <c r="BC195" s="199">
        <f>+IFERROR(MIN(BB195*(1+MTR!$E$28)*(1+MTR!$F$28),IF(C195&lt;2018,AZ195+BA195*MTR!$D$35,AZ195+BA195*MTR!$E$36)),0)</f>
        <v>0</v>
      </c>
      <c r="BD195" s="190"/>
      <c r="BE195" s="608"/>
      <c r="BF195" s="190"/>
      <c r="BG195" s="190"/>
      <c r="BH195" s="190"/>
    </row>
    <row r="196" spans="1:60" s="179" customFormat="1">
      <c r="A196" s="607"/>
      <c r="B196" s="76"/>
      <c r="C196" s="77"/>
      <c r="D196" s="77"/>
      <c r="E196" s="77"/>
      <c r="F196" s="77"/>
      <c r="G196" s="76"/>
      <c r="H196" s="212" t="str">
        <f t="shared" si="162"/>
        <v/>
      </c>
      <c r="I196" s="199" t="str">
        <f t="shared" si="163"/>
        <v/>
      </c>
      <c r="J196" s="199" t="str">
        <f t="shared" si="164"/>
        <v/>
      </c>
      <c r="K196" s="199" t="str">
        <f t="shared" si="165"/>
        <v/>
      </c>
      <c r="L196" s="199" t="str">
        <f t="shared" si="166"/>
        <v/>
      </c>
      <c r="M196" s="199" t="str">
        <f t="shared" si="167"/>
        <v/>
      </c>
      <c r="N196" s="199" t="str">
        <f t="shared" si="168"/>
        <v/>
      </c>
      <c r="O196" s="199" t="str">
        <f t="shared" si="169"/>
        <v/>
      </c>
      <c r="P196" s="199" t="str">
        <f t="shared" si="170"/>
        <v/>
      </c>
      <c r="Q196" s="199">
        <f t="shared" si="171"/>
        <v>0</v>
      </c>
      <c r="R196" s="606"/>
      <c r="S196" s="199">
        <f>+IFERROR(MIN(R196*(1+MTR!$C$28),P196+Q196*MTR!$C$35),0)</f>
        <v>0</v>
      </c>
      <c r="U196" s="199" t="str">
        <f t="shared" si="172"/>
        <v/>
      </c>
      <c r="V196" s="199" t="str">
        <f t="shared" si="173"/>
        <v/>
      </c>
      <c r="W196" s="199" t="str">
        <f t="shared" si="174"/>
        <v/>
      </c>
      <c r="X196" s="199" t="str">
        <f t="shared" si="175"/>
        <v/>
      </c>
      <c r="Y196" s="199" t="str">
        <f t="shared" si="176"/>
        <v/>
      </c>
      <c r="Z196" s="199" t="str">
        <f t="shared" si="177"/>
        <v/>
      </c>
      <c r="AA196" s="199" t="str">
        <f t="shared" si="178"/>
        <v/>
      </c>
      <c r="AB196" s="199" t="str">
        <f t="shared" si="179"/>
        <v/>
      </c>
      <c r="AC196" s="199">
        <f t="shared" si="180"/>
        <v>0</v>
      </c>
      <c r="AD196" s="606"/>
      <c r="AE196" s="199">
        <f>+IFERROR(MIN(AD196*(1+MTR!$C$28)*(1+MTR!$D$28),AB196+AC196*MTR!$D$35),0)</f>
        <v>0</v>
      </c>
      <c r="AG196" s="199" t="str">
        <f t="shared" si="121"/>
        <v/>
      </c>
      <c r="AH196" s="199" t="str">
        <f t="shared" si="113"/>
        <v/>
      </c>
      <c r="AI196" s="199" t="str">
        <f t="shared" si="114"/>
        <v/>
      </c>
      <c r="AJ196" s="199" t="str">
        <f t="shared" si="115"/>
        <v/>
      </c>
      <c r="AK196" s="199" t="str">
        <f t="shared" si="116"/>
        <v/>
      </c>
      <c r="AL196" s="199" t="str">
        <f t="shared" si="117"/>
        <v/>
      </c>
      <c r="AM196" s="199" t="str">
        <f t="shared" si="118"/>
        <v/>
      </c>
      <c r="AN196" s="199" t="str">
        <f t="shared" si="119"/>
        <v/>
      </c>
      <c r="AO196" s="199">
        <f t="shared" si="120"/>
        <v>0</v>
      </c>
      <c r="AP196" s="606"/>
      <c r="AQ196" s="199">
        <f>+IFERROR(MIN(AP196*(1+MTR!$E$28)*(1+MTR!$D$28),IF(C196&lt;2018,AN196+AO196*MTR!$D$35,AN196+AO196*MTR!$E$36)),0)</f>
        <v>0</v>
      </c>
      <c r="AS196" s="199" t="str">
        <f t="shared" si="112"/>
        <v/>
      </c>
      <c r="AT196" s="199" t="str">
        <f t="shared" si="126"/>
        <v/>
      </c>
      <c r="AU196" s="199" t="str">
        <f t="shared" si="122"/>
        <v/>
      </c>
      <c r="AV196" s="199" t="str">
        <f t="shared" si="127"/>
        <v/>
      </c>
      <c r="AW196" s="199" t="str">
        <f t="shared" si="123"/>
        <v/>
      </c>
      <c r="AX196" s="199" t="str">
        <f t="shared" si="124"/>
        <v/>
      </c>
      <c r="AY196" s="199" t="str">
        <f t="shared" si="125"/>
        <v/>
      </c>
      <c r="AZ196" s="199" t="str">
        <f t="shared" si="128"/>
        <v/>
      </c>
      <c r="BA196" s="199">
        <f t="shared" si="129"/>
        <v>0</v>
      </c>
      <c r="BB196" s="606"/>
      <c r="BC196" s="199">
        <f>+IFERROR(MIN(BB196*(1+MTR!$E$28)*(1+MTR!$F$28),IF(C196&lt;2018,AZ196+BA196*MTR!$D$35,AZ196+BA196*MTR!$E$36)),0)</f>
        <v>0</v>
      </c>
      <c r="BD196" s="190"/>
      <c r="BE196" s="608"/>
      <c r="BF196" s="190"/>
      <c r="BG196" s="190"/>
      <c r="BH196" s="190"/>
    </row>
    <row r="197" spans="1:60" s="179" customFormat="1">
      <c r="A197" s="607"/>
      <c r="B197" s="76"/>
      <c r="C197" s="77"/>
      <c r="D197" s="77"/>
      <c r="E197" s="77"/>
      <c r="F197" s="77"/>
      <c r="G197" s="76"/>
      <c r="H197" s="212" t="str">
        <f t="shared" si="162"/>
        <v/>
      </c>
      <c r="I197" s="199" t="str">
        <f t="shared" si="163"/>
        <v/>
      </c>
      <c r="J197" s="199" t="str">
        <f t="shared" si="164"/>
        <v/>
      </c>
      <c r="K197" s="199" t="str">
        <f t="shared" si="165"/>
        <v/>
      </c>
      <c r="L197" s="199" t="str">
        <f t="shared" si="166"/>
        <v/>
      </c>
      <c r="M197" s="199" t="str">
        <f t="shared" si="167"/>
        <v/>
      </c>
      <c r="N197" s="199" t="str">
        <f t="shared" si="168"/>
        <v/>
      </c>
      <c r="O197" s="199" t="str">
        <f t="shared" si="169"/>
        <v/>
      </c>
      <c r="P197" s="199" t="str">
        <f t="shared" si="170"/>
        <v/>
      </c>
      <c r="Q197" s="199">
        <f t="shared" si="171"/>
        <v>0</v>
      </c>
      <c r="R197" s="606"/>
      <c r="S197" s="199">
        <f>+IFERROR(MIN(R197*(1+MTR!$C$28),P197+Q197*MTR!$C$35),0)</f>
        <v>0</v>
      </c>
      <c r="U197" s="199" t="str">
        <f t="shared" si="172"/>
        <v/>
      </c>
      <c r="V197" s="199" t="str">
        <f t="shared" si="173"/>
        <v/>
      </c>
      <c r="W197" s="199" t="str">
        <f t="shared" si="174"/>
        <v/>
      </c>
      <c r="X197" s="199" t="str">
        <f t="shared" si="175"/>
        <v/>
      </c>
      <c r="Y197" s="199" t="str">
        <f t="shared" si="176"/>
        <v/>
      </c>
      <c r="Z197" s="199" t="str">
        <f t="shared" si="177"/>
        <v/>
      </c>
      <c r="AA197" s="199" t="str">
        <f t="shared" si="178"/>
        <v/>
      </c>
      <c r="AB197" s="199" t="str">
        <f t="shared" si="179"/>
        <v/>
      </c>
      <c r="AC197" s="199">
        <f t="shared" si="180"/>
        <v>0</v>
      </c>
      <c r="AD197" s="606"/>
      <c r="AE197" s="199">
        <f>+IFERROR(MIN(AD197*(1+MTR!$C$28)*(1+MTR!$D$28),AB197+AC197*MTR!$D$35),0)</f>
        <v>0</v>
      </c>
      <c r="AG197" s="199" t="str">
        <f t="shared" si="121"/>
        <v/>
      </c>
      <c r="AH197" s="199" t="str">
        <f t="shared" si="113"/>
        <v/>
      </c>
      <c r="AI197" s="199" t="str">
        <f t="shared" si="114"/>
        <v/>
      </c>
      <c r="AJ197" s="199" t="str">
        <f t="shared" si="115"/>
        <v/>
      </c>
      <c r="AK197" s="199" t="str">
        <f t="shared" si="116"/>
        <v/>
      </c>
      <c r="AL197" s="199" t="str">
        <f t="shared" si="117"/>
        <v/>
      </c>
      <c r="AM197" s="199" t="str">
        <f t="shared" si="118"/>
        <v/>
      </c>
      <c r="AN197" s="199" t="str">
        <f t="shared" si="119"/>
        <v/>
      </c>
      <c r="AO197" s="199">
        <f t="shared" si="120"/>
        <v>0</v>
      </c>
      <c r="AP197" s="606"/>
      <c r="AQ197" s="199">
        <f>+IFERROR(MIN(AP197*(1+MTR!$E$28)*(1+MTR!$D$28),IF(C197&lt;2018,AN197+AO197*MTR!$D$35,AN197+AO197*MTR!$E$36)),0)</f>
        <v>0</v>
      </c>
      <c r="AS197" s="199" t="str">
        <f t="shared" si="112"/>
        <v/>
      </c>
      <c r="AT197" s="199" t="str">
        <f t="shared" si="126"/>
        <v/>
      </c>
      <c r="AU197" s="199" t="str">
        <f t="shared" si="122"/>
        <v/>
      </c>
      <c r="AV197" s="199" t="str">
        <f t="shared" si="127"/>
        <v/>
      </c>
      <c r="AW197" s="199" t="str">
        <f t="shared" si="123"/>
        <v/>
      </c>
      <c r="AX197" s="199" t="str">
        <f t="shared" si="124"/>
        <v/>
      </c>
      <c r="AY197" s="199" t="str">
        <f t="shared" si="125"/>
        <v/>
      </c>
      <c r="AZ197" s="199" t="str">
        <f t="shared" si="128"/>
        <v/>
      </c>
      <c r="BA197" s="199">
        <f t="shared" si="129"/>
        <v>0</v>
      </c>
      <c r="BB197" s="606"/>
      <c r="BC197" s="199">
        <f>+IFERROR(MIN(BB197*(1+MTR!$E$28)*(1+MTR!$F$28),IF(C197&lt;2018,AZ197+BA197*MTR!$D$35,AZ197+BA197*MTR!$E$36)),0)</f>
        <v>0</v>
      </c>
      <c r="BD197" s="190"/>
      <c r="BE197" s="608"/>
      <c r="BF197" s="190"/>
      <c r="BG197" s="190"/>
      <c r="BH197" s="190"/>
    </row>
    <row r="198" spans="1:60" s="179" customFormat="1">
      <c r="A198" s="607"/>
      <c r="B198" s="76"/>
      <c r="C198" s="77"/>
      <c r="D198" s="77"/>
      <c r="E198" s="77"/>
      <c r="F198" s="77"/>
      <c r="G198" s="76"/>
      <c r="H198" s="212" t="str">
        <f t="shared" si="162"/>
        <v/>
      </c>
      <c r="I198" s="199" t="str">
        <f t="shared" si="163"/>
        <v/>
      </c>
      <c r="J198" s="199" t="str">
        <f t="shared" si="164"/>
        <v/>
      </c>
      <c r="K198" s="199" t="str">
        <f t="shared" si="165"/>
        <v/>
      </c>
      <c r="L198" s="199" t="str">
        <f t="shared" si="166"/>
        <v/>
      </c>
      <c r="M198" s="199" t="str">
        <f t="shared" si="167"/>
        <v/>
      </c>
      <c r="N198" s="199" t="str">
        <f t="shared" si="168"/>
        <v/>
      </c>
      <c r="O198" s="199" t="str">
        <f t="shared" si="169"/>
        <v/>
      </c>
      <c r="P198" s="199" t="str">
        <f t="shared" si="170"/>
        <v/>
      </c>
      <c r="Q198" s="199">
        <f t="shared" si="171"/>
        <v>0</v>
      </c>
      <c r="R198" s="606"/>
      <c r="S198" s="199">
        <f>+IFERROR(MIN(R198*(1+MTR!$C$28),P198+Q198*MTR!$C$35),0)</f>
        <v>0</v>
      </c>
      <c r="U198" s="199" t="str">
        <f t="shared" si="172"/>
        <v/>
      </c>
      <c r="V198" s="199" t="str">
        <f t="shared" si="173"/>
        <v/>
      </c>
      <c r="W198" s="199" t="str">
        <f t="shared" si="174"/>
        <v/>
      </c>
      <c r="X198" s="199" t="str">
        <f t="shared" si="175"/>
        <v/>
      </c>
      <c r="Y198" s="199" t="str">
        <f t="shared" si="176"/>
        <v/>
      </c>
      <c r="Z198" s="199" t="str">
        <f t="shared" si="177"/>
        <v/>
      </c>
      <c r="AA198" s="199" t="str">
        <f t="shared" si="178"/>
        <v/>
      </c>
      <c r="AB198" s="199" t="str">
        <f t="shared" si="179"/>
        <v/>
      </c>
      <c r="AC198" s="199">
        <f t="shared" si="180"/>
        <v>0</v>
      </c>
      <c r="AD198" s="606"/>
      <c r="AE198" s="199">
        <f>+IFERROR(MIN(AD198*(1+MTR!$C$28)*(1+MTR!$D$28),AB198+AC198*MTR!$D$35),0)</f>
        <v>0</v>
      </c>
      <c r="AG198" s="199" t="str">
        <f t="shared" si="121"/>
        <v/>
      </c>
      <c r="AH198" s="199" t="str">
        <f t="shared" si="113"/>
        <v/>
      </c>
      <c r="AI198" s="199" t="str">
        <f t="shared" si="114"/>
        <v/>
      </c>
      <c r="AJ198" s="199" t="str">
        <f t="shared" si="115"/>
        <v/>
      </c>
      <c r="AK198" s="199" t="str">
        <f t="shared" si="116"/>
        <v/>
      </c>
      <c r="AL198" s="199" t="str">
        <f t="shared" si="117"/>
        <v/>
      </c>
      <c r="AM198" s="199" t="str">
        <f t="shared" si="118"/>
        <v/>
      </c>
      <c r="AN198" s="199" t="str">
        <f t="shared" si="119"/>
        <v/>
      </c>
      <c r="AO198" s="199">
        <f t="shared" si="120"/>
        <v>0</v>
      </c>
      <c r="AP198" s="606"/>
      <c r="AQ198" s="199">
        <f>+IFERROR(MIN(AP198*(1+MTR!$E$28)*(1+MTR!$D$28),IF(C198&lt;2018,AN198+AO198*MTR!$D$35,AN198+AO198*MTR!$E$36)),0)</f>
        <v>0</v>
      </c>
      <c r="AS198" s="199" t="str">
        <f t="shared" si="112"/>
        <v/>
      </c>
      <c r="AT198" s="199" t="str">
        <f t="shared" si="126"/>
        <v/>
      </c>
      <c r="AU198" s="199" t="str">
        <f t="shared" si="122"/>
        <v/>
      </c>
      <c r="AV198" s="199" t="str">
        <f t="shared" si="127"/>
        <v/>
      </c>
      <c r="AW198" s="199" t="str">
        <f t="shared" si="123"/>
        <v/>
      </c>
      <c r="AX198" s="199" t="str">
        <f t="shared" si="124"/>
        <v/>
      </c>
      <c r="AY198" s="199" t="str">
        <f t="shared" si="125"/>
        <v/>
      </c>
      <c r="AZ198" s="199" t="str">
        <f t="shared" si="128"/>
        <v/>
      </c>
      <c r="BA198" s="199">
        <f t="shared" si="129"/>
        <v>0</v>
      </c>
      <c r="BB198" s="606"/>
      <c r="BC198" s="199">
        <f>+IFERROR(MIN(BB198*(1+MTR!$E$28)*(1+MTR!$F$28),IF(C198&lt;2018,AZ198+BA198*MTR!$D$35,AZ198+BA198*MTR!$E$36)),0)</f>
        <v>0</v>
      </c>
      <c r="BD198" s="190"/>
      <c r="BE198" s="608"/>
      <c r="BF198" s="190"/>
      <c r="BG198" s="190"/>
      <c r="BH198" s="190"/>
    </row>
    <row r="199" spans="1:60" s="179" customFormat="1">
      <c r="A199" s="607"/>
      <c r="B199" s="76"/>
      <c r="C199" s="77"/>
      <c r="D199" s="77"/>
      <c r="E199" s="77"/>
      <c r="F199" s="77"/>
      <c r="G199" s="76"/>
      <c r="H199" s="212" t="str">
        <f t="shared" si="162"/>
        <v/>
      </c>
      <c r="I199" s="199" t="str">
        <f t="shared" si="163"/>
        <v/>
      </c>
      <c r="J199" s="199" t="str">
        <f t="shared" si="164"/>
        <v/>
      </c>
      <c r="K199" s="199" t="str">
        <f t="shared" si="165"/>
        <v/>
      </c>
      <c r="L199" s="199" t="str">
        <f t="shared" si="166"/>
        <v/>
      </c>
      <c r="M199" s="199" t="str">
        <f t="shared" si="167"/>
        <v/>
      </c>
      <c r="N199" s="199" t="str">
        <f t="shared" si="168"/>
        <v/>
      </c>
      <c r="O199" s="199" t="str">
        <f t="shared" si="169"/>
        <v/>
      </c>
      <c r="P199" s="199" t="str">
        <f t="shared" si="170"/>
        <v/>
      </c>
      <c r="Q199" s="199">
        <f t="shared" si="171"/>
        <v>0</v>
      </c>
      <c r="R199" s="606"/>
      <c r="S199" s="199">
        <f>+IFERROR(MIN(R199*(1+MTR!$C$28),P199+Q199*MTR!$C$35),0)</f>
        <v>0</v>
      </c>
      <c r="U199" s="199" t="str">
        <f t="shared" si="172"/>
        <v/>
      </c>
      <c r="V199" s="199" t="str">
        <f t="shared" si="173"/>
        <v/>
      </c>
      <c r="W199" s="199" t="str">
        <f t="shared" si="174"/>
        <v/>
      </c>
      <c r="X199" s="199" t="str">
        <f t="shared" si="175"/>
        <v/>
      </c>
      <c r="Y199" s="199" t="str">
        <f t="shared" si="176"/>
        <v/>
      </c>
      <c r="Z199" s="199" t="str">
        <f t="shared" si="177"/>
        <v/>
      </c>
      <c r="AA199" s="199" t="str">
        <f t="shared" si="178"/>
        <v/>
      </c>
      <c r="AB199" s="199" t="str">
        <f t="shared" si="179"/>
        <v/>
      </c>
      <c r="AC199" s="199">
        <f t="shared" si="180"/>
        <v>0</v>
      </c>
      <c r="AD199" s="606"/>
      <c r="AE199" s="199">
        <f>+IFERROR(MIN(AD199*(1+MTR!$C$28)*(1+MTR!$D$28),AB199+AC199*MTR!$D$35),0)</f>
        <v>0</v>
      </c>
      <c r="AG199" s="199" t="str">
        <f t="shared" si="121"/>
        <v/>
      </c>
      <c r="AH199" s="199" t="str">
        <f t="shared" si="113"/>
        <v/>
      </c>
      <c r="AI199" s="199" t="str">
        <f t="shared" si="114"/>
        <v/>
      </c>
      <c r="AJ199" s="199" t="str">
        <f t="shared" si="115"/>
        <v/>
      </c>
      <c r="AK199" s="199" t="str">
        <f t="shared" si="116"/>
        <v/>
      </c>
      <c r="AL199" s="199" t="str">
        <f t="shared" si="117"/>
        <v/>
      </c>
      <c r="AM199" s="199" t="str">
        <f t="shared" si="118"/>
        <v/>
      </c>
      <c r="AN199" s="199" t="str">
        <f t="shared" si="119"/>
        <v/>
      </c>
      <c r="AO199" s="199">
        <f t="shared" si="120"/>
        <v>0</v>
      </c>
      <c r="AP199" s="606"/>
      <c r="AQ199" s="199">
        <f>+IFERROR(MIN(AP199*(1+MTR!$E$28)*(1+MTR!$D$28),IF(C199&lt;2018,AN199+AO199*MTR!$D$35,AN199+AO199*MTR!$E$36)),0)</f>
        <v>0</v>
      </c>
      <c r="AS199" s="199" t="str">
        <f t="shared" si="112"/>
        <v/>
      </c>
      <c r="AT199" s="199" t="str">
        <f t="shared" si="126"/>
        <v/>
      </c>
      <c r="AU199" s="199" t="str">
        <f t="shared" si="122"/>
        <v/>
      </c>
      <c r="AV199" s="199" t="str">
        <f t="shared" si="127"/>
        <v/>
      </c>
      <c r="AW199" s="199" t="str">
        <f t="shared" si="123"/>
        <v/>
      </c>
      <c r="AX199" s="199" t="str">
        <f t="shared" si="124"/>
        <v/>
      </c>
      <c r="AY199" s="199" t="str">
        <f t="shared" si="125"/>
        <v/>
      </c>
      <c r="AZ199" s="199" t="str">
        <f t="shared" si="128"/>
        <v/>
      </c>
      <c r="BA199" s="199">
        <f t="shared" si="129"/>
        <v>0</v>
      </c>
      <c r="BB199" s="606"/>
      <c r="BC199" s="199">
        <f>+IFERROR(MIN(BB199*(1+MTR!$E$28)*(1+MTR!$F$28),IF(C199&lt;2018,AZ199+BA199*MTR!$D$35,AZ199+BA199*MTR!$E$36)),0)</f>
        <v>0</v>
      </c>
      <c r="BD199" s="190"/>
      <c r="BE199" s="608"/>
      <c r="BF199" s="190"/>
      <c r="BG199" s="190"/>
      <c r="BH199" s="190"/>
    </row>
    <row r="200" spans="1:60" s="179" customFormat="1">
      <c r="A200" s="607"/>
      <c r="B200" s="76"/>
      <c r="C200" s="77"/>
      <c r="D200" s="77"/>
      <c r="E200" s="77"/>
      <c r="F200" s="77"/>
      <c r="G200" s="76"/>
      <c r="H200" s="212" t="str">
        <f t="shared" si="162"/>
        <v/>
      </c>
      <c r="I200" s="199" t="str">
        <f t="shared" si="163"/>
        <v/>
      </c>
      <c r="J200" s="199" t="str">
        <f t="shared" si="164"/>
        <v/>
      </c>
      <c r="K200" s="199" t="str">
        <f t="shared" si="165"/>
        <v/>
      </c>
      <c r="L200" s="199" t="str">
        <f t="shared" si="166"/>
        <v/>
      </c>
      <c r="M200" s="199" t="str">
        <f t="shared" si="167"/>
        <v/>
      </c>
      <c r="N200" s="199" t="str">
        <f t="shared" si="168"/>
        <v/>
      </c>
      <c r="O200" s="199" t="str">
        <f t="shared" si="169"/>
        <v/>
      </c>
      <c r="P200" s="199" t="str">
        <f t="shared" si="170"/>
        <v/>
      </c>
      <c r="Q200" s="199">
        <f t="shared" si="171"/>
        <v>0</v>
      </c>
      <c r="R200" s="606"/>
      <c r="S200" s="199">
        <f>+IFERROR(MIN(R200*(1+MTR!$C$28),P200+Q200*MTR!$C$35),0)</f>
        <v>0</v>
      </c>
      <c r="U200" s="199" t="str">
        <f t="shared" si="172"/>
        <v/>
      </c>
      <c r="V200" s="199" t="str">
        <f t="shared" si="173"/>
        <v/>
      </c>
      <c r="W200" s="199" t="str">
        <f t="shared" si="174"/>
        <v/>
      </c>
      <c r="X200" s="199" t="str">
        <f t="shared" si="175"/>
        <v/>
      </c>
      <c r="Y200" s="199" t="str">
        <f t="shared" si="176"/>
        <v/>
      </c>
      <c r="Z200" s="199" t="str">
        <f t="shared" si="177"/>
        <v/>
      </c>
      <c r="AA200" s="199" t="str">
        <f t="shared" si="178"/>
        <v/>
      </c>
      <c r="AB200" s="199" t="str">
        <f t="shared" si="179"/>
        <v/>
      </c>
      <c r="AC200" s="199">
        <f t="shared" si="180"/>
        <v>0</v>
      </c>
      <c r="AD200" s="606"/>
      <c r="AE200" s="199">
        <f>+IFERROR(MIN(AD200*(1+MTR!$C$28)*(1+MTR!$D$28),AB200+AC200*MTR!$D$35),0)</f>
        <v>0</v>
      </c>
      <c r="AG200" s="199" t="str">
        <f t="shared" si="121"/>
        <v/>
      </c>
      <c r="AH200" s="199" t="str">
        <f t="shared" si="113"/>
        <v/>
      </c>
      <c r="AI200" s="199" t="str">
        <f t="shared" si="114"/>
        <v/>
      </c>
      <c r="AJ200" s="199" t="str">
        <f t="shared" si="115"/>
        <v/>
      </c>
      <c r="AK200" s="199" t="str">
        <f t="shared" si="116"/>
        <v/>
      </c>
      <c r="AL200" s="199" t="str">
        <f t="shared" si="117"/>
        <v/>
      </c>
      <c r="AM200" s="199" t="str">
        <f t="shared" si="118"/>
        <v/>
      </c>
      <c r="AN200" s="199" t="str">
        <f t="shared" si="119"/>
        <v/>
      </c>
      <c r="AO200" s="199">
        <f t="shared" si="120"/>
        <v>0</v>
      </c>
      <c r="AP200" s="606"/>
      <c r="AQ200" s="199">
        <f>+IFERROR(MIN(AP200*(1+MTR!$E$28)*(1+MTR!$D$28),IF(C200&lt;2018,AN200+AO200*MTR!$D$35,AN200+AO200*MTR!$E$36)),0)</f>
        <v>0</v>
      </c>
      <c r="AS200" s="199" t="str">
        <f t="shared" si="112"/>
        <v/>
      </c>
      <c r="AT200" s="199" t="str">
        <f t="shared" si="126"/>
        <v/>
      </c>
      <c r="AU200" s="199" t="str">
        <f t="shared" si="122"/>
        <v/>
      </c>
      <c r="AV200" s="199" t="str">
        <f t="shared" si="127"/>
        <v/>
      </c>
      <c r="AW200" s="199" t="str">
        <f t="shared" si="123"/>
        <v/>
      </c>
      <c r="AX200" s="199" t="str">
        <f t="shared" si="124"/>
        <v/>
      </c>
      <c r="AY200" s="199" t="str">
        <f t="shared" si="125"/>
        <v/>
      </c>
      <c r="AZ200" s="199" t="str">
        <f t="shared" si="128"/>
        <v/>
      </c>
      <c r="BA200" s="199">
        <f t="shared" si="129"/>
        <v>0</v>
      </c>
      <c r="BB200" s="606"/>
      <c r="BC200" s="199">
        <f>+IFERROR(MIN(BB200*(1+MTR!$E$28)*(1+MTR!$F$28),IF(C200&lt;2018,AZ200+BA200*MTR!$D$35,AZ200+BA200*MTR!$E$36)),0)</f>
        <v>0</v>
      </c>
      <c r="BD200" s="190"/>
      <c r="BE200" s="608"/>
      <c r="BF200" s="190"/>
      <c r="BG200" s="190"/>
      <c r="BH200" s="190"/>
    </row>
    <row r="201" spans="1:60" s="179" customFormat="1">
      <c r="A201" s="607"/>
      <c r="B201" s="76"/>
      <c r="C201" s="77"/>
      <c r="D201" s="77"/>
      <c r="E201" s="77"/>
      <c r="F201" s="77"/>
      <c r="G201" s="76"/>
      <c r="H201" s="212" t="str">
        <f t="shared" si="162"/>
        <v/>
      </c>
      <c r="I201" s="199" t="str">
        <f t="shared" si="163"/>
        <v/>
      </c>
      <c r="J201" s="199" t="str">
        <f t="shared" si="164"/>
        <v/>
      </c>
      <c r="K201" s="199" t="str">
        <f t="shared" si="165"/>
        <v/>
      </c>
      <c r="L201" s="199" t="str">
        <f t="shared" si="166"/>
        <v/>
      </c>
      <c r="M201" s="199" t="str">
        <f t="shared" si="167"/>
        <v/>
      </c>
      <c r="N201" s="199" t="str">
        <f t="shared" si="168"/>
        <v/>
      </c>
      <c r="O201" s="199" t="str">
        <f t="shared" si="169"/>
        <v/>
      </c>
      <c r="P201" s="199" t="str">
        <f t="shared" si="170"/>
        <v/>
      </c>
      <c r="Q201" s="199">
        <f t="shared" si="171"/>
        <v>0</v>
      </c>
      <c r="R201" s="606"/>
      <c r="S201" s="199">
        <f>+IFERROR(MIN(R201*(1+MTR!$C$28),P201+Q201*MTR!$C$35),0)</f>
        <v>0</v>
      </c>
      <c r="U201" s="199" t="str">
        <f t="shared" si="172"/>
        <v/>
      </c>
      <c r="V201" s="199" t="str">
        <f t="shared" si="173"/>
        <v/>
      </c>
      <c r="W201" s="199" t="str">
        <f t="shared" si="174"/>
        <v/>
      </c>
      <c r="X201" s="199" t="str">
        <f t="shared" si="175"/>
        <v/>
      </c>
      <c r="Y201" s="199" t="str">
        <f t="shared" si="176"/>
        <v/>
      </c>
      <c r="Z201" s="199" t="str">
        <f t="shared" si="177"/>
        <v/>
      </c>
      <c r="AA201" s="199" t="str">
        <f t="shared" si="178"/>
        <v/>
      </c>
      <c r="AB201" s="199" t="str">
        <f t="shared" si="179"/>
        <v/>
      </c>
      <c r="AC201" s="199">
        <f t="shared" si="180"/>
        <v>0</v>
      </c>
      <c r="AD201" s="606"/>
      <c r="AE201" s="199">
        <f>+IFERROR(MIN(AD201*(1+MTR!$C$28)*(1+MTR!$D$28),AB201+AC201*MTR!$D$35),0)</f>
        <v>0</v>
      </c>
      <c r="AG201" s="199" t="str">
        <f t="shared" si="121"/>
        <v/>
      </c>
      <c r="AH201" s="199" t="str">
        <f t="shared" si="113"/>
        <v/>
      </c>
      <c r="AI201" s="199" t="str">
        <f t="shared" si="114"/>
        <v/>
      </c>
      <c r="AJ201" s="199" t="str">
        <f t="shared" si="115"/>
        <v/>
      </c>
      <c r="AK201" s="199" t="str">
        <f t="shared" si="116"/>
        <v/>
      </c>
      <c r="AL201" s="199" t="str">
        <f t="shared" si="117"/>
        <v/>
      </c>
      <c r="AM201" s="199" t="str">
        <f t="shared" si="118"/>
        <v/>
      </c>
      <c r="AN201" s="199" t="str">
        <f t="shared" si="119"/>
        <v/>
      </c>
      <c r="AO201" s="199">
        <f t="shared" si="120"/>
        <v>0</v>
      </c>
      <c r="AP201" s="606"/>
      <c r="AQ201" s="199">
        <f>+IFERROR(MIN(AP201*(1+MTR!$E$28)*(1+MTR!$D$28),IF(C201&lt;2018,AN201+AO201*MTR!$D$35,AN201+AO201*MTR!$E$36)),0)</f>
        <v>0</v>
      </c>
      <c r="AS201" s="199" t="str">
        <f t="shared" si="112"/>
        <v/>
      </c>
      <c r="AT201" s="199" t="str">
        <f t="shared" si="126"/>
        <v/>
      </c>
      <c r="AU201" s="199" t="str">
        <f t="shared" si="122"/>
        <v/>
      </c>
      <c r="AV201" s="199" t="str">
        <f t="shared" si="127"/>
        <v/>
      </c>
      <c r="AW201" s="199" t="str">
        <f t="shared" si="123"/>
        <v/>
      </c>
      <c r="AX201" s="199" t="str">
        <f t="shared" si="124"/>
        <v/>
      </c>
      <c r="AY201" s="199" t="str">
        <f t="shared" si="125"/>
        <v/>
      </c>
      <c r="AZ201" s="199" t="str">
        <f t="shared" si="128"/>
        <v/>
      </c>
      <c r="BA201" s="199">
        <f t="shared" si="129"/>
        <v>0</v>
      </c>
      <c r="BB201" s="606"/>
      <c r="BC201" s="199">
        <f>+IFERROR(MIN(BB201*(1+MTR!$E$28)*(1+MTR!$F$28),IF(C201&lt;2018,AZ201+BA201*MTR!$D$35,AZ201+BA201*MTR!$E$36)),0)</f>
        <v>0</v>
      </c>
      <c r="BD201" s="190"/>
      <c r="BE201" s="608"/>
      <c r="BF201" s="190"/>
      <c r="BG201" s="190"/>
      <c r="BH201" s="190"/>
    </row>
    <row r="202" spans="1:60" s="179" customFormat="1">
      <c r="A202" s="607"/>
      <c r="B202" s="76"/>
      <c r="C202" s="77"/>
      <c r="D202" s="77"/>
      <c r="E202" s="77"/>
      <c r="F202" s="77"/>
      <c r="G202" s="76"/>
      <c r="H202" s="212" t="str">
        <f t="shared" si="162"/>
        <v/>
      </c>
      <c r="I202" s="199" t="str">
        <f t="shared" si="163"/>
        <v/>
      </c>
      <c r="J202" s="199" t="str">
        <f t="shared" si="164"/>
        <v/>
      </c>
      <c r="K202" s="199" t="str">
        <f t="shared" si="165"/>
        <v/>
      </c>
      <c r="L202" s="199" t="str">
        <f t="shared" si="166"/>
        <v/>
      </c>
      <c r="M202" s="199" t="str">
        <f t="shared" si="167"/>
        <v/>
      </c>
      <c r="N202" s="199" t="str">
        <f t="shared" si="168"/>
        <v/>
      </c>
      <c r="O202" s="199" t="str">
        <f t="shared" si="169"/>
        <v/>
      </c>
      <c r="P202" s="199" t="str">
        <f t="shared" si="170"/>
        <v/>
      </c>
      <c r="Q202" s="199">
        <f t="shared" si="171"/>
        <v>0</v>
      </c>
      <c r="R202" s="606"/>
      <c r="S202" s="199">
        <f>+IFERROR(MIN(R202*(1+MTR!$C$28),P202+Q202*MTR!$C$35),0)</f>
        <v>0</v>
      </c>
      <c r="U202" s="199" t="str">
        <f t="shared" si="172"/>
        <v/>
      </c>
      <c r="V202" s="199" t="str">
        <f t="shared" si="173"/>
        <v/>
      </c>
      <c r="W202" s="199" t="str">
        <f t="shared" si="174"/>
        <v/>
      </c>
      <c r="X202" s="199" t="str">
        <f t="shared" si="175"/>
        <v/>
      </c>
      <c r="Y202" s="199" t="str">
        <f t="shared" si="176"/>
        <v/>
      </c>
      <c r="Z202" s="199" t="str">
        <f t="shared" si="177"/>
        <v/>
      </c>
      <c r="AA202" s="199" t="str">
        <f t="shared" si="178"/>
        <v/>
      </c>
      <c r="AB202" s="199" t="str">
        <f t="shared" si="179"/>
        <v/>
      </c>
      <c r="AC202" s="199">
        <f t="shared" si="180"/>
        <v>0</v>
      </c>
      <c r="AD202" s="606"/>
      <c r="AE202" s="199">
        <f>+IFERROR(MIN(AD202*(1+MTR!$C$28)*(1+MTR!$D$28),AB202+AC202*MTR!$D$35),0)</f>
        <v>0</v>
      </c>
      <c r="AG202" s="199" t="str">
        <f t="shared" si="121"/>
        <v/>
      </c>
      <c r="AH202" s="199" t="str">
        <f t="shared" si="113"/>
        <v/>
      </c>
      <c r="AI202" s="199" t="str">
        <f t="shared" si="114"/>
        <v/>
      </c>
      <c r="AJ202" s="199" t="str">
        <f t="shared" si="115"/>
        <v/>
      </c>
      <c r="AK202" s="199" t="str">
        <f t="shared" si="116"/>
        <v/>
      </c>
      <c r="AL202" s="199" t="str">
        <f t="shared" si="117"/>
        <v/>
      </c>
      <c r="AM202" s="199" t="str">
        <f t="shared" si="118"/>
        <v/>
      </c>
      <c r="AN202" s="199" t="str">
        <f t="shared" si="119"/>
        <v/>
      </c>
      <c r="AO202" s="199">
        <f t="shared" si="120"/>
        <v>0</v>
      </c>
      <c r="AP202" s="606"/>
      <c r="AQ202" s="199">
        <f>+IFERROR(MIN(AP202*(1+MTR!$E$28)*(1+MTR!$D$28),IF(C202&lt;2018,AN202+AO202*MTR!$D$35,AN202+AO202*MTR!$E$36)),0)</f>
        <v>0</v>
      </c>
      <c r="AS202" s="199" t="str">
        <f t="shared" si="112"/>
        <v/>
      </c>
      <c r="AT202" s="199" t="str">
        <f t="shared" si="126"/>
        <v/>
      </c>
      <c r="AU202" s="199" t="str">
        <f t="shared" si="122"/>
        <v/>
      </c>
      <c r="AV202" s="199" t="str">
        <f t="shared" si="127"/>
        <v/>
      </c>
      <c r="AW202" s="199" t="str">
        <f t="shared" si="123"/>
        <v/>
      </c>
      <c r="AX202" s="199" t="str">
        <f t="shared" si="124"/>
        <v/>
      </c>
      <c r="AY202" s="199" t="str">
        <f t="shared" si="125"/>
        <v/>
      </c>
      <c r="AZ202" s="199" t="str">
        <f t="shared" si="128"/>
        <v/>
      </c>
      <c r="BA202" s="199">
        <f t="shared" si="129"/>
        <v>0</v>
      </c>
      <c r="BB202" s="606"/>
      <c r="BC202" s="199">
        <f>+IFERROR(MIN(BB202*(1+MTR!$E$28)*(1+MTR!$F$28),IF(C202&lt;2018,AZ202+BA202*MTR!$D$35,AZ202+BA202*MTR!$E$36)),0)</f>
        <v>0</v>
      </c>
      <c r="BD202" s="190"/>
      <c r="BE202" s="608"/>
      <c r="BF202" s="190"/>
      <c r="BG202" s="190"/>
      <c r="BH202" s="190"/>
    </row>
    <row r="203" spans="1:60" s="179" customFormat="1">
      <c r="A203" s="607"/>
      <c r="B203" s="76"/>
      <c r="C203" s="77"/>
      <c r="D203" s="77"/>
      <c r="E203" s="77"/>
      <c r="F203" s="77"/>
      <c r="G203" s="76"/>
      <c r="H203" s="212" t="str">
        <f t="shared" si="162"/>
        <v/>
      </c>
      <c r="I203" s="199" t="str">
        <f t="shared" si="163"/>
        <v/>
      </c>
      <c r="J203" s="199" t="str">
        <f t="shared" si="164"/>
        <v/>
      </c>
      <c r="K203" s="199" t="str">
        <f t="shared" si="165"/>
        <v/>
      </c>
      <c r="L203" s="199" t="str">
        <f t="shared" si="166"/>
        <v/>
      </c>
      <c r="M203" s="199" t="str">
        <f t="shared" si="167"/>
        <v/>
      </c>
      <c r="N203" s="199" t="str">
        <f t="shared" si="168"/>
        <v/>
      </c>
      <c r="O203" s="199" t="str">
        <f t="shared" si="169"/>
        <v/>
      </c>
      <c r="P203" s="199" t="str">
        <f t="shared" si="170"/>
        <v/>
      </c>
      <c r="Q203" s="199">
        <f t="shared" si="171"/>
        <v>0</v>
      </c>
      <c r="R203" s="606"/>
      <c r="S203" s="199">
        <f>+IFERROR(MIN(R203*(1+MTR!$C$28),P203+Q203*MTR!$C$35),0)</f>
        <v>0</v>
      </c>
      <c r="U203" s="199" t="str">
        <f t="shared" si="172"/>
        <v/>
      </c>
      <c r="V203" s="199" t="str">
        <f t="shared" si="173"/>
        <v/>
      </c>
      <c r="W203" s="199" t="str">
        <f t="shared" si="174"/>
        <v/>
      </c>
      <c r="X203" s="199" t="str">
        <f t="shared" si="175"/>
        <v/>
      </c>
      <c r="Y203" s="199" t="str">
        <f t="shared" si="176"/>
        <v/>
      </c>
      <c r="Z203" s="199" t="str">
        <f t="shared" si="177"/>
        <v/>
      </c>
      <c r="AA203" s="199" t="str">
        <f t="shared" si="178"/>
        <v/>
      </c>
      <c r="AB203" s="199" t="str">
        <f t="shared" si="179"/>
        <v/>
      </c>
      <c r="AC203" s="199">
        <f t="shared" si="180"/>
        <v>0</v>
      </c>
      <c r="AD203" s="606"/>
      <c r="AE203" s="199">
        <f>+IFERROR(MIN(AD203*(1+MTR!$C$28)*(1+MTR!$D$28),AB203+AC203*MTR!$D$35),0)</f>
        <v>0</v>
      </c>
      <c r="AG203" s="199" t="str">
        <f t="shared" si="121"/>
        <v/>
      </c>
      <c r="AH203" s="199" t="str">
        <f t="shared" si="113"/>
        <v/>
      </c>
      <c r="AI203" s="199" t="str">
        <f t="shared" si="114"/>
        <v/>
      </c>
      <c r="AJ203" s="199" t="str">
        <f t="shared" si="115"/>
        <v/>
      </c>
      <c r="AK203" s="199" t="str">
        <f t="shared" si="116"/>
        <v/>
      </c>
      <c r="AL203" s="199" t="str">
        <f t="shared" si="117"/>
        <v/>
      </c>
      <c r="AM203" s="199" t="str">
        <f t="shared" si="118"/>
        <v/>
      </c>
      <c r="AN203" s="199" t="str">
        <f t="shared" si="119"/>
        <v/>
      </c>
      <c r="AO203" s="199">
        <f t="shared" si="120"/>
        <v>0</v>
      </c>
      <c r="AP203" s="606"/>
      <c r="AQ203" s="199">
        <f>+IFERROR(MIN(AP203*(1+MTR!$E$28)*(1+MTR!$D$28),IF(C203&lt;2018,AN203+AO203*MTR!$D$35,AN203+AO203*MTR!$E$36)),0)</f>
        <v>0</v>
      </c>
      <c r="AS203" s="199" t="str">
        <f t="shared" si="112"/>
        <v/>
      </c>
      <c r="AT203" s="199" t="str">
        <f t="shared" si="126"/>
        <v/>
      </c>
      <c r="AU203" s="199" t="str">
        <f t="shared" si="122"/>
        <v/>
      </c>
      <c r="AV203" s="199" t="str">
        <f t="shared" si="127"/>
        <v/>
      </c>
      <c r="AW203" s="199" t="str">
        <f t="shared" si="123"/>
        <v/>
      </c>
      <c r="AX203" s="199" t="str">
        <f t="shared" si="124"/>
        <v/>
      </c>
      <c r="AY203" s="199" t="str">
        <f t="shared" si="125"/>
        <v/>
      </c>
      <c r="AZ203" s="199" t="str">
        <f t="shared" si="128"/>
        <v/>
      </c>
      <c r="BA203" s="199">
        <f t="shared" si="129"/>
        <v>0</v>
      </c>
      <c r="BB203" s="606"/>
      <c r="BC203" s="199">
        <f>+IFERROR(MIN(BB203*(1+MTR!$E$28)*(1+MTR!$F$28),IF(C203&lt;2018,AZ203+BA203*MTR!$D$35,AZ203+BA203*MTR!$E$36)),0)</f>
        <v>0</v>
      </c>
      <c r="BD203" s="190"/>
      <c r="BE203" s="608"/>
      <c r="BF203" s="190"/>
      <c r="BG203" s="190"/>
      <c r="BH203" s="190"/>
    </row>
    <row r="204" spans="1:60" s="179" customFormat="1">
      <c r="A204" s="607"/>
      <c r="B204" s="76"/>
      <c r="C204" s="77"/>
      <c r="D204" s="77"/>
      <c r="E204" s="77"/>
      <c r="F204" s="77"/>
      <c r="G204" s="76"/>
      <c r="H204" s="212" t="str">
        <f t="shared" si="162"/>
        <v/>
      </c>
      <c r="I204" s="199" t="str">
        <f t="shared" si="163"/>
        <v/>
      </c>
      <c r="J204" s="199" t="str">
        <f t="shared" si="164"/>
        <v/>
      </c>
      <c r="K204" s="199" t="str">
        <f t="shared" si="165"/>
        <v/>
      </c>
      <c r="L204" s="199" t="str">
        <f t="shared" si="166"/>
        <v/>
      </c>
      <c r="M204" s="199" t="str">
        <f t="shared" si="167"/>
        <v/>
      </c>
      <c r="N204" s="199" t="str">
        <f t="shared" si="168"/>
        <v/>
      </c>
      <c r="O204" s="199" t="str">
        <f t="shared" si="169"/>
        <v/>
      </c>
      <c r="P204" s="199" t="str">
        <f t="shared" si="170"/>
        <v/>
      </c>
      <c r="Q204" s="199">
        <f t="shared" si="171"/>
        <v>0</v>
      </c>
      <c r="R204" s="606"/>
      <c r="S204" s="199">
        <f>+IFERROR(MIN(R204*(1+MTR!$C$28),P204+Q204*MTR!$C$35),0)</f>
        <v>0</v>
      </c>
      <c r="U204" s="199" t="str">
        <f t="shared" si="172"/>
        <v/>
      </c>
      <c r="V204" s="199" t="str">
        <f t="shared" si="173"/>
        <v/>
      </c>
      <c r="W204" s="199" t="str">
        <f t="shared" si="174"/>
        <v/>
      </c>
      <c r="X204" s="199" t="str">
        <f t="shared" si="175"/>
        <v/>
      </c>
      <c r="Y204" s="199" t="str">
        <f t="shared" si="176"/>
        <v/>
      </c>
      <c r="Z204" s="199" t="str">
        <f t="shared" si="177"/>
        <v/>
      </c>
      <c r="AA204" s="199" t="str">
        <f t="shared" si="178"/>
        <v/>
      </c>
      <c r="AB204" s="199" t="str">
        <f t="shared" si="179"/>
        <v/>
      </c>
      <c r="AC204" s="199">
        <f t="shared" si="180"/>
        <v>0</v>
      </c>
      <c r="AD204" s="606"/>
      <c r="AE204" s="199">
        <f>+IFERROR(MIN(AD204*(1+MTR!$C$28)*(1+MTR!$D$28),AB204+AC204*MTR!$D$35),0)</f>
        <v>0</v>
      </c>
      <c r="AG204" s="199" t="str">
        <f t="shared" si="121"/>
        <v/>
      </c>
      <c r="AH204" s="199" t="str">
        <f t="shared" si="113"/>
        <v/>
      </c>
      <c r="AI204" s="199" t="str">
        <f t="shared" si="114"/>
        <v/>
      </c>
      <c r="AJ204" s="199" t="str">
        <f t="shared" si="115"/>
        <v/>
      </c>
      <c r="AK204" s="199" t="str">
        <f t="shared" si="116"/>
        <v/>
      </c>
      <c r="AL204" s="199" t="str">
        <f t="shared" si="117"/>
        <v/>
      </c>
      <c r="AM204" s="199" t="str">
        <f t="shared" si="118"/>
        <v/>
      </c>
      <c r="AN204" s="199" t="str">
        <f t="shared" si="119"/>
        <v/>
      </c>
      <c r="AO204" s="199">
        <f t="shared" si="120"/>
        <v>0</v>
      </c>
      <c r="AP204" s="606"/>
      <c r="AQ204" s="199">
        <f>+IFERROR(MIN(AP204*(1+MTR!$E$28)*(1+MTR!$D$28),IF(C204&lt;2018,AN204+AO204*MTR!$D$35,AN204+AO204*MTR!$E$36)),0)</f>
        <v>0</v>
      </c>
      <c r="AS204" s="199" t="str">
        <f t="shared" si="112"/>
        <v/>
      </c>
      <c r="AT204" s="199" t="str">
        <f t="shared" si="126"/>
        <v/>
      </c>
      <c r="AU204" s="199" t="str">
        <f t="shared" si="122"/>
        <v/>
      </c>
      <c r="AV204" s="199" t="str">
        <f t="shared" si="127"/>
        <v/>
      </c>
      <c r="AW204" s="199" t="str">
        <f t="shared" si="123"/>
        <v/>
      </c>
      <c r="AX204" s="199" t="str">
        <f t="shared" si="124"/>
        <v/>
      </c>
      <c r="AY204" s="199" t="str">
        <f t="shared" si="125"/>
        <v/>
      </c>
      <c r="AZ204" s="199" t="str">
        <f t="shared" si="128"/>
        <v/>
      </c>
      <c r="BA204" s="199">
        <f t="shared" si="129"/>
        <v>0</v>
      </c>
      <c r="BB204" s="606"/>
      <c r="BC204" s="199">
        <f>+IFERROR(MIN(BB204*(1+MTR!$E$28)*(1+MTR!$F$28),IF(C204&lt;2018,AZ204+BA204*MTR!$D$35,AZ204+BA204*MTR!$E$36)),0)</f>
        <v>0</v>
      </c>
      <c r="BD204" s="190"/>
      <c r="BE204" s="608"/>
      <c r="BF204" s="190"/>
      <c r="BG204" s="190"/>
      <c r="BH204" s="190"/>
    </row>
    <row r="205" spans="1:60" s="179" customFormat="1">
      <c r="A205" s="607"/>
      <c r="B205" s="76"/>
      <c r="C205" s="77"/>
      <c r="D205" s="77"/>
      <c r="E205" s="77"/>
      <c r="F205" s="77"/>
      <c r="G205" s="76"/>
      <c r="H205" s="212" t="str">
        <f t="shared" si="162"/>
        <v/>
      </c>
      <c r="I205" s="199" t="str">
        <f t="shared" si="163"/>
        <v/>
      </c>
      <c r="J205" s="199" t="str">
        <f t="shared" si="164"/>
        <v/>
      </c>
      <c r="K205" s="199" t="str">
        <f t="shared" si="165"/>
        <v/>
      </c>
      <c r="L205" s="199" t="str">
        <f t="shared" si="166"/>
        <v/>
      </c>
      <c r="M205" s="199" t="str">
        <f t="shared" si="167"/>
        <v/>
      </c>
      <c r="N205" s="199" t="str">
        <f t="shared" si="168"/>
        <v/>
      </c>
      <c r="O205" s="199" t="str">
        <f t="shared" si="169"/>
        <v/>
      </c>
      <c r="P205" s="199" t="str">
        <f t="shared" si="170"/>
        <v/>
      </c>
      <c r="Q205" s="199">
        <f t="shared" si="171"/>
        <v>0</v>
      </c>
      <c r="R205" s="606"/>
      <c r="S205" s="199">
        <f>+IFERROR(MIN(R205*(1+MTR!$C$28),P205+Q205*MTR!$C$35),0)</f>
        <v>0</v>
      </c>
      <c r="U205" s="199" t="str">
        <f t="shared" si="172"/>
        <v/>
      </c>
      <c r="V205" s="199" t="str">
        <f t="shared" si="173"/>
        <v/>
      </c>
      <c r="W205" s="199" t="str">
        <f t="shared" si="174"/>
        <v/>
      </c>
      <c r="X205" s="199" t="str">
        <f t="shared" si="175"/>
        <v/>
      </c>
      <c r="Y205" s="199" t="str">
        <f t="shared" si="176"/>
        <v/>
      </c>
      <c r="Z205" s="199" t="str">
        <f t="shared" si="177"/>
        <v/>
      </c>
      <c r="AA205" s="199" t="str">
        <f t="shared" si="178"/>
        <v/>
      </c>
      <c r="AB205" s="199" t="str">
        <f t="shared" si="179"/>
        <v/>
      </c>
      <c r="AC205" s="199">
        <f t="shared" si="180"/>
        <v>0</v>
      </c>
      <c r="AD205" s="606"/>
      <c r="AE205" s="199">
        <f>+IFERROR(MIN(AD205*(1+MTR!$C$28)*(1+MTR!$D$28),AB205+AC205*MTR!$D$35),0)</f>
        <v>0</v>
      </c>
      <c r="AG205" s="199" t="str">
        <f t="shared" si="121"/>
        <v/>
      </c>
      <c r="AH205" s="199" t="str">
        <f t="shared" si="113"/>
        <v/>
      </c>
      <c r="AI205" s="199" t="str">
        <f t="shared" si="114"/>
        <v/>
      </c>
      <c r="AJ205" s="199" t="str">
        <f t="shared" si="115"/>
        <v/>
      </c>
      <c r="AK205" s="199" t="str">
        <f t="shared" si="116"/>
        <v/>
      </c>
      <c r="AL205" s="199" t="str">
        <f t="shared" si="117"/>
        <v/>
      </c>
      <c r="AM205" s="199" t="str">
        <f t="shared" si="118"/>
        <v/>
      </c>
      <c r="AN205" s="199" t="str">
        <f t="shared" si="119"/>
        <v/>
      </c>
      <c r="AO205" s="199">
        <f t="shared" si="120"/>
        <v>0</v>
      </c>
      <c r="AP205" s="606"/>
      <c r="AQ205" s="199">
        <f>+IFERROR(MIN(AP205*(1+MTR!$E$28)*(1+MTR!$D$28),IF(C205&lt;2018,AN205+AO205*MTR!$D$35,AN205+AO205*MTR!$E$36)),0)</f>
        <v>0</v>
      </c>
      <c r="AS205" s="199" t="str">
        <f t="shared" si="112"/>
        <v/>
      </c>
      <c r="AT205" s="199" t="str">
        <f t="shared" si="126"/>
        <v/>
      </c>
      <c r="AU205" s="199" t="str">
        <f t="shared" si="122"/>
        <v/>
      </c>
      <c r="AV205" s="199" t="str">
        <f t="shared" si="127"/>
        <v/>
      </c>
      <c r="AW205" s="199" t="str">
        <f t="shared" si="123"/>
        <v/>
      </c>
      <c r="AX205" s="199" t="str">
        <f t="shared" si="124"/>
        <v/>
      </c>
      <c r="AY205" s="199" t="str">
        <f t="shared" si="125"/>
        <v/>
      </c>
      <c r="AZ205" s="199" t="str">
        <f t="shared" si="128"/>
        <v/>
      </c>
      <c r="BA205" s="199">
        <f t="shared" si="129"/>
        <v>0</v>
      </c>
      <c r="BB205" s="606"/>
      <c r="BC205" s="199">
        <f>+IFERROR(MIN(BB205*(1+MTR!$E$28)*(1+MTR!$F$28),IF(C205&lt;2018,AZ205+BA205*MTR!$D$35,AZ205+BA205*MTR!$E$36)),0)</f>
        <v>0</v>
      </c>
      <c r="BD205" s="190"/>
      <c r="BE205" s="608"/>
      <c r="BF205" s="190"/>
      <c r="BG205" s="190"/>
      <c r="BH205" s="190"/>
    </row>
    <row r="206" spans="1:60" s="179" customFormat="1">
      <c r="A206" s="607"/>
      <c r="B206" s="76"/>
      <c r="C206" s="77"/>
      <c r="D206" s="77"/>
      <c r="E206" s="77"/>
      <c r="F206" s="77"/>
      <c r="G206" s="76"/>
      <c r="H206" s="212" t="str">
        <f t="shared" si="162"/>
        <v/>
      </c>
      <c r="I206" s="199" t="str">
        <f t="shared" si="163"/>
        <v/>
      </c>
      <c r="J206" s="199" t="str">
        <f t="shared" si="164"/>
        <v/>
      </c>
      <c r="K206" s="199" t="str">
        <f t="shared" si="165"/>
        <v/>
      </c>
      <c r="L206" s="199" t="str">
        <f t="shared" si="166"/>
        <v/>
      </c>
      <c r="M206" s="199" t="str">
        <f t="shared" si="167"/>
        <v/>
      </c>
      <c r="N206" s="199" t="str">
        <f t="shared" si="168"/>
        <v/>
      </c>
      <c r="O206" s="199" t="str">
        <f t="shared" si="169"/>
        <v/>
      </c>
      <c r="P206" s="199" t="str">
        <f t="shared" si="170"/>
        <v/>
      </c>
      <c r="Q206" s="199">
        <f t="shared" si="171"/>
        <v>0</v>
      </c>
      <c r="R206" s="606"/>
      <c r="S206" s="199">
        <f>+IFERROR(MIN(R206*(1+MTR!$C$28),P206+Q206*MTR!$C$35),0)</f>
        <v>0</v>
      </c>
      <c r="U206" s="199" t="str">
        <f t="shared" si="172"/>
        <v/>
      </c>
      <c r="V206" s="199" t="str">
        <f t="shared" si="173"/>
        <v/>
      </c>
      <c r="W206" s="199" t="str">
        <f t="shared" si="174"/>
        <v/>
      </c>
      <c r="X206" s="199" t="str">
        <f t="shared" si="175"/>
        <v/>
      </c>
      <c r="Y206" s="199" t="str">
        <f t="shared" si="176"/>
        <v/>
      </c>
      <c r="Z206" s="199" t="str">
        <f t="shared" si="177"/>
        <v/>
      </c>
      <c r="AA206" s="199" t="str">
        <f t="shared" si="178"/>
        <v/>
      </c>
      <c r="AB206" s="199" t="str">
        <f t="shared" si="179"/>
        <v/>
      </c>
      <c r="AC206" s="199">
        <f t="shared" si="180"/>
        <v>0</v>
      </c>
      <c r="AD206" s="606"/>
      <c r="AE206" s="199">
        <f>+IFERROR(MIN(AD206*(1+MTR!$C$28)*(1+MTR!$D$28),AB206+AC206*MTR!$D$35),0)</f>
        <v>0</v>
      </c>
      <c r="AG206" s="199" t="str">
        <f t="shared" si="121"/>
        <v/>
      </c>
      <c r="AH206" s="199" t="str">
        <f t="shared" si="113"/>
        <v/>
      </c>
      <c r="AI206" s="199" t="str">
        <f t="shared" si="114"/>
        <v/>
      </c>
      <c r="AJ206" s="199" t="str">
        <f t="shared" si="115"/>
        <v/>
      </c>
      <c r="AK206" s="199" t="str">
        <f t="shared" si="116"/>
        <v/>
      </c>
      <c r="AL206" s="199" t="str">
        <f t="shared" si="117"/>
        <v/>
      </c>
      <c r="AM206" s="199" t="str">
        <f t="shared" si="118"/>
        <v/>
      </c>
      <c r="AN206" s="199" t="str">
        <f t="shared" si="119"/>
        <v/>
      </c>
      <c r="AO206" s="199">
        <f t="shared" si="120"/>
        <v>0</v>
      </c>
      <c r="AP206" s="606"/>
      <c r="AQ206" s="199">
        <f>+IFERROR(MIN(AP206*(1+MTR!$E$28)*(1+MTR!$D$28),IF(C206&lt;2018,AN206+AO206*MTR!$D$35,AN206+AO206*MTR!$E$36)),0)</f>
        <v>0</v>
      </c>
      <c r="AS206" s="199" t="str">
        <f t="shared" si="112"/>
        <v/>
      </c>
      <c r="AT206" s="199" t="str">
        <f t="shared" si="126"/>
        <v/>
      </c>
      <c r="AU206" s="199" t="str">
        <f t="shared" si="122"/>
        <v/>
      </c>
      <c r="AV206" s="199" t="str">
        <f t="shared" si="127"/>
        <v/>
      </c>
      <c r="AW206" s="199" t="str">
        <f t="shared" si="123"/>
        <v/>
      </c>
      <c r="AX206" s="199" t="str">
        <f t="shared" si="124"/>
        <v/>
      </c>
      <c r="AY206" s="199" t="str">
        <f t="shared" si="125"/>
        <v/>
      </c>
      <c r="AZ206" s="199" t="str">
        <f t="shared" si="128"/>
        <v/>
      </c>
      <c r="BA206" s="199">
        <f t="shared" si="129"/>
        <v>0</v>
      </c>
      <c r="BB206" s="606"/>
      <c r="BC206" s="199">
        <f>+IFERROR(MIN(BB206*(1+MTR!$E$28)*(1+MTR!$F$28),IF(C206&lt;2018,AZ206+BA206*MTR!$D$35,AZ206+BA206*MTR!$E$36)),0)</f>
        <v>0</v>
      </c>
      <c r="BD206" s="190"/>
      <c r="BE206" s="608"/>
      <c r="BF206" s="190"/>
      <c r="BG206" s="190"/>
      <c r="BH206" s="190"/>
    </row>
    <row r="207" spans="1:60" s="179" customFormat="1">
      <c r="A207" s="607"/>
      <c r="B207" s="76"/>
      <c r="C207" s="77"/>
      <c r="D207" s="77"/>
      <c r="E207" s="77"/>
      <c r="F207" s="77"/>
      <c r="G207" s="76"/>
      <c r="H207" s="212" t="str">
        <f t="shared" si="162"/>
        <v/>
      </c>
      <c r="I207" s="199" t="str">
        <f t="shared" si="163"/>
        <v/>
      </c>
      <c r="J207" s="199" t="str">
        <f t="shared" si="164"/>
        <v/>
      </c>
      <c r="K207" s="199" t="str">
        <f t="shared" si="165"/>
        <v/>
      </c>
      <c r="L207" s="199" t="str">
        <f t="shared" si="166"/>
        <v/>
      </c>
      <c r="M207" s="199" t="str">
        <f t="shared" si="167"/>
        <v/>
      </c>
      <c r="N207" s="199" t="str">
        <f t="shared" si="168"/>
        <v/>
      </c>
      <c r="O207" s="199" t="str">
        <f t="shared" si="169"/>
        <v/>
      </c>
      <c r="P207" s="199" t="str">
        <f t="shared" si="170"/>
        <v/>
      </c>
      <c r="Q207" s="199">
        <f t="shared" si="171"/>
        <v>0</v>
      </c>
      <c r="R207" s="606"/>
      <c r="S207" s="199">
        <f>+IFERROR(MIN(R207*(1+MTR!$C$28),P207+Q207*MTR!$C$35),0)</f>
        <v>0</v>
      </c>
      <c r="U207" s="199" t="str">
        <f t="shared" si="172"/>
        <v/>
      </c>
      <c r="V207" s="199" t="str">
        <f t="shared" si="173"/>
        <v/>
      </c>
      <c r="W207" s="199" t="str">
        <f t="shared" si="174"/>
        <v/>
      </c>
      <c r="X207" s="199" t="str">
        <f t="shared" si="175"/>
        <v/>
      </c>
      <c r="Y207" s="199" t="str">
        <f t="shared" si="176"/>
        <v/>
      </c>
      <c r="Z207" s="199" t="str">
        <f t="shared" si="177"/>
        <v/>
      </c>
      <c r="AA207" s="199" t="str">
        <f t="shared" si="178"/>
        <v/>
      </c>
      <c r="AB207" s="199" t="str">
        <f t="shared" si="179"/>
        <v/>
      </c>
      <c r="AC207" s="199">
        <f t="shared" si="180"/>
        <v>0</v>
      </c>
      <c r="AD207" s="606"/>
      <c r="AE207" s="199">
        <f>+IFERROR(MIN(AD207*(1+MTR!$C$28)*(1+MTR!$D$28),AB207+AC207*MTR!$D$35),0)</f>
        <v>0</v>
      </c>
      <c r="AG207" s="199" t="str">
        <f t="shared" si="121"/>
        <v/>
      </c>
      <c r="AH207" s="199" t="str">
        <f t="shared" si="113"/>
        <v/>
      </c>
      <c r="AI207" s="199" t="str">
        <f t="shared" si="114"/>
        <v/>
      </c>
      <c r="AJ207" s="199" t="str">
        <f t="shared" si="115"/>
        <v/>
      </c>
      <c r="AK207" s="199" t="str">
        <f t="shared" si="116"/>
        <v/>
      </c>
      <c r="AL207" s="199" t="str">
        <f t="shared" si="117"/>
        <v/>
      </c>
      <c r="AM207" s="199" t="str">
        <f t="shared" si="118"/>
        <v/>
      </c>
      <c r="AN207" s="199" t="str">
        <f t="shared" si="119"/>
        <v/>
      </c>
      <c r="AO207" s="199">
        <f t="shared" si="120"/>
        <v>0</v>
      </c>
      <c r="AP207" s="606"/>
      <c r="AQ207" s="199">
        <f>+IFERROR(MIN(AP207*(1+MTR!$E$28)*(1+MTR!$D$28),IF(C207&lt;2018,AN207+AO207*MTR!$D$35,AN207+AO207*MTR!$E$36)),0)</f>
        <v>0</v>
      </c>
      <c r="AS207" s="199" t="str">
        <f t="shared" ref="AS207:AS270" si="181">+IF(ISERROR(VLOOKUP($C207,DeflatoriCK,RIGHT(AS$14,4)-2016,0)),"",VLOOKUP($C207,DeflatoriCK,RIGHT(AS$14,4)-2016,0))</f>
        <v/>
      </c>
      <c r="AT207" s="199" t="str">
        <f t="shared" si="126"/>
        <v/>
      </c>
      <c r="AU207" s="199" t="str">
        <f t="shared" si="122"/>
        <v/>
      </c>
      <c r="AV207" s="199" t="str">
        <f t="shared" si="127"/>
        <v/>
      </c>
      <c r="AW207" s="199" t="str">
        <f t="shared" si="123"/>
        <v/>
      </c>
      <c r="AX207" s="199" t="str">
        <f t="shared" si="124"/>
        <v/>
      </c>
      <c r="AY207" s="199" t="str">
        <f t="shared" si="125"/>
        <v/>
      </c>
      <c r="AZ207" s="199" t="str">
        <f t="shared" si="128"/>
        <v/>
      </c>
      <c r="BA207" s="199">
        <f t="shared" si="129"/>
        <v>0</v>
      </c>
      <c r="BB207" s="606"/>
      <c r="BC207" s="199">
        <f>+IFERROR(MIN(BB207*(1+MTR!$E$28)*(1+MTR!$F$28),IF(C207&lt;2018,AZ207+BA207*MTR!$D$35,AZ207+BA207*MTR!$E$36)),0)</f>
        <v>0</v>
      </c>
      <c r="BD207" s="190"/>
      <c r="BE207" s="608"/>
      <c r="BF207" s="190"/>
      <c r="BG207" s="190"/>
      <c r="BH207" s="190"/>
    </row>
    <row r="208" spans="1:60" s="179" customFormat="1">
      <c r="A208" s="607"/>
      <c r="B208" s="76"/>
      <c r="C208" s="77"/>
      <c r="D208" s="77"/>
      <c r="E208" s="77"/>
      <c r="F208" s="77"/>
      <c r="G208" s="76"/>
      <c r="H208" s="212" t="str">
        <f t="shared" si="162"/>
        <v/>
      </c>
      <c r="I208" s="199" t="str">
        <f t="shared" si="163"/>
        <v/>
      </c>
      <c r="J208" s="199" t="str">
        <f t="shared" si="164"/>
        <v/>
      </c>
      <c r="K208" s="199" t="str">
        <f t="shared" si="165"/>
        <v/>
      </c>
      <c r="L208" s="199" t="str">
        <f t="shared" si="166"/>
        <v/>
      </c>
      <c r="M208" s="199" t="str">
        <f t="shared" si="167"/>
        <v/>
      </c>
      <c r="N208" s="199" t="str">
        <f t="shared" si="168"/>
        <v/>
      </c>
      <c r="O208" s="199" t="str">
        <f t="shared" si="169"/>
        <v/>
      </c>
      <c r="P208" s="199" t="str">
        <f t="shared" si="170"/>
        <v/>
      </c>
      <c r="Q208" s="199">
        <f t="shared" si="171"/>
        <v>0</v>
      </c>
      <c r="R208" s="606"/>
      <c r="S208" s="199">
        <f>+IFERROR(MIN(R208*(1+MTR!$C$28),P208+Q208*MTR!$C$35),0)</f>
        <v>0</v>
      </c>
      <c r="U208" s="199" t="str">
        <f t="shared" si="172"/>
        <v/>
      </c>
      <c r="V208" s="199" t="str">
        <f t="shared" si="173"/>
        <v/>
      </c>
      <c r="W208" s="199" t="str">
        <f t="shared" si="174"/>
        <v/>
      </c>
      <c r="X208" s="199" t="str">
        <f t="shared" si="175"/>
        <v/>
      </c>
      <c r="Y208" s="199" t="str">
        <f t="shared" si="176"/>
        <v/>
      </c>
      <c r="Z208" s="199" t="str">
        <f t="shared" si="177"/>
        <v/>
      </c>
      <c r="AA208" s="199" t="str">
        <f t="shared" si="178"/>
        <v/>
      </c>
      <c r="AB208" s="199" t="str">
        <f t="shared" si="179"/>
        <v/>
      </c>
      <c r="AC208" s="199">
        <f t="shared" si="180"/>
        <v>0</v>
      </c>
      <c r="AD208" s="606"/>
      <c r="AE208" s="199">
        <f>+IFERROR(MIN(AD208*(1+MTR!$C$28)*(1+MTR!$D$28),AB208+AC208*MTR!$D$35),0)</f>
        <v>0</v>
      </c>
      <c r="AG208" s="199" t="str">
        <f t="shared" si="121"/>
        <v/>
      </c>
      <c r="AH208" s="199" t="str">
        <f t="shared" ref="AH208:AH271" si="182">IFERROR(AG208*$D208,"")</f>
        <v/>
      </c>
      <c r="AI208" s="199" t="str">
        <f t="shared" ref="AI208:AI271" si="183">IFERROR(MIN((W208+Z208)*$Z$12,AH208),"")</f>
        <v/>
      </c>
      <c r="AJ208" s="199" t="str">
        <f t="shared" ref="AJ208:AJ271" si="184">IFERROR(AG208*$E208,"")</f>
        <v/>
      </c>
      <c r="AK208" s="199" t="str">
        <f t="shared" ref="AK208:AK271" si="185">IFERROR(MIN((Y208+AA208)*$Z$12,AJ208),"")</f>
        <v/>
      </c>
      <c r="AL208" s="199" t="str">
        <f t="shared" ref="AL208:AL271" si="186">IFERROR(IF($H208&gt;0,MAX(0,MIN(AH208/$H208,MAX(0,AH208-AI208))),0),"")</f>
        <v/>
      </c>
      <c r="AM208" s="199" t="str">
        <f t="shared" ref="AM208:AM271" si="187">IFERROR(IF($H208&gt;0,MAX(0,MIN(AJ208/$H208,MAX(0,AJ208-AK208))),0),"")</f>
        <v/>
      </c>
      <c r="AN208" s="199" t="str">
        <f t="shared" ref="AN208:AN271" si="188">IFERROR(AL208-AM208,"")</f>
        <v/>
      </c>
      <c r="AO208" s="199">
        <f t="shared" ref="AO208:AO271" si="189">IFERROR(AH208-AJ208-(AI208-AK208),0)</f>
        <v>0</v>
      </c>
      <c r="AP208" s="606"/>
      <c r="AQ208" s="199">
        <f>+IFERROR(MIN(AP208*(1+MTR!$E$28)*(1+MTR!$D$28),IF(C208&lt;2018,AN208+AO208*MTR!$D$35,AN208+AO208*MTR!$E$36)),0)</f>
        <v>0</v>
      </c>
      <c r="AS208" s="199" t="str">
        <f t="shared" si="181"/>
        <v/>
      </c>
      <c r="AT208" s="199" t="str">
        <f t="shared" si="126"/>
        <v/>
      </c>
      <c r="AU208" s="199" t="str">
        <f t="shared" si="122"/>
        <v/>
      </c>
      <c r="AV208" s="199" t="str">
        <f t="shared" si="127"/>
        <v/>
      </c>
      <c r="AW208" s="199" t="str">
        <f t="shared" si="123"/>
        <v/>
      </c>
      <c r="AX208" s="199" t="str">
        <f t="shared" si="124"/>
        <v/>
      </c>
      <c r="AY208" s="199" t="str">
        <f t="shared" si="125"/>
        <v/>
      </c>
      <c r="AZ208" s="199" t="str">
        <f t="shared" si="128"/>
        <v/>
      </c>
      <c r="BA208" s="199">
        <f t="shared" si="129"/>
        <v>0</v>
      </c>
      <c r="BB208" s="606"/>
      <c r="BC208" s="199">
        <f>+IFERROR(MIN(BB208*(1+MTR!$E$28)*(1+MTR!$F$28),IF(C208&lt;2018,AZ208+BA208*MTR!$D$35,AZ208+BA208*MTR!$E$36)),0)</f>
        <v>0</v>
      </c>
      <c r="BD208" s="190"/>
      <c r="BE208" s="608"/>
      <c r="BF208" s="190"/>
      <c r="BG208" s="190"/>
      <c r="BH208" s="190"/>
    </row>
    <row r="209" spans="1:60" s="179" customFormat="1">
      <c r="A209" s="607"/>
      <c r="B209" s="76"/>
      <c r="C209" s="77"/>
      <c r="D209" s="77"/>
      <c r="E209" s="77"/>
      <c r="F209" s="77"/>
      <c r="G209" s="76"/>
      <c r="H209" s="212" t="str">
        <f t="shared" si="162"/>
        <v/>
      </c>
      <c r="I209" s="199" t="str">
        <f t="shared" si="163"/>
        <v/>
      </c>
      <c r="J209" s="199" t="str">
        <f t="shared" si="164"/>
        <v/>
      </c>
      <c r="K209" s="199" t="str">
        <f t="shared" si="165"/>
        <v/>
      </c>
      <c r="L209" s="199" t="str">
        <f t="shared" si="166"/>
        <v/>
      </c>
      <c r="M209" s="199" t="str">
        <f t="shared" si="167"/>
        <v/>
      </c>
      <c r="N209" s="199" t="str">
        <f t="shared" si="168"/>
        <v/>
      </c>
      <c r="O209" s="199" t="str">
        <f t="shared" si="169"/>
        <v/>
      </c>
      <c r="P209" s="199" t="str">
        <f t="shared" si="170"/>
        <v/>
      </c>
      <c r="Q209" s="199">
        <f t="shared" si="171"/>
        <v>0</v>
      </c>
      <c r="R209" s="606"/>
      <c r="S209" s="199">
        <f>+IFERROR(MIN(R209*(1+MTR!$C$28),P209+Q209*MTR!$C$35),0)</f>
        <v>0</v>
      </c>
      <c r="U209" s="199" t="str">
        <f t="shared" si="172"/>
        <v/>
      </c>
      <c r="V209" s="199" t="str">
        <f t="shared" si="173"/>
        <v/>
      </c>
      <c r="W209" s="199" t="str">
        <f t="shared" si="174"/>
        <v/>
      </c>
      <c r="X209" s="199" t="str">
        <f t="shared" si="175"/>
        <v/>
      </c>
      <c r="Y209" s="199" t="str">
        <f t="shared" si="176"/>
        <v/>
      </c>
      <c r="Z209" s="199" t="str">
        <f t="shared" si="177"/>
        <v/>
      </c>
      <c r="AA209" s="199" t="str">
        <f t="shared" si="178"/>
        <v/>
      </c>
      <c r="AB209" s="199" t="str">
        <f t="shared" si="179"/>
        <v/>
      </c>
      <c r="AC209" s="199">
        <f t="shared" si="180"/>
        <v>0</v>
      </c>
      <c r="AD209" s="606"/>
      <c r="AE209" s="199">
        <f>+IFERROR(MIN(AD209*(1+MTR!$C$28)*(1+MTR!$D$28),AB209+AC209*MTR!$D$35),0)</f>
        <v>0</v>
      </c>
      <c r="AG209" s="199" t="str">
        <f t="shared" ref="AG209:AG272" si="190">+IF(ISERROR(VLOOKUP($C209,DeflatoriCK,RIGHT(AG$14,4)-2016,0)),"",VLOOKUP($C209,DeflatoriCK,RIGHT(AG$14,4)-2016,0))</f>
        <v/>
      </c>
      <c r="AH209" s="199" t="str">
        <f t="shared" si="182"/>
        <v/>
      </c>
      <c r="AI209" s="199" t="str">
        <f t="shared" si="183"/>
        <v/>
      </c>
      <c r="AJ209" s="199" t="str">
        <f t="shared" si="184"/>
        <v/>
      </c>
      <c r="AK209" s="199" t="str">
        <f t="shared" si="185"/>
        <v/>
      </c>
      <c r="AL209" s="199" t="str">
        <f t="shared" si="186"/>
        <v/>
      </c>
      <c r="AM209" s="199" t="str">
        <f t="shared" si="187"/>
        <v/>
      </c>
      <c r="AN209" s="199" t="str">
        <f t="shared" si="188"/>
        <v/>
      </c>
      <c r="AO209" s="199">
        <f t="shared" si="189"/>
        <v>0</v>
      </c>
      <c r="AP209" s="606"/>
      <c r="AQ209" s="199">
        <f>+IFERROR(MIN(AP209*(1+MTR!$E$28)*(1+MTR!$D$28),IF(C209&lt;2018,AN209+AO209*MTR!$D$35,AN209+AO209*MTR!$E$36)),0)</f>
        <v>0</v>
      </c>
      <c r="AS209" s="199" t="str">
        <f t="shared" si="181"/>
        <v/>
      </c>
      <c r="AT209" s="199" t="str">
        <f t="shared" si="126"/>
        <v/>
      </c>
      <c r="AU209" s="199" t="str">
        <f t="shared" si="122"/>
        <v/>
      </c>
      <c r="AV209" s="199" t="str">
        <f t="shared" si="127"/>
        <v/>
      </c>
      <c r="AW209" s="199" t="str">
        <f t="shared" si="123"/>
        <v/>
      </c>
      <c r="AX209" s="199" t="str">
        <f t="shared" si="124"/>
        <v/>
      </c>
      <c r="AY209" s="199" t="str">
        <f t="shared" si="125"/>
        <v/>
      </c>
      <c r="AZ209" s="199" t="str">
        <f t="shared" si="128"/>
        <v/>
      </c>
      <c r="BA209" s="199">
        <f t="shared" si="129"/>
        <v>0</v>
      </c>
      <c r="BB209" s="606"/>
      <c r="BC209" s="199">
        <f>+IFERROR(MIN(BB209*(1+MTR!$E$28)*(1+MTR!$F$28),IF(C209&lt;2018,AZ209+BA209*MTR!$D$35,AZ209+BA209*MTR!$E$36)),0)</f>
        <v>0</v>
      </c>
      <c r="BD209" s="190"/>
      <c r="BE209" s="608"/>
      <c r="BF209" s="190"/>
      <c r="BG209" s="190"/>
      <c r="BH209" s="190"/>
    </row>
    <row r="210" spans="1:60" s="179" customFormat="1">
      <c r="A210" s="607"/>
      <c r="B210" s="76"/>
      <c r="C210" s="77"/>
      <c r="D210" s="77"/>
      <c r="E210" s="77"/>
      <c r="F210" s="77"/>
      <c r="G210" s="76"/>
      <c r="H210" s="212" t="str">
        <f t="shared" si="162"/>
        <v/>
      </c>
      <c r="I210" s="199" t="str">
        <f t="shared" si="163"/>
        <v/>
      </c>
      <c r="J210" s="199" t="str">
        <f t="shared" si="164"/>
        <v/>
      </c>
      <c r="K210" s="199" t="str">
        <f t="shared" si="165"/>
        <v/>
      </c>
      <c r="L210" s="199" t="str">
        <f t="shared" si="166"/>
        <v/>
      </c>
      <c r="M210" s="199" t="str">
        <f t="shared" si="167"/>
        <v/>
      </c>
      <c r="N210" s="199" t="str">
        <f t="shared" si="168"/>
        <v/>
      </c>
      <c r="O210" s="199" t="str">
        <f t="shared" si="169"/>
        <v/>
      </c>
      <c r="P210" s="199" t="str">
        <f t="shared" si="170"/>
        <v/>
      </c>
      <c r="Q210" s="199">
        <f t="shared" si="171"/>
        <v>0</v>
      </c>
      <c r="R210" s="606"/>
      <c r="S210" s="199">
        <f>+IFERROR(MIN(R210*(1+MTR!$C$28),P210+Q210*MTR!$C$35),0)</f>
        <v>0</v>
      </c>
      <c r="U210" s="199" t="str">
        <f t="shared" si="172"/>
        <v/>
      </c>
      <c r="V210" s="199" t="str">
        <f t="shared" si="173"/>
        <v/>
      </c>
      <c r="W210" s="199" t="str">
        <f t="shared" si="174"/>
        <v/>
      </c>
      <c r="X210" s="199" t="str">
        <f t="shared" si="175"/>
        <v/>
      </c>
      <c r="Y210" s="199" t="str">
        <f t="shared" si="176"/>
        <v/>
      </c>
      <c r="Z210" s="199" t="str">
        <f t="shared" si="177"/>
        <v/>
      </c>
      <c r="AA210" s="199" t="str">
        <f t="shared" si="178"/>
        <v/>
      </c>
      <c r="AB210" s="199" t="str">
        <f t="shared" si="179"/>
        <v/>
      </c>
      <c r="AC210" s="199">
        <f t="shared" si="180"/>
        <v>0</v>
      </c>
      <c r="AD210" s="606"/>
      <c r="AE210" s="199">
        <f>+IFERROR(MIN(AD210*(1+MTR!$C$28)*(1+MTR!$D$28),AB210+AC210*MTR!$D$35),0)</f>
        <v>0</v>
      </c>
      <c r="AG210" s="199" t="str">
        <f t="shared" si="190"/>
        <v/>
      </c>
      <c r="AH210" s="199" t="str">
        <f t="shared" si="182"/>
        <v/>
      </c>
      <c r="AI210" s="199" t="str">
        <f t="shared" si="183"/>
        <v/>
      </c>
      <c r="AJ210" s="199" t="str">
        <f t="shared" si="184"/>
        <v/>
      </c>
      <c r="AK210" s="199" t="str">
        <f t="shared" si="185"/>
        <v/>
      </c>
      <c r="AL210" s="199" t="str">
        <f t="shared" si="186"/>
        <v/>
      </c>
      <c r="AM210" s="199" t="str">
        <f t="shared" si="187"/>
        <v/>
      </c>
      <c r="AN210" s="199" t="str">
        <f t="shared" si="188"/>
        <v/>
      </c>
      <c r="AO210" s="199">
        <f t="shared" si="189"/>
        <v>0</v>
      </c>
      <c r="AP210" s="606"/>
      <c r="AQ210" s="199">
        <f>+IFERROR(MIN(AP210*(1+MTR!$E$28)*(1+MTR!$D$28),IF(C210&lt;2018,AN210+AO210*MTR!$D$35,AN210+AO210*MTR!$E$36)),0)</f>
        <v>0</v>
      </c>
      <c r="AS210" s="199" t="str">
        <f t="shared" si="181"/>
        <v/>
      </c>
      <c r="AT210" s="199" t="str">
        <f t="shared" si="126"/>
        <v/>
      </c>
      <c r="AU210" s="199" t="str">
        <f t="shared" ref="AU210:AU273" si="191">IFERROR(MIN((AI210+AL210)*$AL$12,AT210),"")</f>
        <v/>
      </c>
      <c r="AV210" s="199" t="str">
        <f t="shared" si="127"/>
        <v/>
      </c>
      <c r="AW210" s="199" t="str">
        <f t="shared" ref="AW210:AW273" si="192">IFERROR(MIN((AK210+AM210)*$AL$12,AV210),"")</f>
        <v/>
      </c>
      <c r="AX210" s="199" t="str">
        <f t="shared" ref="AX210:AX273" si="193">IFERROR(IF($H210&gt;0,MAX(0,MIN(AT210/$H210,MAX(0,AT210-AU210))),0),"")</f>
        <v/>
      </c>
      <c r="AY210" s="199" t="str">
        <f t="shared" ref="AY210:AY273" si="194">IFERROR(IF($H210&gt;0,MAX(0,MIN(AV210/$H210,MAX(0,AV210-AW210))),0),"")</f>
        <v/>
      </c>
      <c r="AZ210" s="199" t="str">
        <f t="shared" si="128"/>
        <v/>
      </c>
      <c r="BA210" s="199">
        <f t="shared" si="129"/>
        <v>0</v>
      </c>
      <c r="BB210" s="606"/>
      <c r="BC210" s="199">
        <f>+IFERROR(MIN(BB210*(1+MTR!$E$28)*(1+MTR!$F$28),IF(C210&lt;2018,AZ210+BA210*MTR!$D$35,AZ210+BA210*MTR!$E$36)),0)</f>
        <v>0</v>
      </c>
      <c r="BD210" s="190"/>
      <c r="BE210" s="608"/>
      <c r="BF210" s="190"/>
      <c r="BG210" s="190"/>
      <c r="BH210" s="190"/>
    </row>
    <row r="211" spans="1:60" s="179" customFormat="1">
      <c r="A211" s="607"/>
      <c r="B211" s="76"/>
      <c r="C211" s="77"/>
      <c r="D211" s="77"/>
      <c r="E211" s="77"/>
      <c r="F211" s="77"/>
      <c r="G211" s="76"/>
      <c r="H211" s="212" t="str">
        <f t="shared" si="162"/>
        <v/>
      </c>
      <c r="I211" s="199" t="str">
        <f t="shared" si="163"/>
        <v/>
      </c>
      <c r="J211" s="199" t="str">
        <f t="shared" si="164"/>
        <v/>
      </c>
      <c r="K211" s="199" t="str">
        <f t="shared" si="165"/>
        <v/>
      </c>
      <c r="L211" s="199" t="str">
        <f t="shared" si="166"/>
        <v/>
      </c>
      <c r="M211" s="199" t="str">
        <f t="shared" si="167"/>
        <v/>
      </c>
      <c r="N211" s="199" t="str">
        <f t="shared" si="168"/>
        <v/>
      </c>
      <c r="O211" s="199" t="str">
        <f t="shared" si="169"/>
        <v/>
      </c>
      <c r="P211" s="199" t="str">
        <f t="shared" si="170"/>
        <v/>
      </c>
      <c r="Q211" s="199">
        <f t="shared" si="171"/>
        <v>0</v>
      </c>
      <c r="R211" s="606"/>
      <c r="S211" s="199">
        <f>+IFERROR(MIN(R211*(1+MTR!$C$28),P211+Q211*MTR!$C$35),0)</f>
        <v>0</v>
      </c>
      <c r="U211" s="199" t="str">
        <f t="shared" si="172"/>
        <v/>
      </c>
      <c r="V211" s="199" t="str">
        <f t="shared" si="173"/>
        <v/>
      </c>
      <c r="W211" s="199" t="str">
        <f t="shared" si="174"/>
        <v/>
      </c>
      <c r="X211" s="199" t="str">
        <f t="shared" si="175"/>
        <v/>
      </c>
      <c r="Y211" s="199" t="str">
        <f t="shared" si="176"/>
        <v/>
      </c>
      <c r="Z211" s="199" t="str">
        <f t="shared" si="177"/>
        <v/>
      </c>
      <c r="AA211" s="199" t="str">
        <f t="shared" si="178"/>
        <v/>
      </c>
      <c r="AB211" s="199" t="str">
        <f t="shared" si="179"/>
        <v/>
      </c>
      <c r="AC211" s="199">
        <f t="shared" si="180"/>
        <v>0</v>
      </c>
      <c r="AD211" s="606"/>
      <c r="AE211" s="199">
        <f>+IFERROR(MIN(AD211*(1+MTR!$C$28)*(1+MTR!$D$28),AB211+AC211*MTR!$D$35),0)</f>
        <v>0</v>
      </c>
      <c r="AG211" s="199" t="str">
        <f t="shared" si="190"/>
        <v/>
      </c>
      <c r="AH211" s="199" t="str">
        <f t="shared" si="182"/>
        <v/>
      </c>
      <c r="AI211" s="199" t="str">
        <f t="shared" si="183"/>
        <v/>
      </c>
      <c r="AJ211" s="199" t="str">
        <f t="shared" si="184"/>
        <v/>
      </c>
      <c r="AK211" s="199" t="str">
        <f t="shared" si="185"/>
        <v/>
      </c>
      <c r="AL211" s="199" t="str">
        <f t="shared" si="186"/>
        <v/>
      </c>
      <c r="AM211" s="199" t="str">
        <f t="shared" si="187"/>
        <v/>
      </c>
      <c r="AN211" s="199" t="str">
        <f t="shared" si="188"/>
        <v/>
      </c>
      <c r="AO211" s="199">
        <f t="shared" si="189"/>
        <v>0</v>
      </c>
      <c r="AP211" s="606"/>
      <c r="AQ211" s="199">
        <f>+IFERROR(MIN(AP211*(1+MTR!$E$28)*(1+MTR!$D$28),IF(C211&lt;2018,AN211+AO211*MTR!$D$35,AN211+AO211*MTR!$E$36)),0)</f>
        <v>0</v>
      </c>
      <c r="AS211" s="199" t="str">
        <f t="shared" si="181"/>
        <v/>
      </c>
      <c r="AT211" s="199" t="str">
        <f t="shared" si="126"/>
        <v/>
      </c>
      <c r="AU211" s="199" t="str">
        <f t="shared" si="191"/>
        <v/>
      </c>
      <c r="AV211" s="199" t="str">
        <f t="shared" si="127"/>
        <v/>
      </c>
      <c r="AW211" s="199" t="str">
        <f t="shared" si="192"/>
        <v/>
      </c>
      <c r="AX211" s="199" t="str">
        <f t="shared" si="193"/>
        <v/>
      </c>
      <c r="AY211" s="199" t="str">
        <f t="shared" si="194"/>
        <v/>
      </c>
      <c r="AZ211" s="199" t="str">
        <f t="shared" si="128"/>
        <v/>
      </c>
      <c r="BA211" s="199">
        <f t="shared" si="129"/>
        <v>0</v>
      </c>
      <c r="BB211" s="606"/>
      <c r="BC211" s="199">
        <f>+IFERROR(MIN(BB211*(1+MTR!$E$28)*(1+MTR!$F$28),IF(C211&lt;2018,AZ211+BA211*MTR!$D$35,AZ211+BA211*MTR!$E$36)),0)</f>
        <v>0</v>
      </c>
      <c r="BD211" s="190"/>
      <c r="BE211" s="608"/>
      <c r="BF211" s="190"/>
      <c r="BG211" s="190"/>
      <c r="BH211" s="190"/>
    </row>
    <row r="212" spans="1:60" s="179" customFormat="1">
      <c r="A212" s="607"/>
      <c r="B212" s="76"/>
      <c r="C212" s="77"/>
      <c r="D212" s="77"/>
      <c r="E212" s="77"/>
      <c r="F212" s="77"/>
      <c r="G212" s="76"/>
      <c r="H212" s="212" t="str">
        <f t="shared" si="162"/>
        <v/>
      </c>
      <c r="I212" s="199" t="str">
        <f t="shared" si="163"/>
        <v/>
      </c>
      <c r="J212" s="199" t="str">
        <f t="shared" si="164"/>
        <v/>
      </c>
      <c r="K212" s="199" t="str">
        <f t="shared" si="165"/>
        <v/>
      </c>
      <c r="L212" s="199" t="str">
        <f t="shared" si="166"/>
        <v/>
      </c>
      <c r="M212" s="199" t="str">
        <f t="shared" si="167"/>
        <v/>
      </c>
      <c r="N212" s="199" t="str">
        <f t="shared" si="168"/>
        <v/>
      </c>
      <c r="O212" s="199" t="str">
        <f t="shared" si="169"/>
        <v/>
      </c>
      <c r="P212" s="199" t="str">
        <f t="shared" si="170"/>
        <v/>
      </c>
      <c r="Q212" s="199">
        <f t="shared" si="171"/>
        <v>0</v>
      </c>
      <c r="R212" s="606"/>
      <c r="S212" s="199">
        <f>+IFERROR(MIN(R212*(1+MTR!$C$28),P212+Q212*MTR!$C$35),0)</f>
        <v>0</v>
      </c>
      <c r="U212" s="199" t="str">
        <f t="shared" si="172"/>
        <v/>
      </c>
      <c r="V212" s="199" t="str">
        <f t="shared" si="173"/>
        <v/>
      </c>
      <c r="W212" s="199" t="str">
        <f t="shared" si="174"/>
        <v/>
      </c>
      <c r="X212" s="199" t="str">
        <f t="shared" si="175"/>
        <v/>
      </c>
      <c r="Y212" s="199" t="str">
        <f t="shared" si="176"/>
        <v/>
      </c>
      <c r="Z212" s="199" t="str">
        <f t="shared" si="177"/>
        <v/>
      </c>
      <c r="AA212" s="199" t="str">
        <f t="shared" si="178"/>
        <v/>
      </c>
      <c r="AB212" s="199" t="str">
        <f t="shared" si="179"/>
        <v/>
      </c>
      <c r="AC212" s="199">
        <f t="shared" si="180"/>
        <v>0</v>
      </c>
      <c r="AD212" s="606"/>
      <c r="AE212" s="199">
        <f>+IFERROR(MIN(AD212*(1+MTR!$C$28)*(1+MTR!$D$28),AB212+AC212*MTR!$D$35),0)</f>
        <v>0</v>
      </c>
      <c r="AG212" s="199" t="str">
        <f t="shared" si="190"/>
        <v/>
      </c>
      <c r="AH212" s="199" t="str">
        <f t="shared" si="182"/>
        <v/>
      </c>
      <c r="AI212" s="199" t="str">
        <f t="shared" si="183"/>
        <v/>
      </c>
      <c r="AJ212" s="199" t="str">
        <f t="shared" si="184"/>
        <v/>
      </c>
      <c r="AK212" s="199" t="str">
        <f t="shared" si="185"/>
        <v/>
      </c>
      <c r="AL212" s="199" t="str">
        <f t="shared" si="186"/>
        <v/>
      </c>
      <c r="AM212" s="199" t="str">
        <f t="shared" si="187"/>
        <v/>
      </c>
      <c r="AN212" s="199" t="str">
        <f t="shared" si="188"/>
        <v/>
      </c>
      <c r="AO212" s="199">
        <f t="shared" si="189"/>
        <v>0</v>
      </c>
      <c r="AP212" s="606"/>
      <c r="AQ212" s="199">
        <f>+IFERROR(MIN(AP212*(1+MTR!$E$28)*(1+MTR!$D$28),IF(C212&lt;2018,AN212+AO212*MTR!$D$35,AN212+AO212*MTR!$E$36)),0)</f>
        <v>0</v>
      </c>
      <c r="AS212" s="199" t="str">
        <f t="shared" si="181"/>
        <v/>
      </c>
      <c r="AT212" s="199" t="str">
        <f t="shared" ref="AT212:AT275" si="195">IFERROR(AS212*$D212,"")</f>
        <v/>
      </c>
      <c r="AU212" s="199" t="str">
        <f t="shared" si="191"/>
        <v/>
      </c>
      <c r="AV212" s="199" t="str">
        <f t="shared" ref="AV212:AV275" si="196">IFERROR(AS212*$E212,"")</f>
        <v/>
      </c>
      <c r="AW212" s="199" t="str">
        <f t="shared" si="192"/>
        <v/>
      </c>
      <c r="AX212" s="199" t="str">
        <f t="shared" si="193"/>
        <v/>
      </c>
      <c r="AY212" s="199" t="str">
        <f t="shared" si="194"/>
        <v/>
      </c>
      <c r="AZ212" s="199" t="str">
        <f t="shared" ref="AZ212:AZ275" si="197">IFERROR(AX212-AY212,"")</f>
        <v/>
      </c>
      <c r="BA212" s="199">
        <f t="shared" ref="BA212:BA275" si="198">IFERROR(AT212-AV212-(AU212-AW212),0)</f>
        <v>0</v>
      </c>
      <c r="BB212" s="606"/>
      <c r="BC212" s="199">
        <f>+IFERROR(MIN(BB212*(1+MTR!$E$28)*(1+MTR!$F$28),IF(C212&lt;2018,AZ212+BA212*MTR!$D$35,AZ212+BA212*MTR!$E$36)),0)</f>
        <v>0</v>
      </c>
      <c r="BD212" s="190"/>
      <c r="BE212" s="608"/>
      <c r="BF212" s="190"/>
      <c r="BG212" s="190"/>
      <c r="BH212" s="190"/>
    </row>
    <row r="213" spans="1:60" s="179" customFormat="1">
      <c r="A213" s="607"/>
      <c r="B213" s="76"/>
      <c r="C213" s="77"/>
      <c r="D213" s="77"/>
      <c r="E213" s="77"/>
      <c r="F213" s="77"/>
      <c r="G213" s="76"/>
      <c r="H213" s="212" t="str">
        <f t="shared" si="162"/>
        <v/>
      </c>
      <c r="I213" s="199" t="str">
        <f t="shared" si="163"/>
        <v/>
      </c>
      <c r="J213" s="199" t="str">
        <f t="shared" si="164"/>
        <v/>
      </c>
      <c r="K213" s="199" t="str">
        <f t="shared" si="165"/>
        <v/>
      </c>
      <c r="L213" s="199" t="str">
        <f t="shared" si="166"/>
        <v/>
      </c>
      <c r="M213" s="199" t="str">
        <f t="shared" si="167"/>
        <v/>
      </c>
      <c r="N213" s="199" t="str">
        <f t="shared" si="168"/>
        <v/>
      </c>
      <c r="O213" s="199" t="str">
        <f t="shared" si="169"/>
        <v/>
      </c>
      <c r="P213" s="199" t="str">
        <f t="shared" si="170"/>
        <v/>
      </c>
      <c r="Q213" s="199">
        <f t="shared" si="171"/>
        <v>0</v>
      </c>
      <c r="R213" s="606"/>
      <c r="S213" s="199">
        <f>+IFERROR(MIN(R213*(1+MTR!$C$28),P213+Q213*MTR!$C$35),0)</f>
        <v>0</v>
      </c>
      <c r="U213" s="199" t="str">
        <f t="shared" si="172"/>
        <v/>
      </c>
      <c r="V213" s="199" t="str">
        <f t="shared" si="173"/>
        <v/>
      </c>
      <c r="W213" s="199" t="str">
        <f t="shared" si="174"/>
        <v/>
      </c>
      <c r="X213" s="199" t="str">
        <f t="shared" si="175"/>
        <v/>
      </c>
      <c r="Y213" s="199" t="str">
        <f t="shared" si="176"/>
        <v/>
      </c>
      <c r="Z213" s="199" t="str">
        <f t="shared" si="177"/>
        <v/>
      </c>
      <c r="AA213" s="199" t="str">
        <f t="shared" si="178"/>
        <v/>
      </c>
      <c r="AB213" s="199" t="str">
        <f t="shared" si="179"/>
        <v/>
      </c>
      <c r="AC213" s="199">
        <f t="shared" si="180"/>
        <v>0</v>
      </c>
      <c r="AD213" s="606"/>
      <c r="AE213" s="199">
        <f>+IFERROR(MIN(AD213*(1+MTR!$C$28)*(1+MTR!$D$28),AB213+AC213*MTR!$D$35),0)</f>
        <v>0</v>
      </c>
      <c r="AG213" s="199" t="str">
        <f t="shared" si="190"/>
        <v/>
      </c>
      <c r="AH213" s="199" t="str">
        <f t="shared" si="182"/>
        <v/>
      </c>
      <c r="AI213" s="199" t="str">
        <f t="shared" si="183"/>
        <v/>
      </c>
      <c r="AJ213" s="199" t="str">
        <f t="shared" si="184"/>
        <v/>
      </c>
      <c r="AK213" s="199" t="str">
        <f t="shared" si="185"/>
        <v/>
      </c>
      <c r="AL213" s="199" t="str">
        <f t="shared" si="186"/>
        <v/>
      </c>
      <c r="AM213" s="199" t="str">
        <f t="shared" si="187"/>
        <v/>
      </c>
      <c r="AN213" s="199" t="str">
        <f t="shared" si="188"/>
        <v/>
      </c>
      <c r="AO213" s="199">
        <f t="shared" si="189"/>
        <v>0</v>
      </c>
      <c r="AP213" s="606"/>
      <c r="AQ213" s="199">
        <f>+IFERROR(MIN(AP213*(1+MTR!$E$28)*(1+MTR!$D$28),IF(C213&lt;2018,AN213+AO213*MTR!$D$35,AN213+AO213*MTR!$E$36)),0)</f>
        <v>0</v>
      </c>
      <c r="AS213" s="199" t="str">
        <f t="shared" si="181"/>
        <v/>
      </c>
      <c r="AT213" s="199" t="str">
        <f t="shared" si="195"/>
        <v/>
      </c>
      <c r="AU213" s="199" t="str">
        <f t="shared" si="191"/>
        <v/>
      </c>
      <c r="AV213" s="199" t="str">
        <f t="shared" si="196"/>
        <v/>
      </c>
      <c r="AW213" s="199" t="str">
        <f t="shared" si="192"/>
        <v/>
      </c>
      <c r="AX213" s="199" t="str">
        <f t="shared" si="193"/>
        <v/>
      </c>
      <c r="AY213" s="199" t="str">
        <f t="shared" si="194"/>
        <v/>
      </c>
      <c r="AZ213" s="199" t="str">
        <f t="shared" si="197"/>
        <v/>
      </c>
      <c r="BA213" s="199">
        <f t="shared" si="198"/>
        <v>0</v>
      </c>
      <c r="BB213" s="606"/>
      <c r="BC213" s="199">
        <f>+IFERROR(MIN(BB213*(1+MTR!$E$28)*(1+MTR!$F$28),IF(C213&lt;2018,AZ213+BA213*MTR!$D$35,AZ213+BA213*MTR!$E$36)),0)</f>
        <v>0</v>
      </c>
      <c r="BD213" s="190"/>
      <c r="BE213" s="608"/>
      <c r="BF213" s="190"/>
      <c r="BG213" s="190"/>
      <c r="BH213" s="190"/>
    </row>
    <row r="214" spans="1:60" s="179" customFormat="1">
      <c r="A214" s="607"/>
      <c r="B214" s="76"/>
      <c r="C214" s="77"/>
      <c r="D214" s="77"/>
      <c r="E214" s="77"/>
      <c r="F214" s="77"/>
      <c r="G214" s="76"/>
      <c r="H214" s="212" t="str">
        <f t="shared" si="162"/>
        <v/>
      </c>
      <c r="I214" s="199" t="str">
        <f t="shared" si="163"/>
        <v/>
      </c>
      <c r="J214" s="199" t="str">
        <f t="shared" si="164"/>
        <v/>
      </c>
      <c r="K214" s="199" t="str">
        <f t="shared" si="165"/>
        <v/>
      </c>
      <c r="L214" s="199" t="str">
        <f t="shared" si="166"/>
        <v/>
      </c>
      <c r="M214" s="199" t="str">
        <f t="shared" si="167"/>
        <v/>
      </c>
      <c r="N214" s="199" t="str">
        <f t="shared" si="168"/>
        <v/>
      </c>
      <c r="O214" s="199" t="str">
        <f t="shared" si="169"/>
        <v/>
      </c>
      <c r="P214" s="199" t="str">
        <f t="shared" si="170"/>
        <v/>
      </c>
      <c r="Q214" s="199">
        <f t="shared" si="171"/>
        <v>0</v>
      </c>
      <c r="R214" s="606"/>
      <c r="S214" s="199">
        <f>+IFERROR(MIN(R214*(1+MTR!$C$28),P214+Q214*MTR!$C$35),0)</f>
        <v>0</v>
      </c>
      <c r="U214" s="199" t="str">
        <f t="shared" si="172"/>
        <v/>
      </c>
      <c r="V214" s="199" t="str">
        <f t="shared" si="173"/>
        <v/>
      </c>
      <c r="W214" s="199" t="str">
        <f t="shared" si="174"/>
        <v/>
      </c>
      <c r="X214" s="199" t="str">
        <f t="shared" si="175"/>
        <v/>
      </c>
      <c r="Y214" s="199" t="str">
        <f t="shared" si="176"/>
        <v/>
      </c>
      <c r="Z214" s="199" t="str">
        <f t="shared" si="177"/>
        <v/>
      </c>
      <c r="AA214" s="199" t="str">
        <f t="shared" si="178"/>
        <v/>
      </c>
      <c r="AB214" s="199" t="str">
        <f t="shared" si="179"/>
        <v/>
      </c>
      <c r="AC214" s="199">
        <f t="shared" si="180"/>
        <v>0</v>
      </c>
      <c r="AD214" s="606"/>
      <c r="AE214" s="199">
        <f>+IFERROR(MIN(AD214*(1+MTR!$C$28)*(1+MTR!$D$28),AB214+AC214*MTR!$D$35),0)</f>
        <v>0</v>
      </c>
      <c r="AG214" s="199" t="str">
        <f t="shared" si="190"/>
        <v/>
      </c>
      <c r="AH214" s="199" t="str">
        <f t="shared" si="182"/>
        <v/>
      </c>
      <c r="AI214" s="199" t="str">
        <f t="shared" si="183"/>
        <v/>
      </c>
      <c r="AJ214" s="199" t="str">
        <f t="shared" si="184"/>
        <v/>
      </c>
      <c r="AK214" s="199" t="str">
        <f t="shared" si="185"/>
        <v/>
      </c>
      <c r="AL214" s="199" t="str">
        <f t="shared" si="186"/>
        <v/>
      </c>
      <c r="AM214" s="199" t="str">
        <f t="shared" si="187"/>
        <v/>
      </c>
      <c r="AN214" s="199" t="str">
        <f t="shared" si="188"/>
        <v/>
      </c>
      <c r="AO214" s="199">
        <f t="shared" si="189"/>
        <v>0</v>
      </c>
      <c r="AP214" s="606"/>
      <c r="AQ214" s="199">
        <f>+IFERROR(MIN(AP214*(1+MTR!$E$28)*(1+MTR!$D$28),IF(C214&lt;2018,AN214+AO214*MTR!$D$35,AN214+AO214*MTR!$E$36)),0)</f>
        <v>0</v>
      </c>
      <c r="AS214" s="199" t="str">
        <f t="shared" si="181"/>
        <v/>
      </c>
      <c r="AT214" s="199" t="str">
        <f t="shared" si="195"/>
        <v/>
      </c>
      <c r="AU214" s="199" t="str">
        <f t="shared" si="191"/>
        <v/>
      </c>
      <c r="AV214" s="199" t="str">
        <f t="shared" si="196"/>
        <v/>
      </c>
      <c r="AW214" s="199" t="str">
        <f t="shared" si="192"/>
        <v/>
      </c>
      <c r="AX214" s="199" t="str">
        <f t="shared" si="193"/>
        <v/>
      </c>
      <c r="AY214" s="199" t="str">
        <f t="shared" si="194"/>
        <v/>
      </c>
      <c r="AZ214" s="199" t="str">
        <f t="shared" si="197"/>
        <v/>
      </c>
      <c r="BA214" s="199">
        <f t="shared" si="198"/>
        <v>0</v>
      </c>
      <c r="BB214" s="606"/>
      <c r="BC214" s="199">
        <f>+IFERROR(MIN(BB214*(1+MTR!$E$28)*(1+MTR!$F$28),IF(C214&lt;2018,AZ214+BA214*MTR!$D$35,AZ214+BA214*MTR!$E$36)),0)</f>
        <v>0</v>
      </c>
      <c r="BD214" s="190"/>
      <c r="BE214" s="608"/>
      <c r="BF214" s="190"/>
      <c r="BG214" s="190"/>
      <c r="BH214" s="190"/>
    </row>
    <row r="215" spans="1:60" s="179" customFormat="1">
      <c r="A215" s="607"/>
      <c r="B215" s="76"/>
      <c r="C215" s="77"/>
      <c r="D215" s="77"/>
      <c r="E215" s="77"/>
      <c r="F215" s="77"/>
      <c r="G215" s="76"/>
      <c r="H215" s="212" t="str">
        <f t="shared" si="162"/>
        <v/>
      </c>
      <c r="I215" s="199" t="str">
        <f t="shared" si="163"/>
        <v/>
      </c>
      <c r="J215" s="199" t="str">
        <f t="shared" si="164"/>
        <v/>
      </c>
      <c r="K215" s="199" t="str">
        <f t="shared" si="165"/>
        <v/>
      </c>
      <c r="L215" s="199" t="str">
        <f t="shared" si="166"/>
        <v/>
      </c>
      <c r="M215" s="199" t="str">
        <f t="shared" si="167"/>
        <v/>
      </c>
      <c r="N215" s="199" t="str">
        <f t="shared" si="168"/>
        <v/>
      </c>
      <c r="O215" s="199" t="str">
        <f t="shared" si="169"/>
        <v/>
      </c>
      <c r="P215" s="199" t="str">
        <f t="shared" si="170"/>
        <v/>
      </c>
      <c r="Q215" s="199">
        <f t="shared" si="171"/>
        <v>0</v>
      </c>
      <c r="R215" s="606"/>
      <c r="S215" s="199">
        <f>+IFERROR(MIN(R215*(1+MTR!$C$28),P215+Q215*MTR!$C$35),0)</f>
        <v>0</v>
      </c>
      <c r="U215" s="199" t="str">
        <f t="shared" si="172"/>
        <v/>
      </c>
      <c r="V215" s="199" t="str">
        <f t="shared" si="173"/>
        <v/>
      </c>
      <c r="W215" s="199" t="str">
        <f t="shared" si="174"/>
        <v/>
      </c>
      <c r="X215" s="199" t="str">
        <f t="shared" si="175"/>
        <v/>
      </c>
      <c r="Y215" s="199" t="str">
        <f t="shared" si="176"/>
        <v/>
      </c>
      <c r="Z215" s="199" t="str">
        <f t="shared" si="177"/>
        <v/>
      </c>
      <c r="AA215" s="199" t="str">
        <f t="shared" si="178"/>
        <v/>
      </c>
      <c r="AB215" s="199" t="str">
        <f t="shared" si="179"/>
        <v/>
      </c>
      <c r="AC215" s="199">
        <f t="shared" si="180"/>
        <v>0</v>
      </c>
      <c r="AD215" s="606"/>
      <c r="AE215" s="199">
        <f>+IFERROR(MIN(AD215*(1+MTR!$C$28)*(1+MTR!$D$28),AB215+AC215*MTR!$D$35),0)</f>
        <v>0</v>
      </c>
      <c r="AG215" s="199" t="str">
        <f t="shared" si="190"/>
        <v/>
      </c>
      <c r="AH215" s="199" t="str">
        <f t="shared" si="182"/>
        <v/>
      </c>
      <c r="AI215" s="199" t="str">
        <f t="shared" si="183"/>
        <v/>
      </c>
      <c r="AJ215" s="199" t="str">
        <f t="shared" si="184"/>
        <v/>
      </c>
      <c r="AK215" s="199" t="str">
        <f t="shared" si="185"/>
        <v/>
      </c>
      <c r="AL215" s="199" t="str">
        <f t="shared" si="186"/>
        <v/>
      </c>
      <c r="AM215" s="199" t="str">
        <f t="shared" si="187"/>
        <v/>
      </c>
      <c r="AN215" s="199" t="str">
        <f t="shared" si="188"/>
        <v/>
      </c>
      <c r="AO215" s="199">
        <f t="shared" si="189"/>
        <v>0</v>
      </c>
      <c r="AP215" s="606"/>
      <c r="AQ215" s="199">
        <f>+IFERROR(MIN(AP215*(1+MTR!$E$28)*(1+MTR!$D$28),IF(C215&lt;2018,AN215+AO215*MTR!$D$35,AN215+AO215*MTR!$E$36)),0)</f>
        <v>0</v>
      </c>
      <c r="AS215" s="199" t="str">
        <f t="shared" si="181"/>
        <v/>
      </c>
      <c r="AT215" s="199" t="str">
        <f t="shared" si="195"/>
        <v/>
      </c>
      <c r="AU215" s="199" t="str">
        <f t="shared" si="191"/>
        <v/>
      </c>
      <c r="AV215" s="199" t="str">
        <f t="shared" si="196"/>
        <v/>
      </c>
      <c r="AW215" s="199" t="str">
        <f t="shared" si="192"/>
        <v/>
      </c>
      <c r="AX215" s="199" t="str">
        <f t="shared" si="193"/>
        <v/>
      </c>
      <c r="AY215" s="199" t="str">
        <f t="shared" si="194"/>
        <v/>
      </c>
      <c r="AZ215" s="199" t="str">
        <f t="shared" si="197"/>
        <v/>
      </c>
      <c r="BA215" s="199">
        <f t="shared" si="198"/>
        <v>0</v>
      </c>
      <c r="BB215" s="606"/>
      <c r="BC215" s="199">
        <f>+IFERROR(MIN(BB215*(1+MTR!$E$28)*(1+MTR!$F$28),IF(C215&lt;2018,AZ215+BA215*MTR!$D$35,AZ215+BA215*MTR!$E$36)),0)</f>
        <v>0</v>
      </c>
      <c r="BD215" s="190"/>
      <c r="BE215" s="608"/>
      <c r="BF215" s="190"/>
      <c r="BG215" s="190"/>
      <c r="BH215" s="190"/>
    </row>
    <row r="216" spans="1:60" s="179" customFormat="1">
      <c r="A216" s="607"/>
      <c r="B216" s="76"/>
      <c r="C216" s="77"/>
      <c r="D216" s="77"/>
      <c r="E216" s="77"/>
      <c r="F216" s="77"/>
      <c r="G216" s="76"/>
      <c r="H216" s="212" t="str">
        <f t="shared" si="162"/>
        <v/>
      </c>
      <c r="I216" s="199" t="str">
        <f t="shared" si="163"/>
        <v/>
      </c>
      <c r="J216" s="199" t="str">
        <f t="shared" si="164"/>
        <v/>
      </c>
      <c r="K216" s="199" t="str">
        <f t="shared" si="165"/>
        <v/>
      </c>
      <c r="L216" s="199" t="str">
        <f t="shared" si="166"/>
        <v/>
      </c>
      <c r="M216" s="199" t="str">
        <f t="shared" si="167"/>
        <v/>
      </c>
      <c r="N216" s="199" t="str">
        <f t="shared" si="168"/>
        <v/>
      </c>
      <c r="O216" s="199" t="str">
        <f t="shared" si="169"/>
        <v/>
      </c>
      <c r="P216" s="199" t="str">
        <f t="shared" si="170"/>
        <v/>
      </c>
      <c r="Q216" s="199">
        <f t="shared" si="171"/>
        <v>0</v>
      </c>
      <c r="R216" s="606"/>
      <c r="S216" s="199">
        <f>+IFERROR(MIN(R216*(1+MTR!$C$28),P216+Q216*MTR!$C$35),0)</f>
        <v>0</v>
      </c>
      <c r="U216" s="199" t="str">
        <f t="shared" si="172"/>
        <v/>
      </c>
      <c r="V216" s="199" t="str">
        <f t="shared" si="173"/>
        <v/>
      </c>
      <c r="W216" s="199" t="str">
        <f t="shared" si="174"/>
        <v/>
      </c>
      <c r="X216" s="199" t="str">
        <f t="shared" si="175"/>
        <v/>
      </c>
      <c r="Y216" s="199" t="str">
        <f t="shared" si="176"/>
        <v/>
      </c>
      <c r="Z216" s="199" t="str">
        <f t="shared" si="177"/>
        <v/>
      </c>
      <c r="AA216" s="199" t="str">
        <f t="shared" si="178"/>
        <v/>
      </c>
      <c r="AB216" s="199" t="str">
        <f t="shared" si="179"/>
        <v/>
      </c>
      <c r="AC216" s="199">
        <f t="shared" si="180"/>
        <v>0</v>
      </c>
      <c r="AD216" s="606"/>
      <c r="AE216" s="199">
        <f>+IFERROR(MIN(AD216*(1+MTR!$C$28)*(1+MTR!$D$28),AB216+AC216*MTR!$D$35),0)</f>
        <v>0</v>
      </c>
      <c r="AG216" s="199" t="str">
        <f t="shared" si="190"/>
        <v/>
      </c>
      <c r="AH216" s="199" t="str">
        <f t="shared" si="182"/>
        <v/>
      </c>
      <c r="AI216" s="199" t="str">
        <f t="shared" si="183"/>
        <v/>
      </c>
      <c r="AJ216" s="199" t="str">
        <f t="shared" si="184"/>
        <v/>
      </c>
      <c r="AK216" s="199" t="str">
        <f t="shared" si="185"/>
        <v/>
      </c>
      <c r="AL216" s="199" t="str">
        <f t="shared" si="186"/>
        <v/>
      </c>
      <c r="AM216" s="199" t="str">
        <f t="shared" si="187"/>
        <v/>
      </c>
      <c r="AN216" s="199" t="str">
        <f t="shared" si="188"/>
        <v/>
      </c>
      <c r="AO216" s="199">
        <f t="shared" si="189"/>
        <v>0</v>
      </c>
      <c r="AP216" s="606"/>
      <c r="AQ216" s="199">
        <f>+IFERROR(MIN(AP216*(1+MTR!$E$28)*(1+MTR!$D$28),IF(C216&lt;2018,AN216+AO216*MTR!$D$35,AN216+AO216*MTR!$E$36)),0)</f>
        <v>0</v>
      </c>
      <c r="AS216" s="199" t="str">
        <f t="shared" si="181"/>
        <v/>
      </c>
      <c r="AT216" s="199" t="str">
        <f t="shared" si="195"/>
        <v/>
      </c>
      <c r="AU216" s="199" t="str">
        <f t="shared" si="191"/>
        <v/>
      </c>
      <c r="AV216" s="199" t="str">
        <f t="shared" si="196"/>
        <v/>
      </c>
      <c r="AW216" s="199" t="str">
        <f t="shared" si="192"/>
        <v/>
      </c>
      <c r="AX216" s="199" t="str">
        <f t="shared" si="193"/>
        <v/>
      </c>
      <c r="AY216" s="199" t="str">
        <f t="shared" si="194"/>
        <v/>
      </c>
      <c r="AZ216" s="199" t="str">
        <f t="shared" si="197"/>
        <v/>
      </c>
      <c r="BA216" s="199">
        <f t="shared" si="198"/>
        <v>0</v>
      </c>
      <c r="BB216" s="606"/>
      <c r="BC216" s="199">
        <f>+IFERROR(MIN(BB216*(1+MTR!$E$28)*(1+MTR!$F$28),IF(C216&lt;2018,AZ216+BA216*MTR!$D$35,AZ216+BA216*MTR!$E$36)),0)</f>
        <v>0</v>
      </c>
      <c r="BD216" s="190"/>
      <c r="BE216" s="608"/>
      <c r="BF216" s="190"/>
      <c r="BG216" s="190"/>
      <c r="BH216" s="190"/>
    </row>
    <row r="217" spans="1:60" s="179" customFormat="1">
      <c r="A217" s="607"/>
      <c r="B217" s="76"/>
      <c r="C217" s="77"/>
      <c r="D217" s="77"/>
      <c r="E217" s="77"/>
      <c r="F217" s="77"/>
      <c r="G217" s="76"/>
      <c r="H217" s="212" t="str">
        <f t="shared" si="162"/>
        <v/>
      </c>
      <c r="I217" s="199" t="str">
        <f t="shared" si="163"/>
        <v/>
      </c>
      <c r="J217" s="199" t="str">
        <f t="shared" si="164"/>
        <v/>
      </c>
      <c r="K217" s="199" t="str">
        <f t="shared" si="165"/>
        <v/>
      </c>
      <c r="L217" s="199" t="str">
        <f t="shared" si="166"/>
        <v/>
      </c>
      <c r="M217" s="199" t="str">
        <f t="shared" si="167"/>
        <v/>
      </c>
      <c r="N217" s="199" t="str">
        <f t="shared" si="168"/>
        <v/>
      </c>
      <c r="O217" s="199" t="str">
        <f t="shared" si="169"/>
        <v/>
      </c>
      <c r="P217" s="199" t="str">
        <f t="shared" si="170"/>
        <v/>
      </c>
      <c r="Q217" s="199">
        <f t="shared" si="171"/>
        <v>0</v>
      </c>
      <c r="R217" s="606"/>
      <c r="S217" s="199">
        <f>+IFERROR(MIN(R217*(1+MTR!$C$28),P217+Q217*MTR!$C$35),0)</f>
        <v>0</v>
      </c>
      <c r="U217" s="199" t="str">
        <f t="shared" si="172"/>
        <v/>
      </c>
      <c r="V217" s="199" t="str">
        <f t="shared" si="173"/>
        <v/>
      </c>
      <c r="W217" s="199" t="str">
        <f t="shared" si="174"/>
        <v/>
      </c>
      <c r="X217" s="199" t="str">
        <f t="shared" si="175"/>
        <v/>
      </c>
      <c r="Y217" s="199" t="str">
        <f t="shared" si="176"/>
        <v/>
      </c>
      <c r="Z217" s="199" t="str">
        <f t="shared" si="177"/>
        <v/>
      </c>
      <c r="AA217" s="199" t="str">
        <f t="shared" si="178"/>
        <v/>
      </c>
      <c r="AB217" s="199" t="str">
        <f t="shared" si="179"/>
        <v/>
      </c>
      <c r="AC217" s="199">
        <f t="shared" si="180"/>
        <v>0</v>
      </c>
      <c r="AD217" s="606"/>
      <c r="AE217" s="199">
        <f>+IFERROR(MIN(AD217*(1+MTR!$C$28)*(1+MTR!$D$28),AB217+AC217*MTR!$D$35),0)</f>
        <v>0</v>
      </c>
      <c r="AG217" s="199" t="str">
        <f t="shared" si="190"/>
        <v/>
      </c>
      <c r="AH217" s="199" t="str">
        <f t="shared" si="182"/>
        <v/>
      </c>
      <c r="AI217" s="199" t="str">
        <f t="shared" si="183"/>
        <v/>
      </c>
      <c r="AJ217" s="199" t="str">
        <f t="shared" si="184"/>
        <v/>
      </c>
      <c r="AK217" s="199" t="str">
        <f t="shared" si="185"/>
        <v/>
      </c>
      <c r="AL217" s="199" t="str">
        <f t="shared" si="186"/>
        <v/>
      </c>
      <c r="AM217" s="199" t="str">
        <f t="shared" si="187"/>
        <v/>
      </c>
      <c r="AN217" s="199" t="str">
        <f t="shared" si="188"/>
        <v/>
      </c>
      <c r="AO217" s="199">
        <f t="shared" si="189"/>
        <v>0</v>
      </c>
      <c r="AP217" s="606"/>
      <c r="AQ217" s="199">
        <f>+IFERROR(MIN(AP217*(1+MTR!$E$28)*(1+MTR!$D$28),IF(C217&lt;2018,AN217+AO217*MTR!$D$35,AN217+AO217*MTR!$E$36)),0)</f>
        <v>0</v>
      </c>
      <c r="AS217" s="199" t="str">
        <f t="shared" si="181"/>
        <v/>
      </c>
      <c r="AT217" s="199" t="str">
        <f t="shared" si="195"/>
        <v/>
      </c>
      <c r="AU217" s="199" t="str">
        <f t="shared" si="191"/>
        <v/>
      </c>
      <c r="AV217" s="199" t="str">
        <f t="shared" si="196"/>
        <v/>
      </c>
      <c r="AW217" s="199" t="str">
        <f t="shared" si="192"/>
        <v/>
      </c>
      <c r="AX217" s="199" t="str">
        <f t="shared" si="193"/>
        <v/>
      </c>
      <c r="AY217" s="199" t="str">
        <f t="shared" si="194"/>
        <v/>
      </c>
      <c r="AZ217" s="199" t="str">
        <f t="shared" si="197"/>
        <v/>
      </c>
      <c r="BA217" s="199">
        <f t="shared" si="198"/>
        <v>0</v>
      </c>
      <c r="BB217" s="606"/>
      <c r="BC217" s="199">
        <f>+IFERROR(MIN(BB217*(1+MTR!$E$28)*(1+MTR!$F$28),IF(C217&lt;2018,AZ217+BA217*MTR!$D$35,AZ217+BA217*MTR!$E$36)),0)</f>
        <v>0</v>
      </c>
      <c r="BD217" s="190"/>
      <c r="BE217" s="608"/>
      <c r="BF217" s="190"/>
      <c r="BG217" s="190"/>
      <c r="BH217" s="190"/>
    </row>
    <row r="218" spans="1:60" s="179" customFormat="1">
      <c r="A218" s="607"/>
      <c r="B218" s="76"/>
      <c r="C218" s="77"/>
      <c r="D218" s="77"/>
      <c r="E218" s="77"/>
      <c r="F218" s="77"/>
      <c r="G218" s="76"/>
      <c r="H218" s="212" t="str">
        <f t="shared" si="162"/>
        <v/>
      </c>
      <c r="I218" s="199" t="str">
        <f t="shared" si="163"/>
        <v/>
      </c>
      <c r="J218" s="199" t="str">
        <f t="shared" si="164"/>
        <v/>
      </c>
      <c r="K218" s="199" t="str">
        <f t="shared" si="165"/>
        <v/>
      </c>
      <c r="L218" s="199" t="str">
        <f t="shared" si="166"/>
        <v/>
      </c>
      <c r="M218" s="199" t="str">
        <f t="shared" si="167"/>
        <v/>
      </c>
      <c r="N218" s="199" t="str">
        <f t="shared" si="168"/>
        <v/>
      </c>
      <c r="O218" s="199" t="str">
        <f t="shared" si="169"/>
        <v/>
      </c>
      <c r="P218" s="199" t="str">
        <f t="shared" si="170"/>
        <v/>
      </c>
      <c r="Q218" s="199">
        <f t="shared" si="171"/>
        <v>0</v>
      </c>
      <c r="R218" s="606"/>
      <c r="S218" s="199">
        <f>+IFERROR(MIN(R218*(1+MTR!$C$28),P218+Q218*MTR!$C$35),0)</f>
        <v>0</v>
      </c>
      <c r="U218" s="199" t="str">
        <f t="shared" si="172"/>
        <v/>
      </c>
      <c r="V218" s="199" t="str">
        <f t="shared" si="173"/>
        <v/>
      </c>
      <c r="W218" s="199" t="str">
        <f t="shared" si="174"/>
        <v/>
      </c>
      <c r="X218" s="199" t="str">
        <f t="shared" si="175"/>
        <v/>
      </c>
      <c r="Y218" s="199" t="str">
        <f t="shared" si="176"/>
        <v/>
      </c>
      <c r="Z218" s="199" t="str">
        <f t="shared" si="177"/>
        <v/>
      </c>
      <c r="AA218" s="199" t="str">
        <f t="shared" si="178"/>
        <v/>
      </c>
      <c r="AB218" s="199" t="str">
        <f t="shared" si="179"/>
        <v/>
      </c>
      <c r="AC218" s="199">
        <f t="shared" si="180"/>
        <v>0</v>
      </c>
      <c r="AD218" s="606"/>
      <c r="AE218" s="199">
        <f>+IFERROR(MIN(AD218*(1+MTR!$C$28)*(1+MTR!$D$28),AB218+AC218*MTR!$D$35),0)</f>
        <v>0</v>
      </c>
      <c r="AG218" s="199" t="str">
        <f t="shared" si="190"/>
        <v/>
      </c>
      <c r="AH218" s="199" t="str">
        <f t="shared" si="182"/>
        <v/>
      </c>
      <c r="AI218" s="199" t="str">
        <f t="shared" si="183"/>
        <v/>
      </c>
      <c r="AJ218" s="199" t="str">
        <f t="shared" si="184"/>
        <v/>
      </c>
      <c r="AK218" s="199" t="str">
        <f t="shared" si="185"/>
        <v/>
      </c>
      <c r="AL218" s="199" t="str">
        <f t="shared" si="186"/>
        <v/>
      </c>
      <c r="AM218" s="199" t="str">
        <f t="shared" si="187"/>
        <v/>
      </c>
      <c r="AN218" s="199" t="str">
        <f t="shared" si="188"/>
        <v/>
      </c>
      <c r="AO218" s="199">
        <f t="shared" si="189"/>
        <v>0</v>
      </c>
      <c r="AP218" s="606"/>
      <c r="AQ218" s="199">
        <f>+IFERROR(MIN(AP218*(1+MTR!$E$28)*(1+MTR!$D$28),IF(C218&lt;2018,AN218+AO218*MTR!$D$35,AN218+AO218*MTR!$E$36)),0)</f>
        <v>0</v>
      </c>
      <c r="AS218" s="199" t="str">
        <f t="shared" si="181"/>
        <v/>
      </c>
      <c r="AT218" s="199" t="str">
        <f t="shared" si="195"/>
        <v/>
      </c>
      <c r="AU218" s="199" t="str">
        <f t="shared" si="191"/>
        <v/>
      </c>
      <c r="AV218" s="199" t="str">
        <f t="shared" si="196"/>
        <v/>
      </c>
      <c r="AW218" s="199" t="str">
        <f t="shared" si="192"/>
        <v/>
      </c>
      <c r="AX218" s="199" t="str">
        <f t="shared" si="193"/>
        <v/>
      </c>
      <c r="AY218" s="199" t="str">
        <f t="shared" si="194"/>
        <v/>
      </c>
      <c r="AZ218" s="199" t="str">
        <f t="shared" si="197"/>
        <v/>
      </c>
      <c r="BA218" s="199">
        <f t="shared" si="198"/>
        <v>0</v>
      </c>
      <c r="BB218" s="606"/>
      <c r="BC218" s="199">
        <f>+IFERROR(MIN(BB218*(1+MTR!$E$28)*(1+MTR!$F$28),IF(C218&lt;2018,AZ218+BA218*MTR!$D$35,AZ218+BA218*MTR!$E$36)),0)</f>
        <v>0</v>
      </c>
      <c r="BD218" s="190"/>
      <c r="BE218" s="608"/>
      <c r="BF218" s="190"/>
      <c r="BG218" s="190"/>
      <c r="BH218" s="190"/>
    </row>
    <row r="219" spans="1:60" s="179" customFormat="1">
      <c r="A219" s="607"/>
      <c r="B219" s="76"/>
      <c r="C219" s="77"/>
      <c r="D219" s="77"/>
      <c r="E219" s="77"/>
      <c r="F219" s="77"/>
      <c r="G219" s="76"/>
      <c r="H219" s="212" t="str">
        <f t="shared" si="162"/>
        <v/>
      </c>
      <c r="I219" s="199" t="str">
        <f t="shared" si="163"/>
        <v/>
      </c>
      <c r="J219" s="199" t="str">
        <f t="shared" si="164"/>
        <v/>
      </c>
      <c r="K219" s="199" t="str">
        <f t="shared" si="165"/>
        <v/>
      </c>
      <c r="L219" s="199" t="str">
        <f t="shared" si="166"/>
        <v/>
      </c>
      <c r="M219" s="199" t="str">
        <f t="shared" si="167"/>
        <v/>
      </c>
      <c r="N219" s="199" t="str">
        <f t="shared" si="168"/>
        <v/>
      </c>
      <c r="O219" s="199" t="str">
        <f t="shared" si="169"/>
        <v/>
      </c>
      <c r="P219" s="199" t="str">
        <f t="shared" si="170"/>
        <v/>
      </c>
      <c r="Q219" s="199">
        <f t="shared" si="171"/>
        <v>0</v>
      </c>
      <c r="R219" s="606"/>
      <c r="S219" s="199">
        <f>+IFERROR(MIN(R219*(1+MTR!$C$28),P219+Q219*MTR!$C$35),0)</f>
        <v>0</v>
      </c>
      <c r="U219" s="199" t="str">
        <f t="shared" si="172"/>
        <v/>
      </c>
      <c r="V219" s="199" t="str">
        <f t="shared" si="173"/>
        <v/>
      </c>
      <c r="W219" s="199" t="str">
        <f t="shared" si="174"/>
        <v/>
      </c>
      <c r="X219" s="199" t="str">
        <f t="shared" si="175"/>
        <v/>
      </c>
      <c r="Y219" s="199" t="str">
        <f t="shared" si="176"/>
        <v/>
      </c>
      <c r="Z219" s="199" t="str">
        <f t="shared" si="177"/>
        <v/>
      </c>
      <c r="AA219" s="199" t="str">
        <f t="shared" si="178"/>
        <v/>
      </c>
      <c r="AB219" s="199" t="str">
        <f t="shared" si="179"/>
        <v/>
      </c>
      <c r="AC219" s="199">
        <f t="shared" si="180"/>
        <v>0</v>
      </c>
      <c r="AD219" s="606"/>
      <c r="AE219" s="199">
        <f>+IFERROR(MIN(AD219*(1+MTR!$C$28)*(1+MTR!$D$28),AB219+AC219*MTR!$D$35),0)</f>
        <v>0</v>
      </c>
      <c r="AG219" s="199" t="str">
        <f t="shared" si="190"/>
        <v/>
      </c>
      <c r="AH219" s="199" t="str">
        <f t="shared" si="182"/>
        <v/>
      </c>
      <c r="AI219" s="199" t="str">
        <f t="shared" si="183"/>
        <v/>
      </c>
      <c r="AJ219" s="199" t="str">
        <f t="shared" si="184"/>
        <v/>
      </c>
      <c r="AK219" s="199" t="str">
        <f t="shared" si="185"/>
        <v/>
      </c>
      <c r="AL219" s="199" t="str">
        <f t="shared" si="186"/>
        <v/>
      </c>
      <c r="AM219" s="199" t="str">
        <f t="shared" si="187"/>
        <v/>
      </c>
      <c r="AN219" s="199" t="str">
        <f t="shared" si="188"/>
        <v/>
      </c>
      <c r="AO219" s="199">
        <f t="shared" si="189"/>
        <v>0</v>
      </c>
      <c r="AP219" s="606"/>
      <c r="AQ219" s="199">
        <f>+IFERROR(MIN(AP219*(1+MTR!$E$28)*(1+MTR!$D$28),IF(C219&lt;2018,AN219+AO219*MTR!$D$35,AN219+AO219*MTR!$E$36)),0)</f>
        <v>0</v>
      </c>
      <c r="AS219" s="199" t="str">
        <f t="shared" si="181"/>
        <v/>
      </c>
      <c r="AT219" s="199" t="str">
        <f t="shared" si="195"/>
        <v/>
      </c>
      <c r="AU219" s="199" t="str">
        <f t="shared" si="191"/>
        <v/>
      </c>
      <c r="AV219" s="199" t="str">
        <f t="shared" si="196"/>
        <v/>
      </c>
      <c r="AW219" s="199" t="str">
        <f t="shared" si="192"/>
        <v/>
      </c>
      <c r="AX219" s="199" t="str">
        <f t="shared" si="193"/>
        <v/>
      </c>
      <c r="AY219" s="199" t="str">
        <f t="shared" si="194"/>
        <v/>
      </c>
      <c r="AZ219" s="199" t="str">
        <f t="shared" si="197"/>
        <v/>
      </c>
      <c r="BA219" s="199">
        <f t="shared" si="198"/>
        <v>0</v>
      </c>
      <c r="BB219" s="606"/>
      <c r="BC219" s="199">
        <f>+IFERROR(MIN(BB219*(1+MTR!$E$28)*(1+MTR!$F$28),IF(C219&lt;2018,AZ219+BA219*MTR!$D$35,AZ219+BA219*MTR!$E$36)),0)</f>
        <v>0</v>
      </c>
      <c r="BD219" s="190"/>
      <c r="BE219" s="608"/>
      <c r="BF219" s="190"/>
      <c r="BG219" s="190"/>
      <c r="BH219" s="190"/>
    </row>
    <row r="220" spans="1:60" s="179" customFormat="1">
      <c r="A220" s="607"/>
      <c r="B220" s="76"/>
      <c r="C220" s="77"/>
      <c r="D220" s="77"/>
      <c r="E220" s="77"/>
      <c r="F220" s="77"/>
      <c r="G220" s="76"/>
      <c r="H220" s="212" t="str">
        <f t="shared" si="4"/>
        <v/>
      </c>
      <c r="I220" s="199" t="str">
        <f t="shared" si="5"/>
        <v/>
      </c>
      <c r="J220" s="199" t="str">
        <f t="shared" si="130"/>
        <v/>
      </c>
      <c r="K220" s="199" t="str">
        <f t="shared" si="131"/>
        <v/>
      </c>
      <c r="L220" s="199" t="str">
        <f t="shared" si="132"/>
        <v/>
      </c>
      <c r="M220" s="199" t="str">
        <f t="shared" si="133"/>
        <v/>
      </c>
      <c r="N220" s="199" t="str">
        <f t="shared" si="134"/>
        <v/>
      </c>
      <c r="O220" s="199" t="str">
        <f t="shared" si="135"/>
        <v/>
      </c>
      <c r="P220" s="199" t="str">
        <f t="shared" si="136"/>
        <v/>
      </c>
      <c r="Q220" s="199">
        <f t="shared" si="137"/>
        <v>0</v>
      </c>
      <c r="R220" s="606"/>
      <c r="S220" s="199">
        <f>+IFERROR(MIN(R220*(1+MTR!$C$28),P220+Q220*MTR!$C$35),0)</f>
        <v>0</v>
      </c>
      <c r="U220" s="199" t="str">
        <f t="shared" si="14"/>
        <v/>
      </c>
      <c r="V220" s="199" t="str">
        <f t="shared" si="138"/>
        <v/>
      </c>
      <c r="W220" s="199" t="str">
        <f t="shared" si="139"/>
        <v/>
      </c>
      <c r="X220" s="199" t="str">
        <f t="shared" si="140"/>
        <v/>
      </c>
      <c r="Y220" s="199" t="str">
        <f t="shared" si="141"/>
        <v/>
      </c>
      <c r="Z220" s="199" t="str">
        <f t="shared" si="142"/>
        <v/>
      </c>
      <c r="AA220" s="199" t="str">
        <f t="shared" si="143"/>
        <v/>
      </c>
      <c r="AB220" s="199" t="str">
        <f t="shared" si="144"/>
        <v/>
      </c>
      <c r="AC220" s="199">
        <f t="shared" si="145"/>
        <v>0</v>
      </c>
      <c r="AD220" s="606"/>
      <c r="AE220" s="199">
        <f>+IFERROR(MIN(AD220*(1+MTR!$C$28)*(1+MTR!$D$28),AB220+AC220*MTR!$D$35),0)</f>
        <v>0</v>
      </c>
      <c r="AG220" s="199" t="str">
        <f t="shared" si="190"/>
        <v/>
      </c>
      <c r="AH220" s="199" t="str">
        <f t="shared" si="182"/>
        <v/>
      </c>
      <c r="AI220" s="199" t="str">
        <f t="shared" si="183"/>
        <v/>
      </c>
      <c r="AJ220" s="199" t="str">
        <f t="shared" si="184"/>
        <v/>
      </c>
      <c r="AK220" s="199" t="str">
        <f t="shared" si="185"/>
        <v/>
      </c>
      <c r="AL220" s="199" t="str">
        <f t="shared" si="186"/>
        <v/>
      </c>
      <c r="AM220" s="199" t="str">
        <f t="shared" si="187"/>
        <v/>
      </c>
      <c r="AN220" s="199" t="str">
        <f t="shared" si="188"/>
        <v/>
      </c>
      <c r="AO220" s="199">
        <f t="shared" si="189"/>
        <v>0</v>
      </c>
      <c r="AP220" s="606"/>
      <c r="AQ220" s="199">
        <f>+IFERROR(MIN(AP220*(1+MTR!$E$28)*(1+MTR!$D$28),IF(C220&lt;2018,AN220+AO220*MTR!$D$35,AN220+AO220*MTR!$E$36)),0)</f>
        <v>0</v>
      </c>
      <c r="AS220" s="199" t="str">
        <f t="shared" si="181"/>
        <v/>
      </c>
      <c r="AT220" s="199" t="str">
        <f t="shared" si="195"/>
        <v/>
      </c>
      <c r="AU220" s="199" t="str">
        <f t="shared" si="191"/>
        <v/>
      </c>
      <c r="AV220" s="199" t="str">
        <f t="shared" si="196"/>
        <v/>
      </c>
      <c r="AW220" s="199" t="str">
        <f t="shared" si="192"/>
        <v/>
      </c>
      <c r="AX220" s="199" t="str">
        <f t="shared" si="193"/>
        <v/>
      </c>
      <c r="AY220" s="199" t="str">
        <f t="shared" si="194"/>
        <v/>
      </c>
      <c r="AZ220" s="199" t="str">
        <f t="shared" si="197"/>
        <v/>
      </c>
      <c r="BA220" s="199">
        <f t="shared" si="198"/>
        <v>0</v>
      </c>
      <c r="BB220" s="606"/>
      <c r="BC220" s="199">
        <f>+IFERROR(MIN(BB220*(1+MTR!$E$28)*(1+MTR!$F$28),IF(C220&lt;2018,AZ220+BA220*MTR!$D$35,AZ220+BA220*MTR!$E$36)),0)</f>
        <v>0</v>
      </c>
      <c r="BD220" s="190"/>
      <c r="BE220" s="608"/>
      <c r="BF220" s="190"/>
      <c r="BG220" s="190"/>
      <c r="BH220" s="190"/>
    </row>
    <row r="221" spans="1:60" s="179" customFormat="1">
      <c r="A221" s="607"/>
      <c r="B221" s="76"/>
      <c r="C221" s="77"/>
      <c r="D221" s="77"/>
      <c r="E221" s="77"/>
      <c r="F221" s="77"/>
      <c r="G221" s="76"/>
      <c r="H221" s="212" t="str">
        <f t="shared" si="4"/>
        <v/>
      </c>
      <c r="I221" s="199" t="str">
        <f t="shared" si="5"/>
        <v/>
      </c>
      <c r="J221" s="199" t="str">
        <f t="shared" si="130"/>
        <v/>
      </c>
      <c r="K221" s="199" t="str">
        <f t="shared" si="131"/>
        <v/>
      </c>
      <c r="L221" s="199" t="str">
        <f t="shared" si="132"/>
        <v/>
      </c>
      <c r="M221" s="199" t="str">
        <f t="shared" si="133"/>
        <v/>
      </c>
      <c r="N221" s="199" t="str">
        <f t="shared" si="134"/>
        <v/>
      </c>
      <c r="O221" s="199" t="str">
        <f t="shared" si="135"/>
        <v/>
      </c>
      <c r="P221" s="199" t="str">
        <f t="shared" si="136"/>
        <v/>
      </c>
      <c r="Q221" s="199">
        <f t="shared" si="137"/>
        <v>0</v>
      </c>
      <c r="R221" s="606"/>
      <c r="S221" s="199">
        <f>+IFERROR(MIN(R221*(1+MTR!$C$28),P221+Q221*MTR!$C$35),0)</f>
        <v>0</v>
      </c>
      <c r="U221" s="199" t="str">
        <f t="shared" si="14"/>
        <v/>
      </c>
      <c r="V221" s="199" t="str">
        <f t="shared" si="138"/>
        <v/>
      </c>
      <c r="W221" s="199" t="str">
        <f t="shared" si="139"/>
        <v/>
      </c>
      <c r="X221" s="199" t="str">
        <f t="shared" si="140"/>
        <v/>
      </c>
      <c r="Y221" s="199" t="str">
        <f t="shared" si="141"/>
        <v/>
      </c>
      <c r="Z221" s="199" t="str">
        <f t="shared" si="142"/>
        <v/>
      </c>
      <c r="AA221" s="199" t="str">
        <f t="shared" si="143"/>
        <v/>
      </c>
      <c r="AB221" s="199" t="str">
        <f t="shared" si="144"/>
        <v/>
      </c>
      <c r="AC221" s="199">
        <f t="shared" si="145"/>
        <v>0</v>
      </c>
      <c r="AD221" s="606"/>
      <c r="AE221" s="199">
        <f>+IFERROR(MIN(AD221*(1+MTR!$C$28)*(1+MTR!$D$28),AB221+AC221*MTR!$D$35),0)</f>
        <v>0</v>
      </c>
      <c r="AG221" s="199" t="str">
        <f t="shared" si="190"/>
        <v/>
      </c>
      <c r="AH221" s="199" t="str">
        <f t="shared" si="182"/>
        <v/>
      </c>
      <c r="AI221" s="199" t="str">
        <f t="shared" si="183"/>
        <v/>
      </c>
      <c r="AJ221" s="199" t="str">
        <f t="shared" si="184"/>
        <v/>
      </c>
      <c r="AK221" s="199" t="str">
        <f t="shared" si="185"/>
        <v/>
      </c>
      <c r="AL221" s="199" t="str">
        <f t="shared" si="186"/>
        <v/>
      </c>
      <c r="AM221" s="199" t="str">
        <f t="shared" si="187"/>
        <v/>
      </c>
      <c r="AN221" s="199" t="str">
        <f t="shared" si="188"/>
        <v/>
      </c>
      <c r="AO221" s="199">
        <f t="shared" si="189"/>
        <v>0</v>
      </c>
      <c r="AP221" s="606"/>
      <c r="AQ221" s="199">
        <f>+IFERROR(MIN(AP221*(1+MTR!$E$28)*(1+MTR!$D$28),IF(C221&lt;2018,AN221+AO221*MTR!$D$35,AN221+AO221*MTR!$E$36)),0)</f>
        <v>0</v>
      </c>
      <c r="AS221" s="199" t="str">
        <f t="shared" si="181"/>
        <v/>
      </c>
      <c r="AT221" s="199" t="str">
        <f t="shared" si="195"/>
        <v/>
      </c>
      <c r="AU221" s="199" t="str">
        <f t="shared" si="191"/>
        <v/>
      </c>
      <c r="AV221" s="199" t="str">
        <f t="shared" si="196"/>
        <v/>
      </c>
      <c r="AW221" s="199" t="str">
        <f t="shared" si="192"/>
        <v/>
      </c>
      <c r="AX221" s="199" t="str">
        <f t="shared" si="193"/>
        <v/>
      </c>
      <c r="AY221" s="199" t="str">
        <f t="shared" si="194"/>
        <v/>
      </c>
      <c r="AZ221" s="199" t="str">
        <f t="shared" si="197"/>
        <v/>
      </c>
      <c r="BA221" s="199">
        <f t="shared" si="198"/>
        <v>0</v>
      </c>
      <c r="BB221" s="606"/>
      <c r="BC221" s="199">
        <f>+IFERROR(MIN(BB221*(1+MTR!$E$28)*(1+MTR!$F$28),IF(C221&lt;2018,AZ221+BA221*MTR!$D$35,AZ221+BA221*MTR!$E$36)),0)</f>
        <v>0</v>
      </c>
      <c r="BD221" s="190"/>
      <c r="BE221" s="608"/>
      <c r="BF221" s="190"/>
      <c r="BG221" s="190"/>
      <c r="BH221" s="190"/>
    </row>
    <row r="222" spans="1:60" s="179" customFormat="1">
      <c r="A222" s="607"/>
      <c r="B222" s="76"/>
      <c r="C222" s="77"/>
      <c r="D222" s="77"/>
      <c r="E222" s="77"/>
      <c r="F222" s="77"/>
      <c r="G222" s="76"/>
      <c r="H222" s="212" t="str">
        <f t="shared" si="4"/>
        <v/>
      </c>
      <c r="I222" s="199" t="str">
        <f t="shared" si="5"/>
        <v/>
      </c>
      <c r="J222" s="199" t="str">
        <f t="shared" si="130"/>
        <v/>
      </c>
      <c r="K222" s="199" t="str">
        <f t="shared" si="131"/>
        <v/>
      </c>
      <c r="L222" s="199" t="str">
        <f t="shared" si="132"/>
        <v/>
      </c>
      <c r="M222" s="199" t="str">
        <f t="shared" si="133"/>
        <v/>
      </c>
      <c r="N222" s="199" t="str">
        <f t="shared" si="134"/>
        <v/>
      </c>
      <c r="O222" s="199" t="str">
        <f t="shared" si="135"/>
        <v/>
      </c>
      <c r="P222" s="199" t="str">
        <f t="shared" si="136"/>
        <v/>
      </c>
      <c r="Q222" s="199">
        <f t="shared" si="137"/>
        <v>0</v>
      </c>
      <c r="R222" s="606"/>
      <c r="S222" s="199">
        <f>+IFERROR(MIN(R222*(1+MTR!$C$28),P222+Q222*MTR!$C$35),0)</f>
        <v>0</v>
      </c>
      <c r="U222" s="199" t="str">
        <f t="shared" si="14"/>
        <v/>
      </c>
      <c r="V222" s="199" t="str">
        <f t="shared" si="138"/>
        <v/>
      </c>
      <c r="W222" s="199" t="str">
        <f t="shared" si="139"/>
        <v/>
      </c>
      <c r="X222" s="199" t="str">
        <f t="shared" si="140"/>
        <v/>
      </c>
      <c r="Y222" s="199" t="str">
        <f t="shared" si="141"/>
        <v/>
      </c>
      <c r="Z222" s="199" t="str">
        <f t="shared" si="142"/>
        <v/>
      </c>
      <c r="AA222" s="199" t="str">
        <f t="shared" si="143"/>
        <v/>
      </c>
      <c r="AB222" s="199" t="str">
        <f t="shared" si="144"/>
        <v/>
      </c>
      <c r="AC222" s="199">
        <f t="shared" si="145"/>
        <v>0</v>
      </c>
      <c r="AD222" s="606"/>
      <c r="AE222" s="199">
        <f>+IFERROR(MIN(AD222*(1+MTR!$C$28)*(1+MTR!$D$28),AB222+AC222*MTR!$D$35),0)</f>
        <v>0</v>
      </c>
      <c r="AG222" s="199" t="str">
        <f t="shared" si="190"/>
        <v/>
      </c>
      <c r="AH222" s="199" t="str">
        <f t="shared" si="182"/>
        <v/>
      </c>
      <c r="AI222" s="199" t="str">
        <f t="shared" si="183"/>
        <v/>
      </c>
      <c r="AJ222" s="199" t="str">
        <f t="shared" si="184"/>
        <v/>
      </c>
      <c r="AK222" s="199" t="str">
        <f t="shared" si="185"/>
        <v/>
      </c>
      <c r="AL222" s="199" t="str">
        <f t="shared" si="186"/>
        <v/>
      </c>
      <c r="AM222" s="199" t="str">
        <f t="shared" si="187"/>
        <v/>
      </c>
      <c r="AN222" s="199" t="str">
        <f t="shared" si="188"/>
        <v/>
      </c>
      <c r="AO222" s="199">
        <f t="shared" si="189"/>
        <v>0</v>
      </c>
      <c r="AP222" s="606"/>
      <c r="AQ222" s="199">
        <f>+IFERROR(MIN(AP222*(1+MTR!$E$28)*(1+MTR!$D$28),IF(C222&lt;2018,AN222+AO222*MTR!$D$35,AN222+AO222*MTR!$E$36)),0)</f>
        <v>0</v>
      </c>
      <c r="AS222" s="199" t="str">
        <f t="shared" si="181"/>
        <v/>
      </c>
      <c r="AT222" s="199" t="str">
        <f t="shared" si="195"/>
        <v/>
      </c>
      <c r="AU222" s="199" t="str">
        <f t="shared" si="191"/>
        <v/>
      </c>
      <c r="AV222" s="199" t="str">
        <f t="shared" si="196"/>
        <v/>
      </c>
      <c r="AW222" s="199" t="str">
        <f t="shared" si="192"/>
        <v/>
      </c>
      <c r="AX222" s="199" t="str">
        <f t="shared" si="193"/>
        <v/>
      </c>
      <c r="AY222" s="199" t="str">
        <f t="shared" si="194"/>
        <v/>
      </c>
      <c r="AZ222" s="199" t="str">
        <f t="shared" si="197"/>
        <v/>
      </c>
      <c r="BA222" s="199">
        <f t="shared" si="198"/>
        <v>0</v>
      </c>
      <c r="BB222" s="606"/>
      <c r="BC222" s="199">
        <f>+IFERROR(MIN(BB222*(1+MTR!$E$28)*(1+MTR!$F$28),IF(C222&lt;2018,AZ222+BA222*MTR!$D$35,AZ222+BA222*MTR!$E$36)),0)</f>
        <v>0</v>
      </c>
      <c r="BD222" s="190"/>
      <c r="BE222" s="608"/>
      <c r="BF222" s="190"/>
      <c r="BG222" s="190"/>
      <c r="BH222" s="190"/>
    </row>
    <row r="223" spans="1:60" s="179" customFormat="1">
      <c r="A223" s="607"/>
      <c r="B223" s="76"/>
      <c r="C223" s="77"/>
      <c r="D223" s="77"/>
      <c r="E223" s="77"/>
      <c r="F223" s="77"/>
      <c r="G223" s="76"/>
      <c r="H223" s="212" t="str">
        <f t="shared" si="4"/>
        <v/>
      </c>
      <c r="I223" s="199" t="str">
        <f t="shared" si="5"/>
        <v/>
      </c>
      <c r="J223" s="199" t="str">
        <f t="shared" si="130"/>
        <v/>
      </c>
      <c r="K223" s="199" t="str">
        <f t="shared" si="131"/>
        <v/>
      </c>
      <c r="L223" s="199" t="str">
        <f t="shared" si="132"/>
        <v/>
      </c>
      <c r="M223" s="199" t="str">
        <f t="shared" si="133"/>
        <v/>
      </c>
      <c r="N223" s="199" t="str">
        <f t="shared" si="134"/>
        <v/>
      </c>
      <c r="O223" s="199" t="str">
        <f t="shared" si="135"/>
        <v/>
      </c>
      <c r="P223" s="199" t="str">
        <f t="shared" si="136"/>
        <v/>
      </c>
      <c r="Q223" s="199">
        <f t="shared" si="137"/>
        <v>0</v>
      </c>
      <c r="R223" s="606"/>
      <c r="S223" s="199">
        <f>+IFERROR(MIN(R223*(1+MTR!$C$28),P223+Q223*MTR!$C$35),0)</f>
        <v>0</v>
      </c>
      <c r="U223" s="199" t="str">
        <f t="shared" si="14"/>
        <v/>
      </c>
      <c r="V223" s="199" t="str">
        <f t="shared" si="138"/>
        <v/>
      </c>
      <c r="W223" s="199" t="str">
        <f t="shared" si="139"/>
        <v/>
      </c>
      <c r="X223" s="199" t="str">
        <f t="shared" si="140"/>
        <v/>
      </c>
      <c r="Y223" s="199" t="str">
        <f t="shared" si="141"/>
        <v/>
      </c>
      <c r="Z223" s="199" t="str">
        <f t="shared" si="142"/>
        <v/>
      </c>
      <c r="AA223" s="199" t="str">
        <f t="shared" si="143"/>
        <v/>
      </c>
      <c r="AB223" s="199" t="str">
        <f t="shared" si="144"/>
        <v/>
      </c>
      <c r="AC223" s="199">
        <f t="shared" si="145"/>
        <v>0</v>
      </c>
      <c r="AD223" s="606"/>
      <c r="AE223" s="199">
        <f>+IFERROR(MIN(AD223*(1+MTR!$C$28)*(1+MTR!$D$28),AB223+AC223*MTR!$D$35),0)</f>
        <v>0</v>
      </c>
      <c r="AG223" s="199" t="str">
        <f t="shared" si="190"/>
        <v/>
      </c>
      <c r="AH223" s="199" t="str">
        <f t="shared" si="182"/>
        <v/>
      </c>
      <c r="AI223" s="199" t="str">
        <f t="shared" si="183"/>
        <v/>
      </c>
      <c r="AJ223" s="199" t="str">
        <f t="shared" si="184"/>
        <v/>
      </c>
      <c r="AK223" s="199" t="str">
        <f t="shared" si="185"/>
        <v/>
      </c>
      <c r="AL223" s="199" t="str">
        <f t="shared" si="186"/>
        <v/>
      </c>
      <c r="AM223" s="199" t="str">
        <f t="shared" si="187"/>
        <v/>
      </c>
      <c r="AN223" s="199" t="str">
        <f t="shared" si="188"/>
        <v/>
      </c>
      <c r="AO223" s="199">
        <f t="shared" si="189"/>
        <v>0</v>
      </c>
      <c r="AP223" s="606"/>
      <c r="AQ223" s="199">
        <f>+IFERROR(MIN(AP223*(1+MTR!$E$28)*(1+MTR!$D$28),IF(C223&lt;2018,AN223+AO223*MTR!$D$35,AN223+AO223*MTR!$E$36)),0)</f>
        <v>0</v>
      </c>
      <c r="AS223" s="199" t="str">
        <f t="shared" si="181"/>
        <v/>
      </c>
      <c r="AT223" s="199" t="str">
        <f t="shared" si="195"/>
        <v/>
      </c>
      <c r="AU223" s="199" t="str">
        <f t="shared" si="191"/>
        <v/>
      </c>
      <c r="AV223" s="199" t="str">
        <f t="shared" si="196"/>
        <v/>
      </c>
      <c r="AW223" s="199" t="str">
        <f t="shared" si="192"/>
        <v/>
      </c>
      <c r="AX223" s="199" t="str">
        <f t="shared" si="193"/>
        <v/>
      </c>
      <c r="AY223" s="199" t="str">
        <f t="shared" si="194"/>
        <v/>
      </c>
      <c r="AZ223" s="199" t="str">
        <f t="shared" si="197"/>
        <v/>
      </c>
      <c r="BA223" s="199">
        <f t="shared" si="198"/>
        <v>0</v>
      </c>
      <c r="BB223" s="606"/>
      <c r="BC223" s="199">
        <f>+IFERROR(MIN(BB223*(1+MTR!$E$28)*(1+MTR!$F$28),IF(C223&lt;2018,AZ223+BA223*MTR!$D$35,AZ223+BA223*MTR!$E$36)),0)</f>
        <v>0</v>
      </c>
      <c r="BD223" s="190"/>
      <c r="BE223" s="608"/>
      <c r="BF223" s="190"/>
      <c r="BG223" s="190"/>
      <c r="BH223" s="190"/>
    </row>
    <row r="224" spans="1:60" s="179" customFormat="1">
      <c r="A224" s="607"/>
      <c r="B224" s="76"/>
      <c r="C224" s="77"/>
      <c r="D224" s="77"/>
      <c r="E224" s="77"/>
      <c r="F224" s="77"/>
      <c r="G224" s="76"/>
      <c r="H224" s="212" t="str">
        <f t="shared" si="4"/>
        <v/>
      </c>
      <c r="I224" s="199" t="str">
        <f t="shared" si="5"/>
        <v/>
      </c>
      <c r="J224" s="199" t="str">
        <f t="shared" si="130"/>
        <v/>
      </c>
      <c r="K224" s="199" t="str">
        <f t="shared" si="131"/>
        <v/>
      </c>
      <c r="L224" s="199" t="str">
        <f t="shared" si="132"/>
        <v/>
      </c>
      <c r="M224" s="199" t="str">
        <f t="shared" si="133"/>
        <v/>
      </c>
      <c r="N224" s="199" t="str">
        <f t="shared" si="134"/>
        <v/>
      </c>
      <c r="O224" s="199" t="str">
        <f t="shared" si="135"/>
        <v/>
      </c>
      <c r="P224" s="199" t="str">
        <f t="shared" si="136"/>
        <v/>
      </c>
      <c r="Q224" s="199">
        <f t="shared" si="137"/>
        <v>0</v>
      </c>
      <c r="R224" s="606"/>
      <c r="S224" s="199">
        <f>+IFERROR(MIN(R224*(1+MTR!$C$28),P224+Q224*MTR!$C$35),0)</f>
        <v>0</v>
      </c>
      <c r="U224" s="199" t="str">
        <f t="shared" si="14"/>
        <v/>
      </c>
      <c r="V224" s="199" t="str">
        <f t="shared" si="138"/>
        <v/>
      </c>
      <c r="W224" s="199" t="str">
        <f t="shared" si="139"/>
        <v/>
      </c>
      <c r="X224" s="199" t="str">
        <f t="shared" si="140"/>
        <v/>
      </c>
      <c r="Y224" s="199" t="str">
        <f t="shared" si="141"/>
        <v/>
      </c>
      <c r="Z224" s="199" t="str">
        <f t="shared" si="142"/>
        <v/>
      </c>
      <c r="AA224" s="199" t="str">
        <f t="shared" si="143"/>
        <v/>
      </c>
      <c r="AB224" s="199" t="str">
        <f t="shared" si="144"/>
        <v/>
      </c>
      <c r="AC224" s="199">
        <f t="shared" si="145"/>
        <v>0</v>
      </c>
      <c r="AD224" s="606"/>
      <c r="AE224" s="199">
        <f>+IFERROR(MIN(AD224*(1+MTR!$C$28)*(1+MTR!$D$28),AB224+AC224*MTR!$D$35),0)</f>
        <v>0</v>
      </c>
      <c r="AG224" s="199" t="str">
        <f t="shared" si="190"/>
        <v/>
      </c>
      <c r="AH224" s="199" t="str">
        <f t="shared" si="182"/>
        <v/>
      </c>
      <c r="AI224" s="199" t="str">
        <f t="shared" si="183"/>
        <v/>
      </c>
      <c r="AJ224" s="199" t="str">
        <f t="shared" si="184"/>
        <v/>
      </c>
      <c r="AK224" s="199" t="str">
        <f t="shared" si="185"/>
        <v/>
      </c>
      <c r="AL224" s="199" t="str">
        <f t="shared" si="186"/>
        <v/>
      </c>
      <c r="AM224" s="199" t="str">
        <f t="shared" si="187"/>
        <v/>
      </c>
      <c r="AN224" s="199" t="str">
        <f t="shared" si="188"/>
        <v/>
      </c>
      <c r="AO224" s="199">
        <f t="shared" si="189"/>
        <v>0</v>
      </c>
      <c r="AP224" s="606"/>
      <c r="AQ224" s="199">
        <f>+IFERROR(MIN(AP224*(1+MTR!$E$28)*(1+MTR!$D$28),IF(C224&lt;2018,AN224+AO224*MTR!$D$35,AN224+AO224*MTR!$E$36)),0)</f>
        <v>0</v>
      </c>
      <c r="AS224" s="199" t="str">
        <f t="shared" si="181"/>
        <v/>
      </c>
      <c r="AT224" s="199" t="str">
        <f t="shared" si="195"/>
        <v/>
      </c>
      <c r="AU224" s="199" t="str">
        <f t="shared" si="191"/>
        <v/>
      </c>
      <c r="AV224" s="199" t="str">
        <f t="shared" si="196"/>
        <v/>
      </c>
      <c r="AW224" s="199" t="str">
        <f t="shared" si="192"/>
        <v/>
      </c>
      <c r="AX224" s="199" t="str">
        <f t="shared" si="193"/>
        <v/>
      </c>
      <c r="AY224" s="199" t="str">
        <f t="shared" si="194"/>
        <v/>
      </c>
      <c r="AZ224" s="199" t="str">
        <f t="shared" si="197"/>
        <v/>
      </c>
      <c r="BA224" s="199">
        <f t="shared" si="198"/>
        <v>0</v>
      </c>
      <c r="BB224" s="606"/>
      <c r="BC224" s="199">
        <f>+IFERROR(MIN(BB224*(1+MTR!$E$28)*(1+MTR!$F$28),IF(C224&lt;2018,AZ224+BA224*MTR!$D$35,AZ224+BA224*MTR!$E$36)),0)</f>
        <v>0</v>
      </c>
      <c r="BD224" s="190"/>
      <c r="BE224" s="608"/>
      <c r="BF224" s="190"/>
      <c r="BG224" s="190"/>
      <c r="BH224" s="190"/>
    </row>
    <row r="225" spans="1:60" s="179" customFormat="1">
      <c r="A225" s="607"/>
      <c r="B225" s="76"/>
      <c r="C225" s="77"/>
      <c r="D225" s="77"/>
      <c r="E225" s="77"/>
      <c r="F225" s="77"/>
      <c r="G225" s="76"/>
      <c r="H225" s="212" t="str">
        <f t="shared" si="4"/>
        <v/>
      </c>
      <c r="I225" s="199" t="str">
        <f t="shared" si="5"/>
        <v/>
      </c>
      <c r="J225" s="199" t="str">
        <f t="shared" si="130"/>
        <v/>
      </c>
      <c r="K225" s="199" t="str">
        <f t="shared" si="131"/>
        <v/>
      </c>
      <c r="L225" s="199" t="str">
        <f t="shared" si="132"/>
        <v/>
      </c>
      <c r="M225" s="199" t="str">
        <f t="shared" si="133"/>
        <v/>
      </c>
      <c r="N225" s="199" t="str">
        <f t="shared" si="134"/>
        <v/>
      </c>
      <c r="O225" s="199" t="str">
        <f t="shared" si="135"/>
        <v/>
      </c>
      <c r="P225" s="199" t="str">
        <f t="shared" si="136"/>
        <v/>
      </c>
      <c r="Q225" s="199">
        <f t="shared" si="137"/>
        <v>0</v>
      </c>
      <c r="R225" s="606"/>
      <c r="S225" s="199">
        <f>+IFERROR(MIN(R225*(1+MTR!$C$28),P225+Q225*MTR!$C$35),0)</f>
        <v>0</v>
      </c>
      <c r="U225" s="199" t="str">
        <f t="shared" si="14"/>
        <v/>
      </c>
      <c r="V225" s="199" t="str">
        <f t="shared" si="138"/>
        <v/>
      </c>
      <c r="W225" s="199" t="str">
        <f t="shared" si="139"/>
        <v/>
      </c>
      <c r="X225" s="199" t="str">
        <f t="shared" si="140"/>
        <v/>
      </c>
      <c r="Y225" s="199" t="str">
        <f t="shared" si="141"/>
        <v/>
      </c>
      <c r="Z225" s="199" t="str">
        <f t="shared" si="142"/>
        <v/>
      </c>
      <c r="AA225" s="199" t="str">
        <f t="shared" si="143"/>
        <v/>
      </c>
      <c r="AB225" s="199" t="str">
        <f t="shared" si="144"/>
        <v/>
      </c>
      <c r="AC225" s="199">
        <f t="shared" si="145"/>
        <v>0</v>
      </c>
      <c r="AD225" s="606"/>
      <c r="AE225" s="199">
        <f>+IFERROR(MIN(AD225*(1+MTR!$C$28)*(1+MTR!$D$28),AB225+AC225*MTR!$D$35),0)</f>
        <v>0</v>
      </c>
      <c r="AG225" s="199" t="str">
        <f t="shared" si="190"/>
        <v/>
      </c>
      <c r="AH225" s="199" t="str">
        <f t="shared" si="182"/>
        <v/>
      </c>
      <c r="AI225" s="199" t="str">
        <f t="shared" si="183"/>
        <v/>
      </c>
      <c r="AJ225" s="199" t="str">
        <f t="shared" si="184"/>
        <v/>
      </c>
      <c r="AK225" s="199" t="str">
        <f t="shared" si="185"/>
        <v/>
      </c>
      <c r="AL225" s="199" t="str">
        <f t="shared" si="186"/>
        <v/>
      </c>
      <c r="AM225" s="199" t="str">
        <f t="shared" si="187"/>
        <v/>
      </c>
      <c r="AN225" s="199" t="str">
        <f t="shared" si="188"/>
        <v/>
      </c>
      <c r="AO225" s="199">
        <f t="shared" si="189"/>
        <v>0</v>
      </c>
      <c r="AP225" s="606"/>
      <c r="AQ225" s="199">
        <f>+IFERROR(MIN(AP225*(1+MTR!$E$28)*(1+MTR!$D$28),IF(C225&lt;2018,AN225+AO225*MTR!$D$35,AN225+AO225*MTR!$E$36)),0)</f>
        <v>0</v>
      </c>
      <c r="AS225" s="199" t="str">
        <f t="shared" si="181"/>
        <v/>
      </c>
      <c r="AT225" s="199" t="str">
        <f t="shared" si="195"/>
        <v/>
      </c>
      <c r="AU225" s="199" t="str">
        <f t="shared" si="191"/>
        <v/>
      </c>
      <c r="AV225" s="199" t="str">
        <f t="shared" si="196"/>
        <v/>
      </c>
      <c r="AW225" s="199" t="str">
        <f t="shared" si="192"/>
        <v/>
      </c>
      <c r="AX225" s="199" t="str">
        <f t="shared" si="193"/>
        <v/>
      </c>
      <c r="AY225" s="199" t="str">
        <f t="shared" si="194"/>
        <v/>
      </c>
      <c r="AZ225" s="199" t="str">
        <f t="shared" si="197"/>
        <v/>
      </c>
      <c r="BA225" s="199">
        <f t="shared" si="198"/>
        <v>0</v>
      </c>
      <c r="BB225" s="606"/>
      <c r="BC225" s="199">
        <f>+IFERROR(MIN(BB225*(1+MTR!$E$28)*(1+MTR!$F$28),IF(C225&lt;2018,AZ225+BA225*MTR!$D$35,AZ225+BA225*MTR!$E$36)),0)</f>
        <v>0</v>
      </c>
      <c r="BD225" s="190"/>
      <c r="BE225" s="608"/>
      <c r="BF225" s="190"/>
      <c r="BG225" s="190"/>
      <c r="BH225" s="190"/>
    </row>
    <row r="226" spans="1:60" s="179" customFormat="1">
      <c r="A226" s="607"/>
      <c r="B226" s="76"/>
      <c r="C226" s="77"/>
      <c r="D226" s="77"/>
      <c r="E226" s="77"/>
      <c r="F226" s="77"/>
      <c r="G226" s="76"/>
      <c r="H226" s="212" t="str">
        <f t="shared" si="4"/>
        <v/>
      </c>
      <c r="I226" s="199" t="str">
        <f t="shared" si="5"/>
        <v/>
      </c>
      <c r="J226" s="199" t="str">
        <f t="shared" si="130"/>
        <v/>
      </c>
      <c r="K226" s="199" t="str">
        <f t="shared" si="131"/>
        <v/>
      </c>
      <c r="L226" s="199" t="str">
        <f t="shared" si="132"/>
        <v/>
      </c>
      <c r="M226" s="199" t="str">
        <f t="shared" si="133"/>
        <v/>
      </c>
      <c r="N226" s="199" t="str">
        <f t="shared" si="134"/>
        <v/>
      </c>
      <c r="O226" s="199" t="str">
        <f t="shared" si="135"/>
        <v/>
      </c>
      <c r="P226" s="199" t="str">
        <f t="shared" si="136"/>
        <v/>
      </c>
      <c r="Q226" s="199">
        <f t="shared" si="137"/>
        <v>0</v>
      </c>
      <c r="R226" s="606"/>
      <c r="S226" s="199">
        <f>+IFERROR(MIN(R226*(1+MTR!$C$28),P226+Q226*MTR!$C$35),0)</f>
        <v>0</v>
      </c>
      <c r="U226" s="199" t="str">
        <f t="shared" si="14"/>
        <v/>
      </c>
      <c r="V226" s="199" t="str">
        <f t="shared" si="138"/>
        <v/>
      </c>
      <c r="W226" s="199" t="str">
        <f t="shared" si="139"/>
        <v/>
      </c>
      <c r="X226" s="199" t="str">
        <f t="shared" si="140"/>
        <v/>
      </c>
      <c r="Y226" s="199" t="str">
        <f t="shared" si="141"/>
        <v/>
      </c>
      <c r="Z226" s="199" t="str">
        <f t="shared" si="142"/>
        <v/>
      </c>
      <c r="AA226" s="199" t="str">
        <f t="shared" si="143"/>
        <v/>
      </c>
      <c r="AB226" s="199" t="str">
        <f t="shared" si="144"/>
        <v/>
      </c>
      <c r="AC226" s="199">
        <f t="shared" si="145"/>
        <v>0</v>
      </c>
      <c r="AD226" s="606"/>
      <c r="AE226" s="199">
        <f>+IFERROR(MIN(AD226*(1+MTR!$C$28)*(1+MTR!$D$28),AB226+AC226*MTR!$D$35),0)</f>
        <v>0</v>
      </c>
      <c r="AG226" s="199" t="str">
        <f t="shared" si="190"/>
        <v/>
      </c>
      <c r="AH226" s="199" t="str">
        <f t="shared" si="182"/>
        <v/>
      </c>
      <c r="AI226" s="199" t="str">
        <f t="shared" si="183"/>
        <v/>
      </c>
      <c r="AJ226" s="199" t="str">
        <f t="shared" si="184"/>
        <v/>
      </c>
      <c r="AK226" s="199" t="str">
        <f t="shared" si="185"/>
        <v/>
      </c>
      <c r="AL226" s="199" t="str">
        <f t="shared" si="186"/>
        <v/>
      </c>
      <c r="AM226" s="199" t="str">
        <f t="shared" si="187"/>
        <v/>
      </c>
      <c r="AN226" s="199" t="str">
        <f t="shared" si="188"/>
        <v/>
      </c>
      <c r="AO226" s="199">
        <f t="shared" si="189"/>
        <v>0</v>
      </c>
      <c r="AP226" s="606"/>
      <c r="AQ226" s="199">
        <f>+IFERROR(MIN(AP226*(1+MTR!$E$28)*(1+MTR!$D$28),IF(C226&lt;2018,AN226+AO226*MTR!$D$35,AN226+AO226*MTR!$E$36)),0)</f>
        <v>0</v>
      </c>
      <c r="AS226" s="199" t="str">
        <f t="shared" si="181"/>
        <v/>
      </c>
      <c r="AT226" s="199" t="str">
        <f t="shared" si="195"/>
        <v/>
      </c>
      <c r="AU226" s="199" t="str">
        <f t="shared" si="191"/>
        <v/>
      </c>
      <c r="AV226" s="199" t="str">
        <f t="shared" si="196"/>
        <v/>
      </c>
      <c r="AW226" s="199" t="str">
        <f t="shared" si="192"/>
        <v/>
      </c>
      <c r="AX226" s="199" t="str">
        <f t="shared" si="193"/>
        <v/>
      </c>
      <c r="AY226" s="199" t="str">
        <f t="shared" si="194"/>
        <v/>
      </c>
      <c r="AZ226" s="199" t="str">
        <f t="shared" si="197"/>
        <v/>
      </c>
      <c r="BA226" s="199">
        <f t="shared" si="198"/>
        <v>0</v>
      </c>
      <c r="BB226" s="606"/>
      <c r="BC226" s="199">
        <f>+IFERROR(MIN(BB226*(1+MTR!$E$28)*(1+MTR!$F$28),IF(C226&lt;2018,AZ226+BA226*MTR!$D$35,AZ226+BA226*MTR!$E$36)),0)</f>
        <v>0</v>
      </c>
      <c r="BD226" s="190"/>
      <c r="BE226" s="608"/>
      <c r="BF226" s="190"/>
      <c r="BG226" s="190"/>
      <c r="BH226" s="190"/>
    </row>
    <row r="227" spans="1:60" s="179" customFormat="1">
      <c r="A227" s="607"/>
      <c r="B227" s="76"/>
      <c r="C227" s="77"/>
      <c r="D227" s="77"/>
      <c r="E227" s="77"/>
      <c r="F227" s="77"/>
      <c r="G227" s="76"/>
      <c r="H227" s="212" t="str">
        <f t="shared" si="4"/>
        <v/>
      </c>
      <c r="I227" s="199" t="str">
        <f t="shared" si="5"/>
        <v/>
      </c>
      <c r="J227" s="199" t="str">
        <f t="shared" si="130"/>
        <v/>
      </c>
      <c r="K227" s="199" t="str">
        <f t="shared" si="131"/>
        <v/>
      </c>
      <c r="L227" s="199" t="str">
        <f t="shared" si="132"/>
        <v/>
      </c>
      <c r="M227" s="199" t="str">
        <f t="shared" si="133"/>
        <v/>
      </c>
      <c r="N227" s="199" t="str">
        <f t="shared" si="134"/>
        <v/>
      </c>
      <c r="O227" s="199" t="str">
        <f t="shared" si="135"/>
        <v/>
      </c>
      <c r="P227" s="199" t="str">
        <f t="shared" si="136"/>
        <v/>
      </c>
      <c r="Q227" s="199">
        <f t="shared" si="137"/>
        <v>0</v>
      </c>
      <c r="R227" s="606"/>
      <c r="S227" s="199">
        <f>+IFERROR(MIN(R227*(1+MTR!$C$28),P227+Q227*MTR!$C$35),0)</f>
        <v>0</v>
      </c>
      <c r="U227" s="199" t="str">
        <f t="shared" si="14"/>
        <v/>
      </c>
      <c r="V227" s="199" t="str">
        <f t="shared" si="138"/>
        <v/>
      </c>
      <c r="W227" s="199" t="str">
        <f t="shared" si="139"/>
        <v/>
      </c>
      <c r="X227" s="199" t="str">
        <f t="shared" si="140"/>
        <v/>
      </c>
      <c r="Y227" s="199" t="str">
        <f t="shared" si="141"/>
        <v/>
      </c>
      <c r="Z227" s="199" t="str">
        <f t="shared" si="142"/>
        <v/>
      </c>
      <c r="AA227" s="199" t="str">
        <f t="shared" si="143"/>
        <v/>
      </c>
      <c r="AB227" s="199" t="str">
        <f t="shared" si="144"/>
        <v/>
      </c>
      <c r="AC227" s="199">
        <f t="shared" si="145"/>
        <v>0</v>
      </c>
      <c r="AD227" s="606"/>
      <c r="AE227" s="199">
        <f>+IFERROR(MIN(AD227*(1+MTR!$C$28)*(1+MTR!$D$28),AB227+AC227*MTR!$D$35),0)</f>
        <v>0</v>
      </c>
      <c r="AG227" s="199" t="str">
        <f t="shared" si="190"/>
        <v/>
      </c>
      <c r="AH227" s="199" t="str">
        <f t="shared" si="182"/>
        <v/>
      </c>
      <c r="AI227" s="199" t="str">
        <f t="shared" si="183"/>
        <v/>
      </c>
      <c r="AJ227" s="199" t="str">
        <f t="shared" si="184"/>
        <v/>
      </c>
      <c r="AK227" s="199" t="str">
        <f t="shared" si="185"/>
        <v/>
      </c>
      <c r="AL227" s="199" t="str">
        <f t="shared" si="186"/>
        <v/>
      </c>
      <c r="AM227" s="199" t="str">
        <f t="shared" si="187"/>
        <v/>
      </c>
      <c r="AN227" s="199" t="str">
        <f t="shared" si="188"/>
        <v/>
      </c>
      <c r="AO227" s="199">
        <f t="shared" si="189"/>
        <v>0</v>
      </c>
      <c r="AP227" s="606"/>
      <c r="AQ227" s="199">
        <f>+IFERROR(MIN(AP227*(1+MTR!$E$28)*(1+MTR!$D$28),IF(C227&lt;2018,AN227+AO227*MTR!$D$35,AN227+AO227*MTR!$E$36)),0)</f>
        <v>0</v>
      </c>
      <c r="AS227" s="199" t="str">
        <f t="shared" si="181"/>
        <v/>
      </c>
      <c r="AT227" s="199" t="str">
        <f t="shared" si="195"/>
        <v/>
      </c>
      <c r="AU227" s="199" t="str">
        <f t="shared" si="191"/>
        <v/>
      </c>
      <c r="AV227" s="199" t="str">
        <f t="shared" si="196"/>
        <v/>
      </c>
      <c r="AW227" s="199" t="str">
        <f t="shared" si="192"/>
        <v/>
      </c>
      <c r="AX227" s="199" t="str">
        <f t="shared" si="193"/>
        <v/>
      </c>
      <c r="AY227" s="199" t="str">
        <f t="shared" si="194"/>
        <v/>
      </c>
      <c r="AZ227" s="199" t="str">
        <f t="shared" si="197"/>
        <v/>
      </c>
      <c r="BA227" s="199">
        <f t="shared" si="198"/>
        <v>0</v>
      </c>
      <c r="BB227" s="606"/>
      <c r="BC227" s="199">
        <f>+IFERROR(MIN(BB227*(1+MTR!$E$28)*(1+MTR!$F$28),IF(C227&lt;2018,AZ227+BA227*MTR!$D$35,AZ227+BA227*MTR!$E$36)),0)</f>
        <v>0</v>
      </c>
      <c r="BD227" s="190"/>
      <c r="BE227" s="608"/>
      <c r="BF227" s="190"/>
      <c r="BG227" s="190"/>
      <c r="BH227" s="190"/>
    </row>
    <row r="228" spans="1:60" s="179" customFormat="1">
      <c r="A228" s="607"/>
      <c r="B228" s="76"/>
      <c r="C228" s="77"/>
      <c r="D228" s="77"/>
      <c r="E228" s="77"/>
      <c r="F228" s="77"/>
      <c r="G228" s="76"/>
      <c r="H228" s="212" t="str">
        <f t="shared" si="4"/>
        <v/>
      </c>
      <c r="I228" s="199" t="str">
        <f t="shared" si="5"/>
        <v/>
      </c>
      <c r="J228" s="199" t="str">
        <f t="shared" si="130"/>
        <v/>
      </c>
      <c r="K228" s="199" t="str">
        <f t="shared" si="131"/>
        <v/>
      </c>
      <c r="L228" s="199" t="str">
        <f t="shared" si="132"/>
        <v/>
      </c>
      <c r="M228" s="199" t="str">
        <f t="shared" si="133"/>
        <v/>
      </c>
      <c r="N228" s="199" t="str">
        <f t="shared" si="134"/>
        <v/>
      </c>
      <c r="O228" s="199" t="str">
        <f t="shared" si="135"/>
        <v/>
      </c>
      <c r="P228" s="199" t="str">
        <f t="shared" si="136"/>
        <v/>
      </c>
      <c r="Q228" s="199">
        <f t="shared" si="137"/>
        <v>0</v>
      </c>
      <c r="R228" s="606"/>
      <c r="S228" s="199">
        <f>+IFERROR(MIN(R228*(1+MTR!$C$28),P228+Q228*MTR!$C$35),0)</f>
        <v>0</v>
      </c>
      <c r="U228" s="199" t="str">
        <f t="shared" si="14"/>
        <v/>
      </c>
      <c r="V228" s="199" t="str">
        <f t="shared" si="138"/>
        <v/>
      </c>
      <c r="W228" s="199" t="str">
        <f t="shared" si="139"/>
        <v/>
      </c>
      <c r="X228" s="199" t="str">
        <f t="shared" si="140"/>
        <v/>
      </c>
      <c r="Y228" s="199" t="str">
        <f t="shared" si="141"/>
        <v/>
      </c>
      <c r="Z228" s="199" t="str">
        <f t="shared" si="142"/>
        <v/>
      </c>
      <c r="AA228" s="199" t="str">
        <f t="shared" si="143"/>
        <v/>
      </c>
      <c r="AB228" s="199" t="str">
        <f t="shared" si="144"/>
        <v/>
      </c>
      <c r="AC228" s="199">
        <f t="shared" si="145"/>
        <v>0</v>
      </c>
      <c r="AD228" s="606"/>
      <c r="AE228" s="199">
        <f>+IFERROR(MIN(AD228*(1+MTR!$C$28)*(1+MTR!$D$28),AB228+AC228*MTR!$D$35),0)</f>
        <v>0</v>
      </c>
      <c r="AG228" s="199" t="str">
        <f t="shared" si="190"/>
        <v/>
      </c>
      <c r="AH228" s="199" t="str">
        <f t="shared" si="182"/>
        <v/>
      </c>
      <c r="AI228" s="199" t="str">
        <f t="shared" si="183"/>
        <v/>
      </c>
      <c r="AJ228" s="199" t="str">
        <f t="shared" si="184"/>
        <v/>
      </c>
      <c r="AK228" s="199" t="str">
        <f t="shared" si="185"/>
        <v/>
      </c>
      <c r="AL228" s="199" t="str">
        <f t="shared" si="186"/>
        <v/>
      </c>
      <c r="AM228" s="199" t="str">
        <f t="shared" si="187"/>
        <v/>
      </c>
      <c r="AN228" s="199" t="str">
        <f t="shared" si="188"/>
        <v/>
      </c>
      <c r="AO228" s="199">
        <f t="shared" si="189"/>
        <v>0</v>
      </c>
      <c r="AP228" s="606"/>
      <c r="AQ228" s="199">
        <f>+IFERROR(MIN(AP228*(1+MTR!$E$28)*(1+MTR!$D$28),IF(C228&lt;2018,AN228+AO228*MTR!$D$35,AN228+AO228*MTR!$E$36)),0)</f>
        <v>0</v>
      </c>
      <c r="AS228" s="199" t="str">
        <f t="shared" si="181"/>
        <v/>
      </c>
      <c r="AT228" s="199" t="str">
        <f t="shared" si="195"/>
        <v/>
      </c>
      <c r="AU228" s="199" t="str">
        <f t="shared" si="191"/>
        <v/>
      </c>
      <c r="AV228" s="199" t="str">
        <f t="shared" si="196"/>
        <v/>
      </c>
      <c r="AW228" s="199" t="str">
        <f t="shared" si="192"/>
        <v/>
      </c>
      <c r="AX228" s="199" t="str">
        <f t="shared" si="193"/>
        <v/>
      </c>
      <c r="AY228" s="199" t="str">
        <f t="shared" si="194"/>
        <v/>
      </c>
      <c r="AZ228" s="199" t="str">
        <f t="shared" si="197"/>
        <v/>
      </c>
      <c r="BA228" s="199">
        <f t="shared" si="198"/>
        <v>0</v>
      </c>
      <c r="BB228" s="606"/>
      <c r="BC228" s="199">
        <f>+IFERROR(MIN(BB228*(1+MTR!$E$28)*(1+MTR!$F$28),IF(C228&lt;2018,AZ228+BA228*MTR!$D$35,AZ228+BA228*MTR!$E$36)),0)</f>
        <v>0</v>
      </c>
      <c r="BD228" s="190"/>
      <c r="BE228" s="608"/>
      <c r="BF228" s="190"/>
      <c r="BG228" s="190"/>
      <c r="BH228" s="190"/>
    </row>
    <row r="229" spans="1:60" s="179" customFormat="1">
      <c r="A229" s="607"/>
      <c r="B229" s="76"/>
      <c r="C229" s="77"/>
      <c r="D229" s="77"/>
      <c r="E229" s="77"/>
      <c r="F229" s="77"/>
      <c r="G229" s="76"/>
      <c r="H229" s="212" t="str">
        <f t="shared" si="4"/>
        <v/>
      </c>
      <c r="I229" s="199" t="str">
        <f t="shared" si="5"/>
        <v/>
      </c>
      <c r="J229" s="199" t="str">
        <f t="shared" si="130"/>
        <v/>
      </c>
      <c r="K229" s="199" t="str">
        <f t="shared" si="131"/>
        <v/>
      </c>
      <c r="L229" s="199" t="str">
        <f t="shared" si="132"/>
        <v/>
      </c>
      <c r="M229" s="199" t="str">
        <f t="shared" si="133"/>
        <v/>
      </c>
      <c r="N229" s="199" t="str">
        <f t="shared" si="134"/>
        <v/>
      </c>
      <c r="O229" s="199" t="str">
        <f t="shared" si="135"/>
        <v/>
      </c>
      <c r="P229" s="199" t="str">
        <f t="shared" si="136"/>
        <v/>
      </c>
      <c r="Q229" s="199">
        <f t="shared" si="137"/>
        <v>0</v>
      </c>
      <c r="R229" s="606"/>
      <c r="S229" s="199">
        <f>+IFERROR(MIN(R229*(1+MTR!$C$28),P229+Q229*MTR!$C$35),0)</f>
        <v>0</v>
      </c>
      <c r="U229" s="199" t="str">
        <f t="shared" si="14"/>
        <v/>
      </c>
      <c r="V229" s="199" t="str">
        <f t="shared" si="138"/>
        <v/>
      </c>
      <c r="W229" s="199" t="str">
        <f t="shared" si="139"/>
        <v/>
      </c>
      <c r="X229" s="199" t="str">
        <f t="shared" si="140"/>
        <v/>
      </c>
      <c r="Y229" s="199" t="str">
        <f t="shared" si="141"/>
        <v/>
      </c>
      <c r="Z229" s="199" t="str">
        <f t="shared" si="142"/>
        <v/>
      </c>
      <c r="AA229" s="199" t="str">
        <f t="shared" si="143"/>
        <v/>
      </c>
      <c r="AB229" s="199" t="str">
        <f t="shared" si="144"/>
        <v/>
      </c>
      <c r="AC229" s="199">
        <f t="shared" si="145"/>
        <v>0</v>
      </c>
      <c r="AD229" s="606"/>
      <c r="AE229" s="199">
        <f>+IFERROR(MIN(AD229*(1+MTR!$C$28)*(1+MTR!$D$28),AB229+AC229*MTR!$D$35),0)</f>
        <v>0</v>
      </c>
      <c r="AG229" s="199" t="str">
        <f t="shared" si="190"/>
        <v/>
      </c>
      <c r="AH229" s="199" t="str">
        <f t="shared" si="182"/>
        <v/>
      </c>
      <c r="AI229" s="199" t="str">
        <f t="shared" si="183"/>
        <v/>
      </c>
      <c r="AJ229" s="199" t="str">
        <f t="shared" si="184"/>
        <v/>
      </c>
      <c r="AK229" s="199" t="str">
        <f t="shared" si="185"/>
        <v/>
      </c>
      <c r="AL229" s="199" t="str">
        <f t="shared" si="186"/>
        <v/>
      </c>
      <c r="AM229" s="199" t="str">
        <f t="shared" si="187"/>
        <v/>
      </c>
      <c r="AN229" s="199" t="str">
        <f t="shared" si="188"/>
        <v/>
      </c>
      <c r="AO229" s="199">
        <f t="shared" si="189"/>
        <v>0</v>
      </c>
      <c r="AP229" s="606"/>
      <c r="AQ229" s="199">
        <f>+IFERROR(MIN(AP229*(1+MTR!$E$28)*(1+MTR!$D$28),IF(C229&lt;2018,AN229+AO229*MTR!$D$35,AN229+AO229*MTR!$E$36)),0)</f>
        <v>0</v>
      </c>
      <c r="AS229" s="199" t="str">
        <f t="shared" si="181"/>
        <v/>
      </c>
      <c r="AT229" s="199" t="str">
        <f t="shared" si="195"/>
        <v/>
      </c>
      <c r="AU229" s="199" t="str">
        <f t="shared" si="191"/>
        <v/>
      </c>
      <c r="AV229" s="199" t="str">
        <f t="shared" si="196"/>
        <v/>
      </c>
      <c r="AW229" s="199" t="str">
        <f t="shared" si="192"/>
        <v/>
      </c>
      <c r="AX229" s="199" t="str">
        <f t="shared" si="193"/>
        <v/>
      </c>
      <c r="AY229" s="199" t="str">
        <f t="shared" si="194"/>
        <v/>
      </c>
      <c r="AZ229" s="199" t="str">
        <f t="shared" si="197"/>
        <v/>
      </c>
      <c r="BA229" s="199">
        <f t="shared" si="198"/>
        <v>0</v>
      </c>
      <c r="BB229" s="606"/>
      <c r="BC229" s="199">
        <f>+IFERROR(MIN(BB229*(1+MTR!$E$28)*(1+MTR!$F$28),IF(C229&lt;2018,AZ229+BA229*MTR!$D$35,AZ229+BA229*MTR!$E$36)),0)</f>
        <v>0</v>
      </c>
      <c r="BD229" s="190"/>
      <c r="BE229" s="608"/>
      <c r="BF229" s="190"/>
      <c r="BG229" s="190"/>
      <c r="BH229" s="190"/>
    </row>
    <row r="230" spans="1:60" s="179" customFormat="1">
      <c r="A230" s="607"/>
      <c r="B230" s="76"/>
      <c r="C230" s="77"/>
      <c r="D230" s="77"/>
      <c r="E230" s="77"/>
      <c r="F230" s="77"/>
      <c r="G230" s="76"/>
      <c r="H230" s="212" t="str">
        <f t="shared" si="4"/>
        <v/>
      </c>
      <c r="I230" s="199" t="str">
        <f t="shared" si="5"/>
        <v/>
      </c>
      <c r="J230" s="199" t="str">
        <f t="shared" si="130"/>
        <v/>
      </c>
      <c r="K230" s="199" t="str">
        <f t="shared" si="131"/>
        <v/>
      </c>
      <c r="L230" s="199" t="str">
        <f t="shared" si="132"/>
        <v/>
      </c>
      <c r="M230" s="199" t="str">
        <f t="shared" si="133"/>
        <v/>
      </c>
      <c r="N230" s="199" t="str">
        <f t="shared" si="134"/>
        <v/>
      </c>
      <c r="O230" s="199" t="str">
        <f t="shared" si="135"/>
        <v/>
      </c>
      <c r="P230" s="199" t="str">
        <f t="shared" si="136"/>
        <v/>
      </c>
      <c r="Q230" s="199">
        <f t="shared" si="137"/>
        <v>0</v>
      </c>
      <c r="R230" s="606"/>
      <c r="S230" s="199">
        <f>+IFERROR(MIN(R230*(1+MTR!$C$28),P230+Q230*MTR!$C$35),0)</f>
        <v>0</v>
      </c>
      <c r="U230" s="199" t="str">
        <f t="shared" si="14"/>
        <v/>
      </c>
      <c r="V230" s="199" t="str">
        <f t="shared" si="138"/>
        <v/>
      </c>
      <c r="W230" s="199" t="str">
        <f t="shared" si="139"/>
        <v/>
      </c>
      <c r="X230" s="199" t="str">
        <f t="shared" si="140"/>
        <v/>
      </c>
      <c r="Y230" s="199" t="str">
        <f t="shared" si="141"/>
        <v/>
      </c>
      <c r="Z230" s="199" t="str">
        <f t="shared" si="142"/>
        <v/>
      </c>
      <c r="AA230" s="199" t="str">
        <f t="shared" si="143"/>
        <v/>
      </c>
      <c r="AB230" s="199" t="str">
        <f t="shared" si="144"/>
        <v/>
      </c>
      <c r="AC230" s="199">
        <f t="shared" si="145"/>
        <v>0</v>
      </c>
      <c r="AD230" s="606"/>
      <c r="AE230" s="199">
        <f>+IFERROR(MIN(AD230*(1+MTR!$C$28)*(1+MTR!$D$28),AB230+AC230*MTR!$D$35),0)</f>
        <v>0</v>
      </c>
      <c r="AG230" s="199" t="str">
        <f t="shared" si="190"/>
        <v/>
      </c>
      <c r="AH230" s="199" t="str">
        <f t="shared" si="182"/>
        <v/>
      </c>
      <c r="AI230" s="199" t="str">
        <f t="shared" si="183"/>
        <v/>
      </c>
      <c r="AJ230" s="199" t="str">
        <f t="shared" si="184"/>
        <v/>
      </c>
      <c r="AK230" s="199" t="str">
        <f t="shared" si="185"/>
        <v/>
      </c>
      <c r="AL230" s="199" t="str">
        <f t="shared" si="186"/>
        <v/>
      </c>
      <c r="AM230" s="199" t="str">
        <f t="shared" si="187"/>
        <v/>
      </c>
      <c r="AN230" s="199" t="str">
        <f t="shared" si="188"/>
        <v/>
      </c>
      <c r="AO230" s="199">
        <f t="shared" si="189"/>
        <v>0</v>
      </c>
      <c r="AP230" s="606"/>
      <c r="AQ230" s="199">
        <f>+IFERROR(MIN(AP230*(1+MTR!$E$28)*(1+MTR!$D$28),IF(C230&lt;2018,AN230+AO230*MTR!$D$35,AN230+AO230*MTR!$E$36)),0)</f>
        <v>0</v>
      </c>
      <c r="AS230" s="199" t="str">
        <f t="shared" si="181"/>
        <v/>
      </c>
      <c r="AT230" s="199" t="str">
        <f t="shared" si="195"/>
        <v/>
      </c>
      <c r="AU230" s="199" t="str">
        <f t="shared" si="191"/>
        <v/>
      </c>
      <c r="AV230" s="199" t="str">
        <f t="shared" si="196"/>
        <v/>
      </c>
      <c r="AW230" s="199" t="str">
        <f t="shared" si="192"/>
        <v/>
      </c>
      <c r="AX230" s="199" t="str">
        <f t="shared" si="193"/>
        <v/>
      </c>
      <c r="AY230" s="199" t="str">
        <f t="shared" si="194"/>
        <v/>
      </c>
      <c r="AZ230" s="199" t="str">
        <f t="shared" si="197"/>
        <v/>
      </c>
      <c r="BA230" s="199">
        <f t="shared" si="198"/>
        <v>0</v>
      </c>
      <c r="BB230" s="606"/>
      <c r="BC230" s="199">
        <f>+IFERROR(MIN(BB230*(1+MTR!$E$28)*(1+MTR!$F$28),IF(C230&lt;2018,AZ230+BA230*MTR!$D$35,AZ230+BA230*MTR!$E$36)),0)</f>
        <v>0</v>
      </c>
      <c r="BD230" s="190"/>
      <c r="BE230" s="608"/>
      <c r="BF230" s="190"/>
      <c r="BG230" s="190"/>
      <c r="BH230" s="190"/>
    </row>
    <row r="231" spans="1:60" s="179" customFormat="1">
      <c r="A231" s="607"/>
      <c r="B231" s="76"/>
      <c r="C231" s="77"/>
      <c r="D231" s="77"/>
      <c r="E231" s="77"/>
      <c r="F231" s="77"/>
      <c r="G231" s="76"/>
      <c r="H231" s="212" t="str">
        <f t="shared" si="4"/>
        <v/>
      </c>
      <c r="I231" s="199" t="str">
        <f t="shared" si="5"/>
        <v/>
      </c>
      <c r="J231" s="199" t="str">
        <f t="shared" si="130"/>
        <v/>
      </c>
      <c r="K231" s="199" t="str">
        <f t="shared" si="131"/>
        <v/>
      </c>
      <c r="L231" s="199" t="str">
        <f t="shared" si="132"/>
        <v/>
      </c>
      <c r="M231" s="199" t="str">
        <f t="shared" si="133"/>
        <v/>
      </c>
      <c r="N231" s="199" t="str">
        <f t="shared" si="134"/>
        <v/>
      </c>
      <c r="O231" s="199" t="str">
        <f t="shared" si="135"/>
        <v/>
      </c>
      <c r="P231" s="199" t="str">
        <f t="shared" si="136"/>
        <v/>
      </c>
      <c r="Q231" s="199">
        <f t="shared" si="137"/>
        <v>0</v>
      </c>
      <c r="R231" s="606"/>
      <c r="S231" s="199">
        <f>+IFERROR(MIN(R231*(1+MTR!$C$28),P231+Q231*MTR!$C$35),0)</f>
        <v>0</v>
      </c>
      <c r="U231" s="199" t="str">
        <f t="shared" si="14"/>
        <v/>
      </c>
      <c r="V231" s="199" t="str">
        <f t="shared" si="138"/>
        <v/>
      </c>
      <c r="W231" s="199" t="str">
        <f t="shared" si="139"/>
        <v/>
      </c>
      <c r="X231" s="199" t="str">
        <f t="shared" si="140"/>
        <v/>
      </c>
      <c r="Y231" s="199" t="str">
        <f t="shared" si="141"/>
        <v/>
      </c>
      <c r="Z231" s="199" t="str">
        <f t="shared" si="142"/>
        <v/>
      </c>
      <c r="AA231" s="199" t="str">
        <f t="shared" si="143"/>
        <v/>
      </c>
      <c r="AB231" s="199" t="str">
        <f t="shared" si="144"/>
        <v/>
      </c>
      <c r="AC231" s="199">
        <f t="shared" si="145"/>
        <v>0</v>
      </c>
      <c r="AD231" s="606"/>
      <c r="AE231" s="199">
        <f>+IFERROR(MIN(AD231*(1+MTR!$C$28)*(1+MTR!$D$28),AB231+AC231*MTR!$D$35),0)</f>
        <v>0</v>
      </c>
      <c r="AG231" s="199" t="str">
        <f t="shared" si="190"/>
        <v/>
      </c>
      <c r="AH231" s="199" t="str">
        <f t="shared" si="182"/>
        <v/>
      </c>
      <c r="AI231" s="199" t="str">
        <f t="shared" si="183"/>
        <v/>
      </c>
      <c r="AJ231" s="199" t="str">
        <f t="shared" si="184"/>
        <v/>
      </c>
      <c r="AK231" s="199" t="str">
        <f t="shared" si="185"/>
        <v/>
      </c>
      <c r="AL231" s="199" t="str">
        <f t="shared" si="186"/>
        <v/>
      </c>
      <c r="AM231" s="199" t="str">
        <f t="shared" si="187"/>
        <v/>
      </c>
      <c r="AN231" s="199" t="str">
        <f t="shared" si="188"/>
        <v/>
      </c>
      <c r="AO231" s="199">
        <f t="shared" si="189"/>
        <v>0</v>
      </c>
      <c r="AP231" s="606"/>
      <c r="AQ231" s="199">
        <f>+IFERROR(MIN(AP231*(1+MTR!$E$28)*(1+MTR!$D$28),IF(C231&lt;2018,AN231+AO231*MTR!$D$35,AN231+AO231*MTR!$E$36)),0)</f>
        <v>0</v>
      </c>
      <c r="AS231" s="199" t="str">
        <f t="shared" si="181"/>
        <v/>
      </c>
      <c r="AT231" s="199" t="str">
        <f t="shared" si="195"/>
        <v/>
      </c>
      <c r="AU231" s="199" t="str">
        <f t="shared" si="191"/>
        <v/>
      </c>
      <c r="AV231" s="199" t="str">
        <f t="shared" si="196"/>
        <v/>
      </c>
      <c r="AW231" s="199" t="str">
        <f t="shared" si="192"/>
        <v/>
      </c>
      <c r="AX231" s="199" t="str">
        <f t="shared" si="193"/>
        <v/>
      </c>
      <c r="AY231" s="199" t="str">
        <f t="shared" si="194"/>
        <v/>
      </c>
      <c r="AZ231" s="199" t="str">
        <f t="shared" si="197"/>
        <v/>
      </c>
      <c r="BA231" s="199">
        <f t="shared" si="198"/>
        <v>0</v>
      </c>
      <c r="BB231" s="606"/>
      <c r="BC231" s="199">
        <f>+IFERROR(MIN(BB231*(1+MTR!$E$28)*(1+MTR!$F$28),IF(C231&lt;2018,AZ231+BA231*MTR!$D$35,AZ231+BA231*MTR!$E$36)),0)</f>
        <v>0</v>
      </c>
      <c r="BD231" s="190"/>
      <c r="BE231" s="608"/>
      <c r="BF231" s="190"/>
      <c r="BG231" s="190"/>
      <c r="BH231" s="190"/>
    </row>
    <row r="232" spans="1:60" s="179" customFormat="1">
      <c r="A232" s="607"/>
      <c r="B232" s="76"/>
      <c r="C232" s="77"/>
      <c r="D232" s="77"/>
      <c r="E232" s="77"/>
      <c r="F232" s="77"/>
      <c r="G232" s="76"/>
      <c r="H232" s="212" t="str">
        <f t="shared" si="4"/>
        <v/>
      </c>
      <c r="I232" s="199" t="str">
        <f t="shared" si="5"/>
        <v/>
      </c>
      <c r="J232" s="199" t="str">
        <f t="shared" si="130"/>
        <v/>
      </c>
      <c r="K232" s="199" t="str">
        <f t="shared" si="131"/>
        <v/>
      </c>
      <c r="L232" s="199" t="str">
        <f t="shared" si="132"/>
        <v/>
      </c>
      <c r="M232" s="199" t="str">
        <f t="shared" si="133"/>
        <v/>
      </c>
      <c r="N232" s="199" t="str">
        <f t="shared" si="134"/>
        <v/>
      </c>
      <c r="O232" s="199" t="str">
        <f t="shared" si="135"/>
        <v/>
      </c>
      <c r="P232" s="199" t="str">
        <f t="shared" si="136"/>
        <v/>
      </c>
      <c r="Q232" s="199">
        <f t="shared" si="137"/>
        <v>0</v>
      </c>
      <c r="R232" s="606"/>
      <c r="S232" s="199">
        <f>+IFERROR(MIN(R232*(1+MTR!$C$28),P232+Q232*MTR!$C$35),0)</f>
        <v>0</v>
      </c>
      <c r="U232" s="199" t="str">
        <f t="shared" si="14"/>
        <v/>
      </c>
      <c r="V232" s="199" t="str">
        <f t="shared" si="138"/>
        <v/>
      </c>
      <c r="W232" s="199" t="str">
        <f t="shared" si="139"/>
        <v/>
      </c>
      <c r="X232" s="199" t="str">
        <f t="shared" si="140"/>
        <v/>
      </c>
      <c r="Y232" s="199" t="str">
        <f t="shared" si="141"/>
        <v/>
      </c>
      <c r="Z232" s="199" t="str">
        <f t="shared" si="142"/>
        <v/>
      </c>
      <c r="AA232" s="199" t="str">
        <f t="shared" si="143"/>
        <v/>
      </c>
      <c r="AB232" s="199" t="str">
        <f t="shared" si="144"/>
        <v/>
      </c>
      <c r="AC232" s="199">
        <f t="shared" si="145"/>
        <v>0</v>
      </c>
      <c r="AD232" s="606"/>
      <c r="AE232" s="199">
        <f>+IFERROR(MIN(AD232*(1+MTR!$C$28)*(1+MTR!$D$28),AB232+AC232*MTR!$D$35),0)</f>
        <v>0</v>
      </c>
      <c r="AG232" s="199" t="str">
        <f t="shared" si="190"/>
        <v/>
      </c>
      <c r="AH232" s="199" t="str">
        <f t="shared" si="182"/>
        <v/>
      </c>
      <c r="AI232" s="199" t="str">
        <f t="shared" si="183"/>
        <v/>
      </c>
      <c r="AJ232" s="199" t="str">
        <f t="shared" si="184"/>
        <v/>
      </c>
      <c r="AK232" s="199" t="str">
        <f t="shared" si="185"/>
        <v/>
      </c>
      <c r="AL232" s="199" t="str">
        <f t="shared" si="186"/>
        <v/>
      </c>
      <c r="AM232" s="199" t="str">
        <f t="shared" si="187"/>
        <v/>
      </c>
      <c r="AN232" s="199" t="str">
        <f t="shared" si="188"/>
        <v/>
      </c>
      <c r="AO232" s="199">
        <f t="shared" si="189"/>
        <v>0</v>
      </c>
      <c r="AP232" s="606"/>
      <c r="AQ232" s="199">
        <f>+IFERROR(MIN(AP232*(1+MTR!$E$28)*(1+MTR!$D$28),IF(C232&lt;2018,AN232+AO232*MTR!$D$35,AN232+AO232*MTR!$E$36)),0)</f>
        <v>0</v>
      </c>
      <c r="AS232" s="199" t="str">
        <f t="shared" si="181"/>
        <v/>
      </c>
      <c r="AT232" s="199" t="str">
        <f t="shared" si="195"/>
        <v/>
      </c>
      <c r="AU232" s="199" t="str">
        <f t="shared" si="191"/>
        <v/>
      </c>
      <c r="AV232" s="199" t="str">
        <f t="shared" si="196"/>
        <v/>
      </c>
      <c r="AW232" s="199" t="str">
        <f t="shared" si="192"/>
        <v/>
      </c>
      <c r="AX232" s="199" t="str">
        <f t="shared" si="193"/>
        <v/>
      </c>
      <c r="AY232" s="199" t="str">
        <f t="shared" si="194"/>
        <v/>
      </c>
      <c r="AZ232" s="199" t="str">
        <f t="shared" si="197"/>
        <v/>
      </c>
      <c r="BA232" s="199">
        <f t="shared" si="198"/>
        <v>0</v>
      </c>
      <c r="BB232" s="606"/>
      <c r="BC232" s="199">
        <f>+IFERROR(MIN(BB232*(1+MTR!$E$28)*(1+MTR!$F$28),IF(C232&lt;2018,AZ232+BA232*MTR!$D$35,AZ232+BA232*MTR!$E$36)),0)</f>
        <v>0</v>
      </c>
      <c r="BD232" s="190"/>
      <c r="BE232" s="608"/>
      <c r="BF232" s="190"/>
      <c r="BG232" s="190"/>
      <c r="BH232" s="190"/>
    </row>
    <row r="233" spans="1:60" s="179" customFormat="1">
      <c r="A233" s="607"/>
      <c r="B233" s="76"/>
      <c r="C233" s="77"/>
      <c r="D233" s="77"/>
      <c r="E233" s="77"/>
      <c r="F233" s="77"/>
      <c r="G233" s="76"/>
      <c r="H233" s="212" t="str">
        <f t="shared" si="4"/>
        <v/>
      </c>
      <c r="I233" s="199" t="str">
        <f t="shared" si="5"/>
        <v/>
      </c>
      <c r="J233" s="199" t="str">
        <f t="shared" si="130"/>
        <v/>
      </c>
      <c r="K233" s="199" t="str">
        <f t="shared" si="131"/>
        <v/>
      </c>
      <c r="L233" s="199" t="str">
        <f t="shared" si="132"/>
        <v/>
      </c>
      <c r="M233" s="199" t="str">
        <f t="shared" si="133"/>
        <v/>
      </c>
      <c r="N233" s="199" t="str">
        <f t="shared" si="134"/>
        <v/>
      </c>
      <c r="O233" s="199" t="str">
        <f t="shared" si="135"/>
        <v/>
      </c>
      <c r="P233" s="199" t="str">
        <f t="shared" si="136"/>
        <v/>
      </c>
      <c r="Q233" s="199">
        <f t="shared" si="137"/>
        <v>0</v>
      </c>
      <c r="R233" s="606"/>
      <c r="S233" s="199">
        <f>+IFERROR(MIN(R233*(1+MTR!$C$28),P233+Q233*MTR!$C$35),0)</f>
        <v>0</v>
      </c>
      <c r="U233" s="199" t="str">
        <f t="shared" si="14"/>
        <v/>
      </c>
      <c r="V233" s="199" t="str">
        <f t="shared" si="138"/>
        <v/>
      </c>
      <c r="W233" s="199" t="str">
        <f t="shared" si="139"/>
        <v/>
      </c>
      <c r="X233" s="199" t="str">
        <f t="shared" si="140"/>
        <v/>
      </c>
      <c r="Y233" s="199" t="str">
        <f t="shared" si="141"/>
        <v/>
      </c>
      <c r="Z233" s="199" t="str">
        <f t="shared" si="142"/>
        <v/>
      </c>
      <c r="AA233" s="199" t="str">
        <f t="shared" si="143"/>
        <v/>
      </c>
      <c r="AB233" s="199" t="str">
        <f t="shared" si="144"/>
        <v/>
      </c>
      <c r="AC233" s="199">
        <f t="shared" si="145"/>
        <v>0</v>
      </c>
      <c r="AD233" s="606"/>
      <c r="AE233" s="199">
        <f>+IFERROR(MIN(AD233*(1+MTR!$C$28)*(1+MTR!$D$28),AB233+AC233*MTR!$D$35),0)</f>
        <v>0</v>
      </c>
      <c r="AG233" s="199" t="str">
        <f t="shared" si="190"/>
        <v/>
      </c>
      <c r="AH233" s="199" t="str">
        <f t="shared" si="182"/>
        <v/>
      </c>
      <c r="AI233" s="199" t="str">
        <f t="shared" si="183"/>
        <v/>
      </c>
      <c r="AJ233" s="199" t="str">
        <f t="shared" si="184"/>
        <v/>
      </c>
      <c r="AK233" s="199" t="str">
        <f t="shared" si="185"/>
        <v/>
      </c>
      <c r="AL233" s="199" t="str">
        <f t="shared" si="186"/>
        <v/>
      </c>
      <c r="AM233" s="199" t="str">
        <f t="shared" si="187"/>
        <v/>
      </c>
      <c r="AN233" s="199" t="str">
        <f t="shared" si="188"/>
        <v/>
      </c>
      <c r="AO233" s="199">
        <f t="shared" si="189"/>
        <v>0</v>
      </c>
      <c r="AP233" s="606"/>
      <c r="AQ233" s="199">
        <f>+IFERROR(MIN(AP233*(1+MTR!$E$28)*(1+MTR!$D$28),IF(C233&lt;2018,AN233+AO233*MTR!$D$35,AN233+AO233*MTR!$E$36)),0)</f>
        <v>0</v>
      </c>
      <c r="AS233" s="199" t="str">
        <f t="shared" si="181"/>
        <v/>
      </c>
      <c r="AT233" s="199" t="str">
        <f t="shared" si="195"/>
        <v/>
      </c>
      <c r="AU233" s="199" t="str">
        <f t="shared" si="191"/>
        <v/>
      </c>
      <c r="AV233" s="199" t="str">
        <f t="shared" si="196"/>
        <v/>
      </c>
      <c r="AW233" s="199" t="str">
        <f t="shared" si="192"/>
        <v/>
      </c>
      <c r="AX233" s="199" t="str">
        <f t="shared" si="193"/>
        <v/>
      </c>
      <c r="AY233" s="199" t="str">
        <f t="shared" si="194"/>
        <v/>
      </c>
      <c r="AZ233" s="199" t="str">
        <f t="shared" si="197"/>
        <v/>
      </c>
      <c r="BA233" s="199">
        <f t="shared" si="198"/>
        <v>0</v>
      </c>
      <c r="BB233" s="606"/>
      <c r="BC233" s="199">
        <f>+IFERROR(MIN(BB233*(1+MTR!$E$28)*(1+MTR!$F$28),IF(C233&lt;2018,AZ233+BA233*MTR!$D$35,AZ233+BA233*MTR!$E$36)),0)</f>
        <v>0</v>
      </c>
      <c r="BD233" s="190"/>
      <c r="BE233" s="608"/>
      <c r="BF233" s="190"/>
      <c r="BG233" s="190"/>
      <c r="BH233" s="190"/>
    </row>
    <row r="234" spans="1:60" s="179" customFormat="1">
      <c r="A234" s="607"/>
      <c r="B234" s="76"/>
      <c r="C234" s="77"/>
      <c r="D234" s="77"/>
      <c r="E234" s="77"/>
      <c r="F234" s="77"/>
      <c r="G234" s="76"/>
      <c r="H234" s="212" t="str">
        <f t="shared" ref="H234:H255" si="199">+IF(ISERROR(VLOOKUP($A234,ViteUtili,2,0)),"",VLOOKUP($A234,ViteUtili,2,0))</f>
        <v/>
      </c>
      <c r="I234" s="199" t="str">
        <f t="shared" ref="I234:I255" si="200">+IF(ISERROR(VLOOKUP($C234,DeflatoriCK,RIGHT(I$14,4)-2016,0)),"",VLOOKUP($C234,DeflatoriCK,RIGHT(I$14,4)-2016,0))</f>
        <v/>
      </c>
      <c r="J234" s="199" t="str">
        <f t="shared" si="130"/>
        <v/>
      </c>
      <c r="K234" s="199" t="str">
        <f t="shared" si="131"/>
        <v/>
      </c>
      <c r="L234" s="199" t="str">
        <f t="shared" si="132"/>
        <v/>
      </c>
      <c r="M234" s="199" t="str">
        <f t="shared" si="133"/>
        <v/>
      </c>
      <c r="N234" s="199" t="str">
        <f t="shared" si="134"/>
        <v/>
      </c>
      <c r="O234" s="199" t="str">
        <f t="shared" si="135"/>
        <v/>
      </c>
      <c r="P234" s="199" t="str">
        <f t="shared" si="136"/>
        <v/>
      </c>
      <c r="Q234" s="199">
        <f t="shared" si="137"/>
        <v>0</v>
      </c>
      <c r="R234" s="606"/>
      <c r="S234" s="199">
        <f>+IFERROR(MIN(R234*(1+MTR!$C$28),P234+Q234*MTR!$C$35),0)</f>
        <v>0</v>
      </c>
      <c r="U234" s="199" t="str">
        <f t="shared" ref="U234:U255" si="201">+IF(ISERROR(VLOOKUP($C234,DeflatoriCK,RIGHT(U$14,4)-2016,0)),"",VLOOKUP($C234,DeflatoriCK,RIGHT(U$14,4)-2016,0))</f>
        <v/>
      </c>
      <c r="V234" s="199" t="str">
        <f t="shared" si="138"/>
        <v/>
      </c>
      <c r="W234" s="199" t="str">
        <f t="shared" si="139"/>
        <v/>
      </c>
      <c r="X234" s="199" t="str">
        <f t="shared" si="140"/>
        <v/>
      </c>
      <c r="Y234" s="199" t="str">
        <f t="shared" si="141"/>
        <v/>
      </c>
      <c r="Z234" s="199" t="str">
        <f t="shared" si="142"/>
        <v/>
      </c>
      <c r="AA234" s="199" t="str">
        <f t="shared" si="143"/>
        <v/>
      </c>
      <c r="AB234" s="199" t="str">
        <f t="shared" si="144"/>
        <v/>
      </c>
      <c r="AC234" s="199">
        <f t="shared" si="145"/>
        <v>0</v>
      </c>
      <c r="AD234" s="606"/>
      <c r="AE234" s="199">
        <f>+IFERROR(MIN(AD234*(1+MTR!$C$28)*(1+MTR!$D$28),AB234+AC234*MTR!$D$35),0)</f>
        <v>0</v>
      </c>
      <c r="AG234" s="199" t="str">
        <f t="shared" si="190"/>
        <v/>
      </c>
      <c r="AH234" s="199" t="str">
        <f t="shared" si="182"/>
        <v/>
      </c>
      <c r="AI234" s="199" t="str">
        <f t="shared" si="183"/>
        <v/>
      </c>
      <c r="AJ234" s="199" t="str">
        <f t="shared" si="184"/>
        <v/>
      </c>
      <c r="AK234" s="199" t="str">
        <f t="shared" si="185"/>
        <v/>
      </c>
      <c r="AL234" s="199" t="str">
        <f t="shared" si="186"/>
        <v/>
      </c>
      <c r="AM234" s="199" t="str">
        <f t="shared" si="187"/>
        <v/>
      </c>
      <c r="AN234" s="199" t="str">
        <f t="shared" si="188"/>
        <v/>
      </c>
      <c r="AO234" s="199">
        <f t="shared" si="189"/>
        <v>0</v>
      </c>
      <c r="AP234" s="606"/>
      <c r="AQ234" s="199">
        <f>+IFERROR(MIN(AP234*(1+MTR!$E$28)*(1+MTR!$D$28),IF(C234&lt;2018,AN234+AO234*MTR!$D$35,AN234+AO234*MTR!$E$36)),0)</f>
        <v>0</v>
      </c>
      <c r="AS234" s="199" t="str">
        <f t="shared" si="181"/>
        <v/>
      </c>
      <c r="AT234" s="199" t="str">
        <f t="shared" si="195"/>
        <v/>
      </c>
      <c r="AU234" s="199" t="str">
        <f t="shared" si="191"/>
        <v/>
      </c>
      <c r="AV234" s="199" t="str">
        <f t="shared" si="196"/>
        <v/>
      </c>
      <c r="AW234" s="199" t="str">
        <f t="shared" si="192"/>
        <v/>
      </c>
      <c r="AX234" s="199" t="str">
        <f t="shared" si="193"/>
        <v/>
      </c>
      <c r="AY234" s="199" t="str">
        <f t="shared" si="194"/>
        <v/>
      </c>
      <c r="AZ234" s="199" t="str">
        <f t="shared" si="197"/>
        <v/>
      </c>
      <c r="BA234" s="199">
        <f t="shared" si="198"/>
        <v>0</v>
      </c>
      <c r="BB234" s="606"/>
      <c r="BC234" s="199">
        <f>+IFERROR(MIN(BB234*(1+MTR!$E$28)*(1+MTR!$F$28),IF(C234&lt;2018,AZ234+BA234*MTR!$D$35,AZ234+BA234*MTR!$E$36)),0)</f>
        <v>0</v>
      </c>
      <c r="BD234" s="190"/>
      <c r="BE234" s="608"/>
      <c r="BF234" s="190"/>
      <c r="BG234" s="190"/>
      <c r="BH234" s="190"/>
    </row>
    <row r="235" spans="1:60" s="179" customFormat="1">
      <c r="A235" s="607"/>
      <c r="B235" s="76"/>
      <c r="C235" s="77"/>
      <c r="D235" s="77"/>
      <c r="E235" s="77"/>
      <c r="F235" s="77"/>
      <c r="G235" s="76"/>
      <c r="H235" s="212" t="str">
        <f t="shared" si="199"/>
        <v/>
      </c>
      <c r="I235" s="199" t="str">
        <f t="shared" si="200"/>
        <v/>
      </c>
      <c r="J235" s="199" t="str">
        <f t="shared" si="130"/>
        <v/>
      </c>
      <c r="K235" s="199" t="str">
        <f t="shared" si="131"/>
        <v/>
      </c>
      <c r="L235" s="199" t="str">
        <f t="shared" si="132"/>
        <v/>
      </c>
      <c r="M235" s="199" t="str">
        <f t="shared" si="133"/>
        <v/>
      </c>
      <c r="N235" s="199" t="str">
        <f t="shared" si="134"/>
        <v/>
      </c>
      <c r="O235" s="199" t="str">
        <f t="shared" si="135"/>
        <v/>
      </c>
      <c r="P235" s="199" t="str">
        <f t="shared" si="136"/>
        <v/>
      </c>
      <c r="Q235" s="199">
        <f t="shared" si="137"/>
        <v>0</v>
      </c>
      <c r="R235" s="606"/>
      <c r="S235" s="199">
        <f>+IFERROR(MIN(R235*(1+MTR!$C$28),P235+Q235*MTR!$C$35),0)</f>
        <v>0</v>
      </c>
      <c r="U235" s="199" t="str">
        <f t="shared" si="201"/>
        <v/>
      </c>
      <c r="V235" s="199" t="str">
        <f t="shared" si="138"/>
        <v/>
      </c>
      <c r="W235" s="199" t="str">
        <f t="shared" si="139"/>
        <v/>
      </c>
      <c r="X235" s="199" t="str">
        <f t="shared" si="140"/>
        <v/>
      </c>
      <c r="Y235" s="199" t="str">
        <f t="shared" si="141"/>
        <v/>
      </c>
      <c r="Z235" s="199" t="str">
        <f t="shared" si="142"/>
        <v/>
      </c>
      <c r="AA235" s="199" t="str">
        <f t="shared" si="143"/>
        <v/>
      </c>
      <c r="AB235" s="199" t="str">
        <f t="shared" si="144"/>
        <v/>
      </c>
      <c r="AC235" s="199">
        <f t="shared" si="145"/>
        <v>0</v>
      </c>
      <c r="AD235" s="606"/>
      <c r="AE235" s="199">
        <f>+IFERROR(MIN(AD235*(1+MTR!$C$28)*(1+MTR!$D$28),AB235+AC235*MTR!$D$35),0)</f>
        <v>0</v>
      </c>
      <c r="AG235" s="199" t="str">
        <f t="shared" si="190"/>
        <v/>
      </c>
      <c r="AH235" s="199" t="str">
        <f t="shared" si="182"/>
        <v/>
      </c>
      <c r="AI235" s="199" t="str">
        <f t="shared" si="183"/>
        <v/>
      </c>
      <c r="AJ235" s="199" t="str">
        <f t="shared" si="184"/>
        <v/>
      </c>
      <c r="AK235" s="199" t="str">
        <f t="shared" si="185"/>
        <v/>
      </c>
      <c r="AL235" s="199" t="str">
        <f t="shared" si="186"/>
        <v/>
      </c>
      <c r="AM235" s="199" t="str">
        <f t="shared" si="187"/>
        <v/>
      </c>
      <c r="AN235" s="199" t="str">
        <f t="shared" si="188"/>
        <v/>
      </c>
      <c r="AO235" s="199">
        <f t="shared" si="189"/>
        <v>0</v>
      </c>
      <c r="AP235" s="606"/>
      <c r="AQ235" s="199">
        <f>+IFERROR(MIN(AP235*(1+MTR!$E$28)*(1+MTR!$D$28),IF(C235&lt;2018,AN235+AO235*MTR!$D$35,AN235+AO235*MTR!$E$36)),0)</f>
        <v>0</v>
      </c>
      <c r="AS235" s="199" t="str">
        <f t="shared" si="181"/>
        <v/>
      </c>
      <c r="AT235" s="199" t="str">
        <f t="shared" si="195"/>
        <v/>
      </c>
      <c r="AU235" s="199" t="str">
        <f t="shared" si="191"/>
        <v/>
      </c>
      <c r="AV235" s="199" t="str">
        <f t="shared" si="196"/>
        <v/>
      </c>
      <c r="AW235" s="199" t="str">
        <f t="shared" si="192"/>
        <v/>
      </c>
      <c r="AX235" s="199" t="str">
        <f t="shared" si="193"/>
        <v/>
      </c>
      <c r="AY235" s="199" t="str">
        <f t="shared" si="194"/>
        <v/>
      </c>
      <c r="AZ235" s="199" t="str">
        <f t="shared" si="197"/>
        <v/>
      </c>
      <c r="BA235" s="199">
        <f t="shared" si="198"/>
        <v>0</v>
      </c>
      <c r="BB235" s="606"/>
      <c r="BC235" s="199">
        <f>+IFERROR(MIN(BB235*(1+MTR!$E$28)*(1+MTR!$F$28),IF(C235&lt;2018,AZ235+BA235*MTR!$D$35,AZ235+BA235*MTR!$E$36)),0)</f>
        <v>0</v>
      </c>
      <c r="BD235" s="190"/>
      <c r="BE235" s="608"/>
      <c r="BF235" s="190"/>
      <c r="BG235" s="190"/>
      <c r="BH235" s="190"/>
    </row>
    <row r="236" spans="1:60" s="179" customFormat="1">
      <c r="A236" s="607"/>
      <c r="B236" s="76"/>
      <c r="C236" s="77"/>
      <c r="D236" s="77"/>
      <c r="E236" s="77"/>
      <c r="F236" s="77"/>
      <c r="G236" s="76"/>
      <c r="H236" s="212" t="str">
        <f t="shared" si="199"/>
        <v/>
      </c>
      <c r="I236" s="199" t="str">
        <f t="shared" si="200"/>
        <v/>
      </c>
      <c r="J236" s="199" t="str">
        <f t="shared" si="130"/>
        <v/>
      </c>
      <c r="K236" s="199" t="str">
        <f t="shared" si="131"/>
        <v/>
      </c>
      <c r="L236" s="199" t="str">
        <f t="shared" si="132"/>
        <v/>
      </c>
      <c r="M236" s="199" t="str">
        <f t="shared" si="133"/>
        <v/>
      </c>
      <c r="N236" s="199" t="str">
        <f t="shared" si="134"/>
        <v/>
      </c>
      <c r="O236" s="199" t="str">
        <f t="shared" si="135"/>
        <v/>
      </c>
      <c r="P236" s="199" t="str">
        <f t="shared" si="136"/>
        <v/>
      </c>
      <c r="Q236" s="199">
        <f t="shared" si="137"/>
        <v>0</v>
      </c>
      <c r="R236" s="606"/>
      <c r="S236" s="199">
        <f>+IFERROR(MIN(R236*(1+MTR!$C$28),P236+Q236*MTR!$C$35),0)</f>
        <v>0</v>
      </c>
      <c r="U236" s="199" t="str">
        <f t="shared" si="201"/>
        <v/>
      </c>
      <c r="V236" s="199" t="str">
        <f t="shared" si="138"/>
        <v/>
      </c>
      <c r="W236" s="199" t="str">
        <f t="shared" si="139"/>
        <v/>
      </c>
      <c r="X236" s="199" t="str">
        <f t="shared" si="140"/>
        <v/>
      </c>
      <c r="Y236" s="199" t="str">
        <f t="shared" si="141"/>
        <v/>
      </c>
      <c r="Z236" s="199" t="str">
        <f t="shared" si="142"/>
        <v/>
      </c>
      <c r="AA236" s="199" t="str">
        <f t="shared" si="143"/>
        <v/>
      </c>
      <c r="AB236" s="199" t="str">
        <f t="shared" si="144"/>
        <v/>
      </c>
      <c r="AC236" s="199">
        <f t="shared" si="145"/>
        <v>0</v>
      </c>
      <c r="AD236" s="606"/>
      <c r="AE236" s="199">
        <f>+IFERROR(MIN(AD236*(1+MTR!$C$28)*(1+MTR!$D$28),AB236+AC236*MTR!$D$35),0)</f>
        <v>0</v>
      </c>
      <c r="AG236" s="199" t="str">
        <f t="shared" si="190"/>
        <v/>
      </c>
      <c r="AH236" s="199" t="str">
        <f t="shared" si="182"/>
        <v/>
      </c>
      <c r="AI236" s="199" t="str">
        <f t="shared" si="183"/>
        <v/>
      </c>
      <c r="AJ236" s="199" t="str">
        <f t="shared" si="184"/>
        <v/>
      </c>
      <c r="AK236" s="199" t="str">
        <f t="shared" si="185"/>
        <v/>
      </c>
      <c r="AL236" s="199" t="str">
        <f t="shared" si="186"/>
        <v/>
      </c>
      <c r="AM236" s="199" t="str">
        <f t="shared" si="187"/>
        <v/>
      </c>
      <c r="AN236" s="199" t="str">
        <f t="shared" si="188"/>
        <v/>
      </c>
      <c r="AO236" s="199">
        <f t="shared" si="189"/>
        <v>0</v>
      </c>
      <c r="AP236" s="606"/>
      <c r="AQ236" s="199">
        <f>+IFERROR(MIN(AP236*(1+MTR!$E$28)*(1+MTR!$D$28),IF(C236&lt;2018,AN236+AO236*MTR!$D$35,AN236+AO236*MTR!$E$36)),0)</f>
        <v>0</v>
      </c>
      <c r="AS236" s="199" t="str">
        <f t="shared" si="181"/>
        <v/>
      </c>
      <c r="AT236" s="199" t="str">
        <f t="shared" si="195"/>
        <v/>
      </c>
      <c r="AU236" s="199" t="str">
        <f t="shared" si="191"/>
        <v/>
      </c>
      <c r="AV236" s="199" t="str">
        <f t="shared" si="196"/>
        <v/>
      </c>
      <c r="AW236" s="199" t="str">
        <f t="shared" si="192"/>
        <v/>
      </c>
      <c r="AX236" s="199" t="str">
        <f t="shared" si="193"/>
        <v/>
      </c>
      <c r="AY236" s="199" t="str">
        <f t="shared" si="194"/>
        <v/>
      </c>
      <c r="AZ236" s="199" t="str">
        <f t="shared" si="197"/>
        <v/>
      </c>
      <c r="BA236" s="199">
        <f t="shared" si="198"/>
        <v>0</v>
      </c>
      <c r="BB236" s="606"/>
      <c r="BC236" s="199">
        <f>+IFERROR(MIN(BB236*(1+MTR!$E$28)*(1+MTR!$F$28),IF(C236&lt;2018,AZ236+BA236*MTR!$D$35,AZ236+BA236*MTR!$E$36)),0)</f>
        <v>0</v>
      </c>
      <c r="BD236" s="190"/>
      <c r="BE236" s="608"/>
      <c r="BF236" s="190"/>
      <c r="BG236" s="190"/>
      <c r="BH236" s="190"/>
    </row>
    <row r="237" spans="1:60" s="179" customFormat="1">
      <c r="A237" s="607"/>
      <c r="B237" s="76"/>
      <c r="C237" s="77"/>
      <c r="D237" s="77"/>
      <c r="E237" s="77"/>
      <c r="F237" s="77"/>
      <c r="G237" s="76"/>
      <c r="H237" s="212" t="str">
        <f t="shared" si="199"/>
        <v/>
      </c>
      <c r="I237" s="199" t="str">
        <f t="shared" si="200"/>
        <v/>
      </c>
      <c r="J237" s="199" t="str">
        <f t="shared" si="130"/>
        <v/>
      </c>
      <c r="K237" s="199" t="str">
        <f t="shared" si="131"/>
        <v/>
      </c>
      <c r="L237" s="199" t="str">
        <f t="shared" si="132"/>
        <v/>
      </c>
      <c r="M237" s="199" t="str">
        <f t="shared" si="133"/>
        <v/>
      </c>
      <c r="N237" s="199" t="str">
        <f t="shared" si="134"/>
        <v/>
      </c>
      <c r="O237" s="199" t="str">
        <f t="shared" si="135"/>
        <v/>
      </c>
      <c r="P237" s="199" t="str">
        <f t="shared" si="136"/>
        <v/>
      </c>
      <c r="Q237" s="199">
        <f t="shared" si="137"/>
        <v>0</v>
      </c>
      <c r="R237" s="606"/>
      <c r="S237" s="199">
        <f>+IFERROR(MIN(R237*(1+MTR!$C$28),P237+Q237*MTR!$C$35),0)</f>
        <v>0</v>
      </c>
      <c r="U237" s="199" t="str">
        <f t="shared" si="201"/>
        <v/>
      </c>
      <c r="V237" s="199" t="str">
        <f t="shared" si="138"/>
        <v/>
      </c>
      <c r="W237" s="199" t="str">
        <f t="shared" si="139"/>
        <v/>
      </c>
      <c r="X237" s="199" t="str">
        <f t="shared" si="140"/>
        <v/>
      </c>
      <c r="Y237" s="199" t="str">
        <f t="shared" si="141"/>
        <v/>
      </c>
      <c r="Z237" s="199" t="str">
        <f t="shared" si="142"/>
        <v/>
      </c>
      <c r="AA237" s="199" t="str">
        <f t="shared" si="143"/>
        <v/>
      </c>
      <c r="AB237" s="199" t="str">
        <f t="shared" si="144"/>
        <v/>
      </c>
      <c r="AC237" s="199">
        <f t="shared" si="145"/>
        <v>0</v>
      </c>
      <c r="AD237" s="606"/>
      <c r="AE237" s="199">
        <f>+IFERROR(MIN(AD237*(1+MTR!$C$28)*(1+MTR!$D$28),AB237+AC237*MTR!$D$35),0)</f>
        <v>0</v>
      </c>
      <c r="AG237" s="199" t="str">
        <f t="shared" si="190"/>
        <v/>
      </c>
      <c r="AH237" s="199" t="str">
        <f t="shared" si="182"/>
        <v/>
      </c>
      <c r="AI237" s="199" t="str">
        <f t="shared" si="183"/>
        <v/>
      </c>
      <c r="AJ237" s="199" t="str">
        <f t="shared" si="184"/>
        <v/>
      </c>
      <c r="AK237" s="199" t="str">
        <f t="shared" si="185"/>
        <v/>
      </c>
      <c r="AL237" s="199" t="str">
        <f t="shared" si="186"/>
        <v/>
      </c>
      <c r="AM237" s="199" t="str">
        <f t="shared" si="187"/>
        <v/>
      </c>
      <c r="AN237" s="199" t="str">
        <f t="shared" si="188"/>
        <v/>
      </c>
      <c r="AO237" s="199">
        <f t="shared" si="189"/>
        <v>0</v>
      </c>
      <c r="AP237" s="606"/>
      <c r="AQ237" s="199">
        <f>+IFERROR(MIN(AP237*(1+MTR!$E$28)*(1+MTR!$D$28),IF(C237&lt;2018,AN237+AO237*MTR!$D$35,AN237+AO237*MTR!$E$36)),0)</f>
        <v>0</v>
      </c>
      <c r="AS237" s="199" t="str">
        <f t="shared" si="181"/>
        <v/>
      </c>
      <c r="AT237" s="199" t="str">
        <f t="shared" si="195"/>
        <v/>
      </c>
      <c r="AU237" s="199" t="str">
        <f t="shared" si="191"/>
        <v/>
      </c>
      <c r="AV237" s="199" t="str">
        <f t="shared" si="196"/>
        <v/>
      </c>
      <c r="AW237" s="199" t="str">
        <f t="shared" si="192"/>
        <v/>
      </c>
      <c r="AX237" s="199" t="str">
        <f t="shared" si="193"/>
        <v/>
      </c>
      <c r="AY237" s="199" t="str">
        <f t="shared" si="194"/>
        <v/>
      </c>
      <c r="AZ237" s="199" t="str">
        <f t="shared" si="197"/>
        <v/>
      </c>
      <c r="BA237" s="199">
        <f t="shared" si="198"/>
        <v>0</v>
      </c>
      <c r="BB237" s="606"/>
      <c r="BC237" s="199">
        <f>+IFERROR(MIN(BB237*(1+MTR!$E$28)*(1+MTR!$F$28),IF(C237&lt;2018,AZ237+BA237*MTR!$D$35,AZ237+BA237*MTR!$E$36)),0)</f>
        <v>0</v>
      </c>
      <c r="BD237" s="190"/>
      <c r="BE237" s="608"/>
      <c r="BF237" s="190"/>
      <c r="BG237" s="190"/>
      <c r="BH237" s="190"/>
    </row>
    <row r="238" spans="1:60" s="179" customFormat="1">
      <c r="A238" s="607"/>
      <c r="B238" s="76"/>
      <c r="C238" s="77"/>
      <c r="D238" s="77"/>
      <c r="E238" s="77"/>
      <c r="F238" s="77"/>
      <c r="G238" s="76"/>
      <c r="H238" s="212" t="str">
        <f t="shared" si="199"/>
        <v/>
      </c>
      <c r="I238" s="199" t="str">
        <f t="shared" si="200"/>
        <v/>
      </c>
      <c r="J238" s="199" t="str">
        <f t="shared" si="130"/>
        <v/>
      </c>
      <c r="K238" s="199" t="str">
        <f t="shared" si="131"/>
        <v/>
      </c>
      <c r="L238" s="199" t="str">
        <f t="shared" si="132"/>
        <v/>
      </c>
      <c r="M238" s="199" t="str">
        <f t="shared" si="133"/>
        <v/>
      </c>
      <c r="N238" s="199" t="str">
        <f t="shared" si="134"/>
        <v/>
      </c>
      <c r="O238" s="199" t="str">
        <f t="shared" si="135"/>
        <v/>
      </c>
      <c r="P238" s="199" t="str">
        <f t="shared" si="136"/>
        <v/>
      </c>
      <c r="Q238" s="199">
        <f t="shared" si="137"/>
        <v>0</v>
      </c>
      <c r="R238" s="606"/>
      <c r="S238" s="199">
        <f>+IFERROR(MIN(R238*(1+MTR!$C$28),P238+Q238*MTR!$C$35),0)</f>
        <v>0</v>
      </c>
      <c r="U238" s="199" t="str">
        <f t="shared" si="201"/>
        <v/>
      </c>
      <c r="V238" s="199" t="str">
        <f t="shared" si="138"/>
        <v/>
      </c>
      <c r="W238" s="199" t="str">
        <f t="shared" si="139"/>
        <v/>
      </c>
      <c r="X238" s="199" t="str">
        <f t="shared" si="140"/>
        <v/>
      </c>
      <c r="Y238" s="199" t="str">
        <f t="shared" si="141"/>
        <v/>
      </c>
      <c r="Z238" s="199" t="str">
        <f t="shared" si="142"/>
        <v/>
      </c>
      <c r="AA238" s="199" t="str">
        <f t="shared" si="143"/>
        <v/>
      </c>
      <c r="AB238" s="199" t="str">
        <f t="shared" si="144"/>
        <v/>
      </c>
      <c r="AC238" s="199">
        <f t="shared" si="145"/>
        <v>0</v>
      </c>
      <c r="AD238" s="606"/>
      <c r="AE238" s="199">
        <f>+IFERROR(MIN(AD238*(1+MTR!$C$28)*(1+MTR!$D$28),AB238+AC238*MTR!$D$35),0)</f>
        <v>0</v>
      </c>
      <c r="AG238" s="199" t="str">
        <f t="shared" si="190"/>
        <v/>
      </c>
      <c r="AH238" s="199" t="str">
        <f t="shared" si="182"/>
        <v/>
      </c>
      <c r="AI238" s="199" t="str">
        <f t="shared" si="183"/>
        <v/>
      </c>
      <c r="AJ238" s="199" t="str">
        <f t="shared" si="184"/>
        <v/>
      </c>
      <c r="AK238" s="199" t="str">
        <f t="shared" si="185"/>
        <v/>
      </c>
      <c r="AL238" s="199" t="str">
        <f t="shared" si="186"/>
        <v/>
      </c>
      <c r="AM238" s="199" t="str">
        <f t="shared" si="187"/>
        <v/>
      </c>
      <c r="AN238" s="199" t="str">
        <f t="shared" si="188"/>
        <v/>
      </c>
      <c r="AO238" s="199">
        <f t="shared" si="189"/>
        <v>0</v>
      </c>
      <c r="AP238" s="606"/>
      <c r="AQ238" s="199">
        <f>+IFERROR(MIN(AP238*(1+MTR!$E$28)*(1+MTR!$D$28),IF(C238&lt;2018,AN238+AO238*MTR!$D$35,AN238+AO238*MTR!$E$36)),0)</f>
        <v>0</v>
      </c>
      <c r="AS238" s="199" t="str">
        <f t="shared" si="181"/>
        <v/>
      </c>
      <c r="AT238" s="199" t="str">
        <f t="shared" si="195"/>
        <v/>
      </c>
      <c r="AU238" s="199" t="str">
        <f t="shared" si="191"/>
        <v/>
      </c>
      <c r="AV238" s="199" t="str">
        <f t="shared" si="196"/>
        <v/>
      </c>
      <c r="AW238" s="199" t="str">
        <f t="shared" si="192"/>
        <v/>
      </c>
      <c r="AX238" s="199" t="str">
        <f t="shared" si="193"/>
        <v/>
      </c>
      <c r="AY238" s="199" t="str">
        <f t="shared" si="194"/>
        <v/>
      </c>
      <c r="AZ238" s="199" t="str">
        <f t="shared" si="197"/>
        <v/>
      </c>
      <c r="BA238" s="199">
        <f t="shared" si="198"/>
        <v>0</v>
      </c>
      <c r="BB238" s="606"/>
      <c r="BC238" s="199">
        <f>+IFERROR(MIN(BB238*(1+MTR!$E$28)*(1+MTR!$F$28),IF(C238&lt;2018,AZ238+BA238*MTR!$D$35,AZ238+BA238*MTR!$E$36)),0)</f>
        <v>0</v>
      </c>
      <c r="BD238" s="190"/>
      <c r="BE238" s="608"/>
      <c r="BF238" s="190"/>
      <c r="BG238" s="190"/>
      <c r="BH238" s="190"/>
    </row>
    <row r="239" spans="1:60" s="179" customFormat="1">
      <c r="A239" s="607"/>
      <c r="B239" s="76"/>
      <c r="C239" s="77"/>
      <c r="D239" s="77"/>
      <c r="E239" s="77"/>
      <c r="F239" s="77"/>
      <c r="G239" s="76"/>
      <c r="H239" s="212" t="str">
        <f t="shared" si="199"/>
        <v/>
      </c>
      <c r="I239" s="199" t="str">
        <f t="shared" si="200"/>
        <v/>
      </c>
      <c r="J239" s="199" t="str">
        <f t="shared" si="130"/>
        <v/>
      </c>
      <c r="K239" s="199" t="str">
        <f t="shared" si="131"/>
        <v/>
      </c>
      <c r="L239" s="199" t="str">
        <f t="shared" si="132"/>
        <v/>
      </c>
      <c r="M239" s="199" t="str">
        <f t="shared" si="133"/>
        <v/>
      </c>
      <c r="N239" s="199" t="str">
        <f t="shared" si="134"/>
        <v/>
      </c>
      <c r="O239" s="199" t="str">
        <f t="shared" si="135"/>
        <v/>
      </c>
      <c r="P239" s="199" t="str">
        <f t="shared" si="136"/>
        <v/>
      </c>
      <c r="Q239" s="199">
        <f t="shared" si="137"/>
        <v>0</v>
      </c>
      <c r="R239" s="606"/>
      <c r="S239" s="199">
        <f>+IFERROR(MIN(R239*(1+MTR!$C$28),P239+Q239*MTR!$C$35),0)</f>
        <v>0</v>
      </c>
      <c r="U239" s="199" t="str">
        <f t="shared" si="201"/>
        <v/>
      </c>
      <c r="V239" s="199" t="str">
        <f t="shared" si="138"/>
        <v/>
      </c>
      <c r="W239" s="199" t="str">
        <f t="shared" si="139"/>
        <v/>
      </c>
      <c r="X239" s="199" t="str">
        <f t="shared" si="140"/>
        <v/>
      </c>
      <c r="Y239" s="199" t="str">
        <f t="shared" si="141"/>
        <v/>
      </c>
      <c r="Z239" s="199" t="str">
        <f t="shared" si="142"/>
        <v/>
      </c>
      <c r="AA239" s="199" t="str">
        <f t="shared" si="143"/>
        <v/>
      </c>
      <c r="AB239" s="199" t="str">
        <f t="shared" si="144"/>
        <v/>
      </c>
      <c r="AC239" s="199">
        <f t="shared" si="145"/>
        <v>0</v>
      </c>
      <c r="AD239" s="606"/>
      <c r="AE239" s="199">
        <f>+IFERROR(MIN(AD239*(1+MTR!$C$28)*(1+MTR!$D$28),AB239+AC239*MTR!$D$35),0)</f>
        <v>0</v>
      </c>
      <c r="AG239" s="199" t="str">
        <f t="shared" si="190"/>
        <v/>
      </c>
      <c r="AH239" s="199" t="str">
        <f t="shared" si="182"/>
        <v/>
      </c>
      <c r="AI239" s="199" t="str">
        <f t="shared" si="183"/>
        <v/>
      </c>
      <c r="AJ239" s="199" t="str">
        <f t="shared" si="184"/>
        <v/>
      </c>
      <c r="AK239" s="199" t="str">
        <f t="shared" si="185"/>
        <v/>
      </c>
      <c r="AL239" s="199" t="str">
        <f t="shared" si="186"/>
        <v/>
      </c>
      <c r="AM239" s="199" t="str">
        <f t="shared" si="187"/>
        <v/>
      </c>
      <c r="AN239" s="199" t="str">
        <f t="shared" si="188"/>
        <v/>
      </c>
      <c r="AO239" s="199">
        <f t="shared" si="189"/>
        <v>0</v>
      </c>
      <c r="AP239" s="606"/>
      <c r="AQ239" s="199">
        <f>+IFERROR(MIN(AP239*(1+MTR!$E$28)*(1+MTR!$D$28),IF(C239&lt;2018,AN239+AO239*MTR!$D$35,AN239+AO239*MTR!$E$36)),0)</f>
        <v>0</v>
      </c>
      <c r="AS239" s="199" t="str">
        <f t="shared" si="181"/>
        <v/>
      </c>
      <c r="AT239" s="199" t="str">
        <f t="shared" si="195"/>
        <v/>
      </c>
      <c r="AU239" s="199" t="str">
        <f t="shared" si="191"/>
        <v/>
      </c>
      <c r="AV239" s="199" t="str">
        <f t="shared" si="196"/>
        <v/>
      </c>
      <c r="AW239" s="199" t="str">
        <f t="shared" si="192"/>
        <v/>
      </c>
      <c r="AX239" s="199" t="str">
        <f t="shared" si="193"/>
        <v/>
      </c>
      <c r="AY239" s="199" t="str">
        <f t="shared" si="194"/>
        <v/>
      </c>
      <c r="AZ239" s="199" t="str">
        <f t="shared" si="197"/>
        <v/>
      </c>
      <c r="BA239" s="199">
        <f t="shared" si="198"/>
        <v>0</v>
      </c>
      <c r="BB239" s="606"/>
      <c r="BC239" s="199">
        <f>+IFERROR(MIN(BB239*(1+MTR!$E$28)*(1+MTR!$F$28),IF(C239&lt;2018,AZ239+BA239*MTR!$D$35,AZ239+BA239*MTR!$E$36)),0)</f>
        <v>0</v>
      </c>
      <c r="BD239" s="190"/>
      <c r="BE239" s="608"/>
      <c r="BF239" s="190"/>
      <c r="BG239" s="190"/>
      <c r="BH239" s="190"/>
    </row>
    <row r="240" spans="1:60" s="179" customFormat="1">
      <c r="A240" s="607"/>
      <c r="B240" s="76"/>
      <c r="C240" s="77"/>
      <c r="D240" s="77"/>
      <c r="E240" s="77"/>
      <c r="F240" s="77"/>
      <c r="G240" s="76"/>
      <c r="H240" s="212" t="str">
        <f t="shared" si="199"/>
        <v/>
      </c>
      <c r="I240" s="199" t="str">
        <f t="shared" si="200"/>
        <v/>
      </c>
      <c r="J240" s="199" t="str">
        <f t="shared" si="130"/>
        <v/>
      </c>
      <c r="K240" s="199" t="str">
        <f t="shared" si="131"/>
        <v/>
      </c>
      <c r="L240" s="199" t="str">
        <f t="shared" si="132"/>
        <v/>
      </c>
      <c r="M240" s="199" t="str">
        <f t="shared" si="133"/>
        <v/>
      </c>
      <c r="N240" s="199" t="str">
        <f t="shared" si="134"/>
        <v/>
      </c>
      <c r="O240" s="199" t="str">
        <f t="shared" si="135"/>
        <v/>
      </c>
      <c r="P240" s="199" t="str">
        <f t="shared" si="136"/>
        <v/>
      </c>
      <c r="Q240" s="199">
        <f t="shared" si="137"/>
        <v>0</v>
      </c>
      <c r="R240" s="606"/>
      <c r="S240" s="199">
        <f>+IFERROR(MIN(R240*(1+MTR!$C$28),P240+Q240*MTR!$C$35),0)</f>
        <v>0</v>
      </c>
      <c r="U240" s="199" t="str">
        <f t="shared" si="201"/>
        <v/>
      </c>
      <c r="V240" s="199" t="str">
        <f t="shared" si="138"/>
        <v/>
      </c>
      <c r="W240" s="199" t="str">
        <f t="shared" si="139"/>
        <v/>
      </c>
      <c r="X240" s="199" t="str">
        <f t="shared" si="140"/>
        <v/>
      </c>
      <c r="Y240" s="199" t="str">
        <f t="shared" si="141"/>
        <v/>
      </c>
      <c r="Z240" s="199" t="str">
        <f t="shared" si="142"/>
        <v/>
      </c>
      <c r="AA240" s="199" t="str">
        <f t="shared" si="143"/>
        <v/>
      </c>
      <c r="AB240" s="199" t="str">
        <f t="shared" si="144"/>
        <v/>
      </c>
      <c r="AC240" s="199">
        <f t="shared" si="145"/>
        <v>0</v>
      </c>
      <c r="AD240" s="606"/>
      <c r="AE240" s="199">
        <f>+IFERROR(MIN(AD240*(1+MTR!$C$28)*(1+MTR!$D$28),AB240+AC240*MTR!$D$35),0)</f>
        <v>0</v>
      </c>
      <c r="AG240" s="199" t="str">
        <f t="shared" si="190"/>
        <v/>
      </c>
      <c r="AH240" s="199" t="str">
        <f t="shared" si="182"/>
        <v/>
      </c>
      <c r="AI240" s="199" t="str">
        <f t="shared" si="183"/>
        <v/>
      </c>
      <c r="AJ240" s="199" t="str">
        <f t="shared" si="184"/>
        <v/>
      </c>
      <c r="AK240" s="199" t="str">
        <f t="shared" si="185"/>
        <v/>
      </c>
      <c r="AL240" s="199" t="str">
        <f t="shared" si="186"/>
        <v/>
      </c>
      <c r="AM240" s="199" t="str">
        <f t="shared" si="187"/>
        <v/>
      </c>
      <c r="AN240" s="199" t="str">
        <f t="shared" si="188"/>
        <v/>
      </c>
      <c r="AO240" s="199">
        <f t="shared" si="189"/>
        <v>0</v>
      </c>
      <c r="AP240" s="606"/>
      <c r="AQ240" s="199">
        <f>+IFERROR(MIN(AP240*(1+MTR!$E$28)*(1+MTR!$D$28),IF(C240&lt;2018,AN240+AO240*MTR!$D$35,AN240+AO240*MTR!$E$36)),0)</f>
        <v>0</v>
      </c>
      <c r="AS240" s="199" t="str">
        <f t="shared" si="181"/>
        <v/>
      </c>
      <c r="AT240" s="199" t="str">
        <f t="shared" si="195"/>
        <v/>
      </c>
      <c r="AU240" s="199" t="str">
        <f t="shared" si="191"/>
        <v/>
      </c>
      <c r="AV240" s="199" t="str">
        <f t="shared" si="196"/>
        <v/>
      </c>
      <c r="AW240" s="199" t="str">
        <f t="shared" si="192"/>
        <v/>
      </c>
      <c r="AX240" s="199" t="str">
        <f t="shared" si="193"/>
        <v/>
      </c>
      <c r="AY240" s="199" t="str">
        <f t="shared" si="194"/>
        <v/>
      </c>
      <c r="AZ240" s="199" t="str">
        <f t="shared" si="197"/>
        <v/>
      </c>
      <c r="BA240" s="199">
        <f t="shared" si="198"/>
        <v>0</v>
      </c>
      <c r="BB240" s="606"/>
      <c r="BC240" s="199">
        <f>+IFERROR(MIN(BB240*(1+MTR!$E$28)*(1+MTR!$F$28),IF(C240&lt;2018,AZ240+BA240*MTR!$D$35,AZ240+BA240*MTR!$E$36)),0)</f>
        <v>0</v>
      </c>
      <c r="BD240" s="190"/>
      <c r="BE240" s="608"/>
      <c r="BF240" s="190"/>
      <c r="BG240" s="190"/>
      <c r="BH240" s="190"/>
    </row>
    <row r="241" spans="1:60" s="179" customFormat="1">
      <c r="A241" s="607"/>
      <c r="B241" s="76"/>
      <c r="C241" s="77"/>
      <c r="D241" s="77"/>
      <c r="E241" s="77"/>
      <c r="F241" s="77"/>
      <c r="G241" s="76"/>
      <c r="H241" s="212" t="str">
        <f t="shared" si="199"/>
        <v/>
      </c>
      <c r="I241" s="199" t="str">
        <f t="shared" si="200"/>
        <v/>
      </c>
      <c r="J241" s="199" t="str">
        <f t="shared" si="130"/>
        <v/>
      </c>
      <c r="K241" s="199" t="str">
        <f t="shared" si="131"/>
        <v/>
      </c>
      <c r="L241" s="199" t="str">
        <f t="shared" si="132"/>
        <v/>
      </c>
      <c r="M241" s="199" t="str">
        <f t="shared" si="133"/>
        <v/>
      </c>
      <c r="N241" s="199" t="str">
        <f t="shared" si="134"/>
        <v/>
      </c>
      <c r="O241" s="199" t="str">
        <f t="shared" si="135"/>
        <v/>
      </c>
      <c r="P241" s="199" t="str">
        <f t="shared" si="136"/>
        <v/>
      </c>
      <c r="Q241" s="199">
        <f t="shared" si="137"/>
        <v>0</v>
      </c>
      <c r="R241" s="606"/>
      <c r="S241" s="199">
        <f>+IFERROR(MIN(R241*(1+MTR!$C$28),P241+Q241*MTR!$C$35),0)</f>
        <v>0</v>
      </c>
      <c r="U241" s="199" t="str">
        <f t="shared" si="201"/>
        <v/>
      </c>
      <c r="V241" s="199" t="str">
        <f t="shared" si="138"/>
        <v/>
      </c>
      <c r="W241" s="199" t="str">
        <f t="shared" si="139"/>
        <v/>
      </c>
      <c r="X241" s="199" t="str">
        <f t="shared" si="140"/>
        <v/>
      </c>
      <c r="Y241" s="199" t="str">
        <f t="shared" si="141"/>
        <v/>
      </c>
      <c r="Z241" s="199" t="str">
        <f t="shared" si="142"/>
        <v/>
      </c>
      <c r="AA241" s="199" t="str">
        <f t="shared" si="143"/>
        <v/>
      </c>
      <c r="AB241" s="199" t="str">
        <f t="shared" si="144"/>
        <v/>
      </c>
      <c r="AC241" s="199">
        <f t="shared" si="145"/>
        <v>0</v>
      </c>
      <c r="AD241" s="606"/>
      <c r="AE241" s="199">
        <f>+IFERROR(MIN(AD241*(1+MTR!$C$28)*(1+MTR!$D$28),AB241+AC241*MTR!$D$35),0)</f>
        <v>0</v>
      </c>
      <c r="AG241" s="199" t="str">
        <f t="shared" si="190"/>
        <v/>
      </c>
      <c r="AH241" s="199" t="str">
        <f t="shared" si="182"/>
        <v/>
      </c>
      <c r="AI241" s="199" t="str">
        <f t="shared" si="183"/>
        <v/>
      </c>
      <c r="AJ241" s="199" t="str">
        <f t="shared" si="184"/>
        <v/>
      </c>
      <c r="AK241" s="199" t="str">
        <f t="shared" si="185"/>
        <v/>
      </c>
      <c r="AL241" s="199" t="str">
        <f t="shared" si="186"/>
        <v/>
      </c>
      <c r="AM241" s="199" t="str">
        <f t="shared" si="187"/>
        <v/>
      </c>
      <c r="AN241" s="199" t="str">
        <f t="shared" si="188"/>
        <v/>
      </c>
      <c r="AO241" s="199">
        <f t="shared" si="189"/>
        <v>0</v>
      </c>
      <c r="AP241" s="606"/>
      <c r="AQ241" s="199">
        <f>+IFERROR(MIN(AP241*(1+MTR!$E$28)*(1+MTR!$D$28),IF(C241&lt;2018,AN241+AO241*MTR!$D$35,AN241+AO241*MTR!$E$36)),0)</f>
        <v>0</v>
      </c>
      <c r="AS241" s="199" t="str">
        <f t="shared" si="181"/>
        <v/>
      </c>
      <c r="AT241" s="199" t="str">
        <f t="shared" si="195"/>
        <v/>
      </c>
      <c r="AU241" s="199" t="str">
        <f t="shared" si="191"/>
        <v/>
      </c>
      <c r="AV241" s="199" t="str">
        <f t="shared" si="196"/>
        <v/>
      </c>
      <c r="AW241" s="199" t="str">
        <f t="shared" si="192"/>
        <v/>
      </c>
      <c r="AX241" s="199" t="str">
        <f t="shared" si="193"/>
        <v/>
      </c>
      <c r="AY241" s="199" t="str">
        <f t="shared" si="194"/>
        <v/>
      </c>
      <c r="AZ241" s="199" t="str">
        <f t="shared" si="197"/>
        <v/>
      </c>
      <c r="BA241" s="199">
        <f t="shared" si="198"/>
        <v>0</v>
      </c>
      <c r="BB241" s="606"/>
      <c r="BC241" s="199">
        <f>+IFERROR(MIN(BB241*(1+MTR!$E$28)*(1+MTR!$F$28),IF(C241&lt;2018,AZ241+BA241*MTR!$D$35,AZ241+BA241*MTR!$E$36)),0)</f>
        <v>0</v>
      </c>
      <c r="BD241" s="190"/>
      <c r="BE241" s="608"/>
      <c r="BF241" s="190"/>
      <c r="BG241" s="190"/>
      <c r="BH241" s="190"/>
    </row>
    <row r="242" spans="1:60" s="179" customFormat="1">
      <c r="A242" s="607"/>
      <c r="B242" s="76"/>
      <c r="C242" s="77"/>
      <c r="D242" s="77"/>
      <c r="E242" s="77"/>
      <c r="F242" s="77"/>
      <c r="G242" s="76"/>
      <c r="H242" s="212" t="str">
        <f t="shared" si="199"/>
        <v/>
      </c>
      <c r="I242" s="199" t="str">
        <f t="shared" si="200"/>
        <v/>
      </c>
      <c r="J242" s="199" t="str">
        <f t="shared" si="130"/>
        <v/>
      </c>
      <c r="K242" s="199" t="str">
        <f t="shared" si="131"/>
        <v/>
      </c>
      <c r="L242" s="199" t="str">
        <f t="shared" si="132"/>
        <v/>
      </c>
      <c r="M242" s="199" t="str">
        <f t="shared" si="133"/>
        <v/>
      </c>
      <c r="N242" s="199" t="str">
        <f t="shared" si="134"/>
        <v/>
      </c>
      <c r="O242" s="199" t="str">
        <f t="shared" si="135"/>
        <v/>
      </c>
      <c r="P242" s="199" t="str">
        <f t="shared" si="136"/>
        <v/>
      </c>
      <c r="Q242" s="199">
        <f t="shared" si="137"/>
        <v>0</v>
      </c>
      <c r="R242" s="606"/>
      <c r="S242" s="199">
        <f>+IFERROR(MIN(R242*(1+MTR!$C$28),P242+Q242*MTR!$C$35),0)</f>
        <v>0</v>
      </c>
      <c r="U242" s="199" t="str">
        <f t="shared" si="201"/>
        <v/>
      </c>
      <c r="V242" s="199" t="str">
        <f t="shared" si="138"/>
        <v/>
      </c>
      <c r="W242" s="199" t="str">
        <f t="shared" si="139"/>
        <v/>
      </c>
      <c r="X242" s="199" t="str">
        <f t="shared" si="140"/>
        <v/>
      </c>
      <c r="Y242" s="199" t="str">
        <f t="shared" si="141"/>
        <v/>
      </c>
      <c r="Z242" s="199" t="str">
        <f t="shared" si="142"/>
        <v/>
      </c>
      <c r="AA242" s="199" t="str">
        <f t="shared" si="143"/>
        <v/>
      </c>
      <c r="AB242" s="199" t="str">
        <f t="shared" si="144"/>
        <v/>
      </c>
      <c r="AC242" s="199">
        <f t="shared" si="145"/>
        <v>0</v>
      </c>
      <c r="AD242" s="606"/>
      <c r="AE242" s="199">
        <f>+IFERROR(MIN(AD242*(1+MTR!$C$28)*(1+MTR!$D$28),AB242+AC242*MTR!$D$35),0)</f>
        <v>0</v>
      </c>
      <c r="AG242" s="199" t="str">
        <f t="shared" si="190"/>
        <v/>
      </c>
      <c r="AH242" s="199" t="str">
        <f t="shared" si="182"/>
        <v/>
      </c>
      <c r="AI242" s="199" t="str">
        <f t="shared" si="183"/>
        <v/>
      </c>
      <c r="AJ242" s="199" t="str">
        <f t="shared" si="184"/>
        <v/>
      </c>
      <c r="AK242" s="199" t="str">
        <f t="shared" si="185"/>
        <v/>
      </c>
      <c r="AL242" s="199" t="str">
        <f t="shared" si="186"/>
        <v/>
      </c>
      <c r="AM242" s="199" t="str">
        <f t="shared" si="187"/>
        <v/>
      </c>
      <c r="AN242" s="199" t="str">
        <f t="shared" si="188"/>
        <v/>
      </c>
      <c r="AO242" s="199">
        <f t="shared" si="189"/>
        <v>0</v>
      </c>
      <c r="AP242" s="606"/>
      <c r="AQ242" s="199">
        <f>+IFERROR(MIN(AP242*(1+MTR!$E$28)*(1+MTR!$D$28),IF(C242&lt;2018,AN242+AO242*MTR!$D$35,AN242+AO242*MTR!$E$36)),0)</f>
        <v>0</v>
      </c>
      <c r="AS242" s="199" t="str">
        <f t="shared" si="181"/>
        <v/>
      </c>
      <c r="AT242" s="199" t="str">
        <f t="shared" si="195"/>
        <v/>
      </c>
      <c r="AU242" s="199" t="str">
        <f t="shared" si="191"/>
        <v/>
      </c>
      <c r="AV242" s="199" t="str">
        <f t="shared" si="196"/>
        <v/>
      </c>
      <c r="AW242" s="199" t="str">
        <f t="shared" si="192"/>
        <v/>
      </c>
      <c r="AX242" s="199" t="str">
        <f t="shared" si="193"/>
        <v/>
      </c>
      <c r="AY242" s="199" t="str">
        <f t="shared" si="194"/>
        <v/>
      </c>
      <c r="AZ242" s="199" t="str">
        <f t="shared" si="197"/>
        <v/>
      </c>
      <c r="BA242" s="199">
        <f t="shared" si="198"/>
        <v>0</v>
      </c>
      <c r="BB242" s="606"/>
      <c r="BC242" s="199">
        <f>+IFERROR(MIN(BB242*(1+MTR!$E$28)*(1+MTR!$F$28),IF(C242&lt;2018,AZ242+BA242*MTR!$D$35,AZ242+BA242*MTR!$E$36)),0)</f>
        <v>0</v>
      </c>
      <c r="BD242" s="190"/>
      <c r="BE242" s="608"/>
      <c r="BF242" s="190"/>
      <c r="BG242" s="190"/>
      <c r="BH242" s="190"/>
    </row>
    <row r="243" spans="1:60" s="179" customFormat="1">
      <c r="A243" s="607"/>
      <c r="B243" s="76"/>
      <c r="C243" s="77"/>
      <c r="D243" s="77"/>
      <c r="E243" s="77"/>
      <c r="F243" s="77"/>
      <c r="G243" s="76"/>
      <c r="H243" s="212" t="str">
        <f t="shared" si="199"/>
        <v/>
      </c>
      <c r="I243" s="199" t="str">
        <f t="shared" si="200"/>
        <v/>
      </c>
      <c r="J243" s="199" t="str">
        <f t="shared" si="130"/>
        <v/>
      </c>
      <c r="K243" s="199" t="str">
        <f t="shared" si="131"/>
        <v/>
      </c>
      <c r="L243" s="199" t="str">
        <f t="shared" si="132"/>
        <v/>
      </c>
      <c r="M243" s="199" t="str">
        <f t="shared" si="133"/>
        <v/>
      </c>
      <c r="N243" s="199" t="str">
        <f t="shared" si="134"/>
        <v/>
      </c>
      <c r="O243" s="199" t="str">
        <f t="shared" si="135"/>
        <v/>
      </c>
      <c r="P243" s="199" t="str">
        <f t="shared" si="136"/>
        <v/>
      </c>
      <c r="Q243" s="199">
        <f t="shared" si="137"/>
        <v>0</v>
      </c>
      <c r="R243" s="606"/>
      <c r="S243" s="199">
        <f>+IFERROR(MIN(R243*(1+MTR!$C$28),P243+Q243*MTR!$C$35),0)</f>
        <v>0</v>
      </c>
      <c r="U243" s="199" t="str">
        <f t="shared" si="201"/>
        <v/>
      </c>
      <c r="V243" s="199" t="str">
        <f t="shared" si="138"/>
        <v/>
      </c>
      <c r="W243" s="199" t="str">
        <f t="shared" si="139"/>
        <v/>
      </c>
      <c r="X243" s="199" t="str">
        <f t="shared" si="140"/>
        <v/>
      </c>
      <c r="Y243" s="199" t="str">
        <f t="shared" si="141"/>
        <v/>
      </c>
      <c r="Z243" s="199" t="str">
        <f t="shared" si="142"/>
        <v/>
      </c>
      <c r="AA243" s="199" t="str">
        <f t="shared" si="143"/>
        <v/>
      </c>
      <c r="AB243" s="199" t="str">
        <f t="shared" si="144"/>
        <v/>
      </c>
      <c r="AC243" s="199">
        <f t="shared" si="145"/>
        <v>0</v>
      </c>
      <c r="AD243" s="606"/>
      <c r="AE243" s="199">
        <f>+IFERROR(MIN(AD243*(1+MTR!$C$28)*(1+MTR!$D$28),AB243+AC243*MTR!$D$35),0)</f>
        <v>0</v>
      </c>
      <c r="AG243" s="199" t="str">
        <f t="shared" si="190"/>
        <v/>
      </c>
      <c r="AH243" s="199" t="str">
        <f t="shared" si="182"/>
        <v/>
      </c>
      <c r="AI243" s="199" t="str">
        <f t="shared" si="183"/>
        <v/>
      </c>
      <c r="AJ243" s="199" t="str">
        <f t="shared" si="184"/>
        <v/>
      </c>
      <c r="AK243" s="199" t="str">
        <f t="shared" si="185"/>
        <v/>
      </c>
      <c r="AL243" s="199" t="str">
        <f t="shared" si="186"/>
        <v/>
      </c>
      <c r="AM243" s="199" t="str">
        <f t="shared" si="187"/>
        <v/>
      </c>
      <c r="AN243" s="199" t="str">
        <f t="shared" si="188"/>
        <v/>
      </c>
      <c r="AO243" s="199">
        <f t="shared" si="189"/>
        <v>0</v>
      </c>
      <c r="AP243" s="606"/>
      <c r="AQ243" s="199">
        <f>+IFERROR(MIN(AP243*(1+MTR!$E$28)*(1+MTR!$D$28),IF(C243&lt;2018,AN243+AO243*MTR!$D$35,AN243+AO243*MTR!$E$36)),0)</f>
        <v>0</v>
      </c>
      <c r="AS243" s="199" t="str">
        <f t="shared" si="181"/>
        <v/>
      </c>
      <c r="AT243" s="199" t="str">
        <f t="shared" si="195"/>
        <v/>
      </c>
      <c r="AU243" s="199" t="str">
        <f t="shared" si="191"/>
        <v/>
      </c>
      <c r="AV243" s="199" t="str">
        <f t="shared" si="196"/>
        <v/>
      </c>
      <c r="AW243" s="199" t="str">
        <f t="shared" si="192"/>
        <v/>
      </c>
      <c r="AX243" s="199" t="str">
        <f t="shared" si="193"/>
        <v/>
      </c>
      <c r="AY243" s="199" t="str">
        <f t="shared" si="194"/>
        <v/>
      </c>
      <c r="AZ243" s="199" t="str">
        <f t="shared" si="197"/>
        <v/>
      </c>
      <c r="BA243" s="199">
        <f t="shared" si="198"/>
        <v>0</v>
      </c>
      <c r="BB243" s="606"/>
      <c r="BC243" s="199">
        <f>+IFERROR(MIN(BB243*(1+MTR!$E$28)*(1+MTR!$F$28),IF(C243&lt;2018,AZ243+BA243*MTR!$D$35,AZ243+BA243*MTR!$E$36)),0)</f>
        <v>0</v>
      </c>
      <c r="BD243" s="190"/>
      <c r="BE243" s="608"/>
      <c r="BF243" s="190"/>
      <c r="BG243" s="190"/>
      <c r="BH243" s="190"/>
    </row>
    <row r="244" spans="1:60" s="179" customFormat="1">
      <c r="A244" s="607"/>
      <c r="B244" s="76"/>
      <c r="C244" s="77"/>
      <c r="D244" s="77"/>
      <c r="E244" s="77"/>
      <c r="F244" s="77"/>
      <c r="G244" s="76"/>
      <c r="H244" s="212" t="str">
        <f t="shared" si="199"/>
        <v/>
      </c>
      <c r="I244" s="199" t="str">
        <f t="shared" si="200"/>
        <v/>
      </c>
      <c r="J244" s="199" t="str">
        <f t="shared" si="130"/>
        <v/>
      </c>
      <c r="K244" s="199" t="str">
        <f t="shared" si="131"/>
        <v/>
      </c>
      <c r="L244" s="199" t="str">
        <f t="shared" si="132"/>
        <v/>
      </c>
      <c r="M244" s="199" t="str">
        <f t="shared" si="133"/>
        <v/>
      </c>
      <c r="N244" s="199" t="str">
        <f t="shared" si="134"/>
        <v/>
      </c>
      <c r="O244" s="199" t="str">
        <f t="shared" si="135"/>
        <v/>
      </c>
      <c r="P244" s="199" t="str">
        <f t="shared" si="136"/>
        <v/>
      </c>
      <c r="Q244" s="199">
        <f t="shared" si="137"/>
        <v>0</v>
      </c>
      <c r="R244" s="606"/>
      <c r="S244" s="199">
        <f>+IFERROR(MIN(R244*(1+MTR!$C$28),P244+Q244*MTR!$C$35),0)</f>
        <v>0</v>
      </c>
      <c r="U244" s="199" t="str">
        <f t="shared" si="201"/>
        <v/>
      </c>
      <c r="V244" s="199" t="str">
        <f t="shared" si="138"/>
        <v/>
      </c>
      <c r="W244" s="199" t="str">
        <f t="shared" si="139"/>
        <v/>
      </c>
      <c r="X244" s="199" t="str">
        <f t="shared" si="140"/>
        <v/>
      </c>
      <c r="Y244" s="199" t="str">
        <f t="shared" si="141"/>
        <v/>
      </c>
      <c r="Z244" s="199" t="str">
        <f t="shared" si="142"/>
        <v/>
      </c>
      <c r="AA244" s="199" t="str">
        <f t="shared" si="143"/>
        <v/>
      </c>
      <c r="AB244" s="199" t="str">
        <f t="shared" si="144"/>
        <v/>
      </c>
      <c r="AC244" s="199">
        <f t="shared" si="145"/>
        <v>0</v>
      </c>
      <c r="AD244" s="606"/>
      <c r="AE244" s="199">
        <f>+IFERROR(MIN(AD244*(1+MTR!$C$28)*(1+MTR!$D$28),AB244+AC244*MTR!$D$35),0)</f>
        <v>0</v>
      </c>
      <c r="AG244" s="199" t="str">
        <f t="shared" si="190"/>
        <v/>
      </c>
      <c r="AH244" s="199" t="str">
        <f t="shared" si="182"/>
        <v/>
      </c>
      <c r="AI244" s="199" t="str">
        <f t="shared" si="183"/>
        <v/>
      </c>
      <c r="AJ244" s="199" t="str">
        <f t="shared" si="184"/>
        <v/>
      </c>
      <c r="AK244" s="199" t="str">
        <f t="shared" si="185"/>
        <v/>
      </c>
      <c r="AL244" s="199" t="str">
        <f t="shared" si="186"/>
        <v/>
      </c>
      <c r="AM244" s="199" t="str">
        <f t="shared" si="187"/>
        <v/>
      </c>
      <c r="AN244" s="199" t="str">
        <f t="shared" si="188"/>
        <v/>
      </c>
      <c r="AO244" s="199">
        <f t="shared" si="189"/>
        <v>0</v>
      </c>
      <c r="AP244" s="606"/>
      <c r="AQ244" s="199">
        <f>+IFERROR(MIN(AP244*(1+MTR!$E$28)*(1+MTR!$D$28),IF(C244&lt;2018,AN244+AO244*MTR!$D$35,AN244+AO244*MTR!$E$36)),0)</f>
        <v>0</v>
      </c>
      <c r="AS244" s="199" t="str">
        <f t="shared" si="181"/>
        <v/>
      </c>
      <c r="AT244" s="199" t="str">
        <f t="shared" si="195"/>
        <v/>
      </c>
      <c r="AU244" s="199" t="str">
        <f t="shared" si="191"/>
        <v/>
      </c>
      <c r="AV244" s="199" t="str">
        <f t="shared" si="196"/>
        <v/>
      </c>
      <c r="AW244" s="199" t="str">
        <f t="shared" si="192"/>
        <v/>
      </c>
      <c r="AX244" s="199" t="str">
        <f t="shared" si="193"/>
        <v/>
      </c>
      <c r="AY244" s="199" t="str">
        <f t="shared" si="194"/>
        <v/>
      </c>
      <c r="AZ244" s="199" t="str">
        <f t="shared" si="197"/>
        <v/>
      </c>
      <c r="BA244" s="199">
        <f t="shared" si="198"/>
        <v>0</v>
      </c>
      <c r="BB244" s="606"/>
      <c r="BC244" s="199">
        <f>+IFERROR(MIN(BB244*(1+MTR!$E$28)*(1+MTR!$F$28),IF(C244&lt;2018,AZ244+BA244*MTR!$D$35,AZ244+BA244*MTR!$E$36)),0)</f>
        <v>0</v>
      </c>
      <c r="BD244" s="190"/>
      <c r="BE244" s="608"/>
      <c r="BF244" s="190"/>
      <c r="BG244" s="190"/>
      <c r="BH244" s="190"/>
    </row>
    <row r="245" spans="1:60" s="179" customFormat="1">
      <c r="A245" s="607"/>
      <c r="B245" s="76"/>
      <c r="C245" s="77"/>
      <c r="D245" s="77"/>
      <c r="E245" s="77"/>
      <c r="F245" s="77"/>
      <c r="G245" s="76"/>
      <c r="H245" s="212" t="str">
        <f t="shared" si="199"/>
        <v/>
      </c>
      <c r="I245" s="199" t="str">
        <f t="shared" si="200"/>
        <v/>
      </c>
      <c r="J245" s="199" t="str">
        <f t="shared" si="130"/>
        <v/>
      </c>
      <c r="K245" s="199" t="str">
        <f t="shared" si="131"/>
        <v/>
      </c>
      <c r="L245" s="199" t="str">
        <f t="shared" si="132"/>
        <v/>
      </c>
      <c r="M245" s="199" t="str">
        <f t="shared" si="133"/>
        <v/>
      </c>
      <c r="N245" s="199" t="str">
        <f t="shared" si="134"/>
        <v/>
      </c>
      <c r="O245" s="199" t="str">
        <f t="shared" si="135"/>
        <v/>
      </c>
      <c r="P245" s="199" t="str">
        <f t="shared" si="136"/>
        <v/>
      </c>
      <c r="Q245" s="199">
        <f t="shared" si="137"/>
        <v>0</v>
      </c>
      <c r="R245" s="606"/>
      <c r="S245" s="199">
        <f>+IFERROR(MIN(R245*(1+MTR!$C$28),P245+Q245*MTR!$C$35),0)</f>
        <v>0</v>
      </c>
      <c r="U245" s="199" t="str">
        <f t="shared" si="201"/>
        <v/>
      </c>
      <c r="V245" s="199" t="str">
        <f t="shared" si="138"/>
        <v/>
      </c>
      <c r="W245" s="199" t="str">
        <f t="shared" si="139"/>
        <v/>
      </c>
      <c r="X245" s="199" t="str">
        <f t="shared" si="140"/>
        <v/>
      </c>
      <c r="Y245" s="199" t="str">
        <f t="shared" si="141"/>
        <v/>
      </c>
      <c r="Z245" s="199" t="str">
        <f t="shared" si="142"/>
        <v/>
      </c>
      <c r="AA245" s="199" t="str">
        <f t="shared" si="143"/>
        <v/>
      </c>
      <c r="AB245" s="199" t="str">
        <f t="shared" si="144"/>
        <v/>
      </c>
      <c r="AC245" s="199">
        <f t="shared" si="145"/>
        <v>0</v>
      </c>
      <c r="AD245" s="606"/>
      <c r="AE245" s="199">
        <f>+IFERROR(MIN(AD245*(1+MTR!$C$28)*(1+MTR!$D$28),AB245+AC245*MTR!$D$35),0)</f>
        <v>0</v>
      </c>
      <c r="AG245" s="199" t="str">
        <f t="shared" si="190"/>
        <v/>
      </c>
      <c r="AH245" s="199" t="str">
        <f t="shared" si="182"/>
        <v/>
      </c>
      <c r="AI245" s="199" t="str">
        <f t="shared" si="183"/>
        <v/>
      </c>
      <c r="AJ245" s="199" t="str">
        <f t="shared" si="184"/>
        <v/>
      </c>
      <c r="AK245" s="199" t="str">
        <f t="shared" si="185"/>
        <v/>
      </c>
      <c r="AL245" s="199" t="str">
        <f t="shared" si="186"/>
        <v/>
      </c>
      <c r="AM245" s="199" t="str">
        <f t="shared" si="187"/>
        <v/>
      </c>
      <c r="AN245" s="199" t="str">
        <f t="shared" si="188"/>
        <v/>
      </c>
      <c r="AO245" s="199">
        <f t="shared" si="189"/>
        <v>0</v>
      </c>
      <c r="AP245" s="606"/>
      <c r="AQ245" s="199">
        <f>+IFERROR(MIN(AP245*(1+MTR!$E$28)*(1+MTR!$D$28),IF(C245&lt;2018,AN245+AO245*MTR!$D$35,AN245+AO245*MTR!$E$36)),0)</f>
        <v>0</v>
      </c>
      <c r="AS245" s="199" t="str">
        <f t="shared" si="181"/>
        <v/>
      </c>
      <c r="AT245" s="199" t="str">
        <f t="shared" si="195"/>
        <v/>
      </c>
      <c r="AU245" s="199" t="str">
        <f t="shared" si="191"/>
        <v/>
      </c>
      <c r="AV245" s="199" t="str">
        <f t="shared" si="196"/>
        <v/>
      </c>
      <c r="AW245" s="199" t="str">
        <f t="shared" si="192"/>
        <v/>
      </c>
      <c r="AX245" s="199" t="str">
        <f t="shared" si="193"/>
        <v/>
      </c>
      <c r="AY245" s="199" t="str">
        <f t="shared" si="194"/>
        <v/>
      </c>
      <c r="AZ245" s="199" t="str">
        <f t="shared" si="197"/>
        <v/>
      </c>
      <c r="BA245" s="199">
        <f t="shared" si="198"/>
        <v>0</v>
      </c>
      <c r="BB245" s="606"/>
      <c r="BC245" s="199">
        <f>+IFERROR(MIN(BB245*(1+MTR!$E$28)*(1+MTR!$F$28),IF(C245&lt;2018,AZ245+BA245*MTR!$D$35,AZ245+BA245*MTR!$E$36)),0)</f>
        <v>0</v>
      </c>
      <c r="BD245" s="190"/>
      <c r="BE245" s="608"/>
      <c r="BF245" s="190"/>
      <c r="BG245" s="190"/>
      <c r="BH245" s="190"/>
    </row>
    <row r="246" spans="1:60" s="179" customFormat="1">
      <c r="A246" s="607"/>
      <c r="B246" s="76"/>
      <c r="C246" s="77"/>
      <c r="D246" s="77"/>
      <c r="E246" s="77"/>
      <c r="F246" s="77"/>
      <c r="G246" s="76"/>
      <c r="H246" s="212" t="str">
        <f t="shared" si="199"/>
        <v/>
      </c>
      <c r="I246" s="199" t="str">
        <f t="shared" si="200"/>
        <v/>
      </c>
      <c r="J246" s="199" t="str">
        <f t="shared" si="130"/>
        <v/>
      </c>
      <c r="K246" s="199" t="str">
        <f t="shared" si="131"/>
        <v/>
      </c>
      <c r="L246" s="199" t="str">
        <f t="shared" si="132"/>
        <v/>
      </c>
      <c r="M246" s="199" t="str">
        <f t="shared" si="133"/>
        <v/>
      </c>
      <c r="N246" s="199" t="str">
        <f t="shared" si="134"/>
        <v/>
      </c>
      <c r="O246" s="199" t="str">
        <f t="shared" si="135"/>
        <v/>
      </c>
      <c r="P246" s="199" t="str">
        <f t="shared" si="136"/>
        <v/>
      </c>
      <c r="Q246" s="199">
        <f t="shared" si="137"/>
        <v>0</v>
      </c>
      <c r="R246" s="606"/>
      <c r="S246" s="199">
        <f>+IFERROR(MIN(R246*(1+MTR!$C$28),P246+Q246*MTR!$C$35),0)</f>
        <v>0</v>
      </c>
      <c r="U246" s="199" t="str">
        <f t="shared" si="201"/>
        <v/>
      </c>
      <c r="V246" s="199" t="str">
        <f t="shared" si="138"/>
        <v/>
      </c>
      <c r="W246" s="199" t="str">
        <f t="shared" si="139"/>
        <v/>
      </c>
      <c r="X246" s="199" t="str">
        <f t="shared" si="140"/>
        <v/>
      </c>
      <c r="Y246" s="199" t="str">
        <f t="shared" si="141"/>
        <v/>
      </c>
      <c r="Z246" s="199" t="str">
        <f t="shared" si="142"/>
        <v/>
      </c>
      <c r="AA246" s="199" t="str">
        <f t="shared" si="143"/>
        <v/>
      </c>
      <c r="AB246" s="199" t="str">
        <f t="shared" si="144"/>
        <v/>
      </c>
      <c r="AC246" s="199">
        <f t="shared" si="145"/>
        <v>0</v>
      </c>
      <c r="AD246" s="606"/>
      <c r="AE246" s="199">
        <f>+IFERROR(MIN(AD246*(1+MTR!$C$28)*(1+MTR!$D$28),AB246+AC246*MTR!$D$35),0)</f>
        <v>0</v>
      </c>
      <c r="AG246" s="199" t="str">
        <f t="shared" si="190"/>
        <v/>
      </c>
      <c r="AH246" s="199" t="str">
        <f t="shared" si="182"/>
        <v/>
      </c>
      <c r="AI246" s="199" t="str">
        <f t="shared" si="183"/>
        <v/>
      </c>
      <c r="AJ246" s="199" t="str">
        <f t="shared" si="184"/>
        <v/>
      </c>
      <c r="AK246" s="199" t="str">
        <f t="shared" si="185"/>
        <v/>
      </c>
      <c r="AL246" s="199" t="str">
        <f t="shared" si="186"/>
        <v/>
      </c>
      <c r="AM246" s="199" t="str">
        <f t="shared" si="187"/>
        <v/>
      </c>
      <c r="AN246" s="199" t="str">
        <f t="shared" si="188"/>
        <v/>
      </c>
      <c r="AO246" s="199">
        <f t="shared" si="189"/>
        <v>0</v>
      </c>
      <c r="AP246" s="606"/>
      <c r="AQ246" s="199">
        <f>+IFERROR(MIN(AP246*(1+MTR!$E$28)*(1+MTR!$D$28),IF(C246&lt;2018,AN246+AO246*MTR!$D$35,AN246+AO246*MTR!$E$36)),0)</f>
        <v>0</v>
      </c>
      <c r="AS246" s="199" t="str">
        <f t="shared" si="181"/>
        <v/>
      </c>
      <c r="AT246" s="199" t="str">
        <f t="shared" si="195"/>
        <v/>
      </c>
      <c r="AU246" s="199" t="str">
        <f t="shared" si="191"/>
        <v/>
      </c>
      <c r="AV246" s="199" t="str">
        <f t="shared" si="196"/>
        <v/>
      </c>
      <c r="AW246" s="199" t="str">
        <f t="shared" si="192"/>
        <v/>
      </c>
      <c r="AX246" s="199" t="str">
        <f t="shared" si="193"/>
        <v/>
      </c>
      <c r="AY246" s="199" t="str">
        <f t="shared" si="194"/>
        <v/>
      </c>
      <c r="AZ246" s="199" t="str">
        <f t="shared" si="197"/>
        <v/>
      </c>
      <c r="BA246" s="199">
        <f t="shared" si="198"/>
        <v>0</v>
      </c>
      <c r="BB246" s="606"/>
      <c r="BC246" s="199">
        <f>+IFERROR(MIN(BB246*(1+MTR!$E$28)*(1+MTR!$F$28),IF(C246&lt;2018,AZ246+BA246*MTR!$D$35,AZ246+BA246*MTR!$E$36)),0)</f>
        <v>0</v>
      </c>
      <c r="BD246" s="190"/>
      <c r="BE246" s="608"/>
      <c r="BF246" s="190"/>
      <c r="BG246" s="190"/>
      <c r="BH246" s="190"/>
    </row>
    <row r="247" spans="1:60" s="179" customFormat="1">
      <c r="A247" s="607"/>
      <c r="B247" s="76"/>
      <c r="C247" s="77"/>
      <c r="D247" s="77"/>
      <c r="E247" s="77"/>
      <c r="F247" s="77"/>
      <c r="G247" s="76"/>
      <c r="H247" s="212" t="str">
        <f t="shared" si="199"/>
        <v/>
      </c>
      <c r="I247" s="199" t="str">
        <f t="shared" si="200"/>
        <v/>
      </c>
      <c r="J247" s="199" t="str">
        <f t="shared" si="130"/>
        <v/>
      </c>
      <c r="K247" s="199" t="str">
        <f t="shared" si="131"/>
        <v/>
      </c>
      <c r="L247" s="199" t="str">
        <f t="shared" si="132"/>
        <v/>
      </c>
      <c r="M247" s="199" t="str">
        <f t="shared" si="133"/>
        <v/>
      </c>
      <c r="N247" s="199" t="str">
        <f t="shared" si="134"/>
        <v/>
      </c>
      <c r="O247" s="199" t="str">
        <f t="shared" si="135"/>
        <v/>
      </c>
      <c r="P247" s="199" t="str">
        <f t="shared" si="136"/>
        <v/>
      </c>
      <c r="Q247" s="199">
        <f t="shared" si="137"/>
        <v>0</v>
      </c>
      <c r="R247" s="606"/>
      <c r="S247" s="199">
        <f>+IFERROR(MIN(R247*(1+MTR!$C$28),P247+Q247*MTR!$C$35),0)</f>
        <v>0</v>
      </c>
      <c r="U247" s="199" t="str">
        <f t="shared" si="201"/>
        <v/>
      </c>
      <c r="V247" s="199" t="str">
        <f t="shared" si="138"/>
        <v/>
      </c>
      <c r="W247" s="199" t="str">
        <f t="shared" si="139"/>
        <v/>
      </c>
      <c r="X247" s="199" t="str">
        <f t="shared" si="140"/>
        <v/>
      </c>
      <c r="Y247" s="199" t="str">
        <f t="shared" si="141"/>
        <v/>
      </c>
      <c r="Z247" s="199" t="str">
        <f t="shared" si="142"/>
        <v/>
      </c>
      <c r="AA247" s="199" t="str">
        <f t="shared" si="143"/>
        <v/>
      </c>
      <c r="AB247" s="199" t="str">
        <f t="shared" si="144"/>
        <v/>
      </c>
      <c r="AC247" s="199">
        <f t="shared" si="145"/>
        <v>0</v>
      </c>
      <c r="AD247" s="606"/>
      <c r="AE247" s="199">
        <f>+IFERROR(MIN(AD247*(1+MTR!$C$28)*(1+MTR!$D$28),AB247+AC247*MTR!$D$35),0)</f>
        <v>0</v>
      </c>
      <c r="AG247" s="199" t="str">
        <f t="shared" si="190"/>
        <v/>
      </c>
      <c r="AH247" s="199" t="str">
        <f t="shared" si="182"/>
        <v/>
      </c>
      <c r="AI247" s="199" t="str">
        <f t="shared" si="183"/>
        <v/>
      </c>
      <c r="AJ247" s="199" t="str">
        <f t="shared" si="184"/>
        <v/>
      </c>
      <c r="AK247" s="199" t="str">
        <f t="shared" si="185"/>
        <v/>
      </c>
      <c r="AL247" s="199" t="str">
        <f t="shared" si="186"/>
        <v/>
      </c>
      <c r="AM247" s="199" t="str">
        <f t="shared" si="187"/>
        <v/>
      </c>
      <c r="AN247" s="199" t="str">
        <f t="shared" si="188"/>
        <v/>
      </c>
      <c r="AO247" s="199">
        <f t="shared" si="189"/>
        <v>0</v>
      </c>
      <c r="AP247" s="606"/>
      <c r="AQ247" s="199">
        <f>+IFERROR(MIN(AP247*(1+MTR!$E$28)*(1+MTR!$D$28),IF(C247&lt;2018,AN247+AO247*MTR!$D$35,AN247+AO247*MTR!$E$36)),0)</f>
        <v>0</v>
      </c>
      <c r="AS247" s="199" t="str">
        <f t="shared" si="181"/>
        <v/>
      </c>
      <c r="AT247" s="199" t="str">
        <f t="shared" si="195"/>
        <v/>
      </c>
      <c r="AU247" s="199" t="str">
        <f t="shared" si="191"/>
        <v/>
      </c>
      <c r="AV247" s="199" t="str">
        <f t="shared" si="196"/>
        <v/>
      </c>
      <c r="AW247" s="199" t="str">
        <f t="shared" si="192"/>
        <v/>
      </c>
      <c r="AX247" s="199" t="str">
        <f t="shared" si="193"/>
        <v/>
      </c>
      <c r="AY247" s="199" t="str">
        <f t="shared" si="194"/>
        <v/>
      </c>
      <c r="AZ247" s="199" t="str">
        <f t="shared" si="197"/>
        <v/>
      </c>
      <c r="BA247" s="199">
        <f t="shared" si="198"/>
        <v>0</v>
      </c>
      <c r="BB247" s="606"/>
      <c r="BC247" s="199">
        <f>+IFERROR(MIN(BB247*(1+MTR!$E$28)*(1+MTR!$F$28),IF(C247&lt;2018,AZ247+BA247*MTR!$D$35,AZ247+BA247*MTR!$E$36)),0)</f>
        <v>0</v>
      </c>
      <c r="BD247" s="190"/>
      <c r="BE247" s="608"/>
      <c r="BF247" s="190"/>
      <c r="BG247" s="190"/>
      <c r="BH247" s="190"/>
    </row>
    <row r="248" spans="1:60" s="179" customFormat="1">
      <c r="A248" s="607"/>
      <c r="B248" s="76"/>
      <c r="C248" s="77"/>
      <c r="D248" s="77"/>
      <c r="E248" s="77"/>
      <c r="F248" s="77"/>
      <c r="G248" s="76"/>
      <c r="H248" s="212" t="str">
        <f t="shared" si="199"/>
        <v/>
      </c>
      <c r="I248" s="199" t="str">
        <f t="shared" si="200"/>
        <v/>
      </c>
      <c r="J248" s="199" t="str">
        <f t="shared" si="130"/>
        <v/>
      </c>
      <c r="K248" s="199" t="str">
        <f t="shared" si="131"/>
        <v/>
      </c>
      <c r="L248" s="199" t="str">
        <f t="shared" si="132"/>
        <v/>
      </c>
      <c r="M248" s="199" t="str">
        <f t="shared" si="133"/>
        <v/>
      </c>
      <c r="N248" s="199" t="str">
        <f t="shared" si="134"/>
        <v/>
      </c>
      <c r="O248" s="199" t="str">
        <f t="shared" si="135"/>
        <v/>
      </c>
      <c r="P248" s="199" t="str">
        <f t="shared" si="136"/>
        <v/>
      </c>
      <c r="Q248" s="199">
        <f t="shared" si="137"/>
        <v>0</v>
      </c>
      <c r="R248" s="606"/>
      <c r="S248" s="199">
        <f>+IFERROR(MIN(R248*(1+MTR!$C$28),P248+Q248*MTR!$C$35),0)</f>
        <v>0</v>
      </c>
      <c r="U248" s="199" t="str">
        <f t="shared" si="201"/>
        <v/>
      </c>
      <c r="V248" s="199" t="str">
        <f t="shared" si="138"/>
        <v/>
      </c>
      <c r="W248" s="199" t="str">
        <f t="shared" si="139"/>
        <v/>
      </c>
      <c r="X248" s="199" t="str">
        <f t="shared" si="140"/>
        <v/>
      </c>
      <c r="Y248" s="199" t="str">
        <f t="shared" si="141"/>
        <v/>
      </c>
      <c r="Z248" s="199" t="str">
        <f t="shared" si="142"/>
        <v/>
      </c>
      <c r="AA248" s="199" t="str">
        <f t="shared" si="143"/>
        <v/>
      </c>
      <c r="AB248" s="199" t="str">
        <f t="shared" si="144"/>
        <v/>
      </c>
      <c r="AC248" s="199">
        <f t="shared" si="145"/>
        <v>0</v>
      </c>
      <c r="AD248" s="606"/>
      <c r="AE248" s="199">
        <f>+IFERROR(MIN(AD248*(1+MTR!$C$28)*(1+MTR!$D$28),AB248+AC248*MTR!$D$35),0)</f>
        <v>0</v>
      </c>
      <c r="AG248" s="199" t="str">
        <f t="shared" si="190"/>
        <v/>
      </c>
      <c r="AH248" s="199" t="str">
        <f t="shared" si="182"/>
        <v/>
      </c>
      <c r="AI248" s="199" t="str">
        <f t="shared" si="183"/>
        <v/>
      </c>
      <c r="AJ248" s="199" t="str">
        <f t="shared" si="184"/>
        <v/>
      </c>
      <c r="AK248" s="199" t="str">
        <f t="shared" si="185"/>
        <v/>
      </c>
      <c r="AL248" s="199" t="str">
        <f t="shared" si="186"/>
        <v/>
      </c>
      <c r="AM248" s="199" t="str">
        <f t="shared" si="187"/>
        <v/>
      </c>
      <c r="AN248" s="199" t="str">
        <f t="shared" si="188"/>
        <v/>
      </c>
      <c r="AO248" s="199">
        <f t="shared" si="189"/>
        <v>0</v>
      </c>
      <c r="AP248" s="606"/>
      <c r="AQ248" s="199">
        <f>+IFERROR(MIN(AP248*(1+MTR!$E$28)*(1+MTR!$D$28),IF(C248&lt;2018,AN248+AO248*MTR!$D$35,AN248+AO248*MTR!$E$36)),0)</f>
        <v>0</v>
      </c>
      <c r="AS248" s="199" t="str">
        <f t="shared" si="181"/>
        <v/>
      </c>
      <c r="AT248" s="199" t="str">
        <f t="shared" si="195"/>
        <v/>
      </c>
      <c r="AU248" s="199" t="str">
        <f t="shared" si="191"/>
        <v/>
      </c>
      <c r="AV248" s="199" t="str">
        <f t="shared" si="196"/>
        <v/>
      </c>
      <c r="AW248" s="199" t="str">
        <f t="shared" si="192"/>
        <v/>
      </c>
      <c r="AX248" s="199" t="str">
        <f t="shared" si="193"/>
        <v/>
      </c>
      <c r="AY248" s="199" t="str">
        <f t="shared" si="194"/>
        <v/>
      </c>
      <c r="AZ248" s="199" t="str">
        <f t="shared" si="197"/>
        <v/>
      </c>
      <c r="BA248" s="199">
        <f t="shared" si="198"/>
        <v>0</v>
      </c>
      <c r="BB248" s="606"/>
      <c r="BC248" s="199">
        <f>+IFERROR(MIN(BB248*(1+MTR!$E$28)*(1+MTR!$F$28),IF(C248&lt;2018,AZ248+BA248*MTR!$D$35,AZ248+BA248*MTR!$E$36)),0)</f>
        <v>0</v>
      </c>
      <c r="BD248" s="190"/>
      <c r="BE248" s="608"/>
      <c r="BF248" s="190"/>
      <c r="BG248" s="190"/>
      <c r="BH248" s="190"/>
    </row>
    <row r="249" spans="1:60" s="179" customFormat="1">
      <c r="A249" s="607"/>
      <c r="B249" s="76"/>
      <c r="C249" s="77"/>
      <c r="D249" s="77"/>
      <c r="E249" s="77"/>
      <c r="F249" s="77"/>
      <c r="G249" s="76"/>
      <c r="H249" s="212" t="str">
        <f t="shared" si="199"/>
        <v/>
      </c>
      <c r="I249" s="199" t="str">
        <f t="shared" si="200"/>
        <v/>
      </c>
      <c r="J249" s="199" t="str">
        <f t="shared" si="130"/>
        <v/>
      </c>
      <c r="K249" s="199" t="str">
        <f t="shared" si="131"/>
        <v/>
      </c>
      <c r="L249" s="199" t="str">
        <f t="shared" si="132"/>
        <v/>
      </c>
      <c r="M249" s="199" t="str">
        <f t="shared" si="133"/>
        <v/>
      </c>
      <c r="N249" s="199" t="str">
        <f t="shared" si="134"/>
        <v/>
      </c>
      <c r="O249" s="199" t="str">
        <f t="shared" si="135"/>
        <v/>
      </c>
      <c r="P249" s="199" t="str">
        <f t="shared" si="136"/>
        <v/>
      </c>
      <c r="Q249" s="199">
        <f t="shared" si="137"/>
        <v>0</v>
      </c>
      <c r="R249" s="606"/>
      <c r="S249" s="199">
        <f>+IFERROR(MIN(R249*(1+MTR!$C$28),P249+Q249*MTR!$C$35),0)</f>
        <v>0</v>
      </c>
      <c r="U249" s="199" t="str">
        <f t="shared" si="201"/>
        <v/>
      </c>
      <c r="V249" s="199" t="str">
        <f t="shared" si="138"/>
        <v/>
      </c>
      <c r="W249" s="199" t="str">
        <f t="shared" si="139"/>
        <v/>
      </c>
      <c r="X249" s="199" t="str">
        <f t="shared" si="140"/>
        <v/>
      </c>
      <c r="Y249" s="199" t="str">
        <f t="shared" si="141"/>
        <v/>
      </c>
      <c r="Z249" s="199" t="str">
        <f t="shared" si="142"/>
        <v/>
      </c>
      <c r="AA249" s="199" t="str">
        <f t="shared" si="143"/>
        <v/>
      </c>
      <c r="AB249" s="199" t="str">
        <f t="shared" si="144"/>
        <v/>
      </c>
      <c r="AC249" s="199">
        <f t="shared" si="145"/>
        <v>0</v>
      </c>
      <c r="AD249" s="606"/>
      <c r="AE249" s="199">
        <f>+IFERROR(MIN(AD249*(1+MTR!$C$28)*(1+MTR!$D$28),AB249+AC249*MTR!$D$35),0)</f>
        <v>0</v>
      </c>
      <c r="AG249" s="199" t="str">
        <f t="shared" si="190"/>
        <v/>
      </c>
      <c r="AH249" s="199" t="str">
        <f t="shared" si="182"/>
        <v/>
      </c>
      <c r="AI249" s="199" t="str">
        <f t="shared" si="183"/>
        <v/>
      </c>
      <c r="AJ249" s="199" t="str">
        <f t="shared" si="184"/>
        <v/>
      </c>
      <c r="AK249" s="199" t="str">
        <f t="shared" si="185"/>
        <v/>
      </c>
      <c r="AL249" s="199" t="str">
        <f t="shared" si="186"/>
        <v/>
      </c>
      <c r="AM249" s="199" t="str">
        <f t="shared" si="187"/>
        <v/>
      </c>
      <c r="AN249" s="199" t="str">
        <f t="shared" si="188"/>
        <v/>
      </c>
      <c r="AO249" s="199">
        <f t="shared" si="189"/>
        <v>0</v>
      </c>
      <c r="AP249" s="606"/>
      <c r="AQ249" s="199">
        <f>+IFERROR(MIN(AP249*(1+MTR!$E$28)*(1+MTR!$D$28),IF(C249&lt;2018,AN249+AO249*MTR!$D$35,AN249+AO249*MTR!$E$36)),0)</f>
        <v>0</v>
      </c>
      <c r="AS249" s="199" t="str">
        <f t="shared" si="181"/>
        <v/>
      </c>
      <c r="AT249" s="199" t="str">
        <f t="shared" si="195"/>
        <v/>
      </c>
      <c r="AU249" s="199" t="str">
        <f t="shared" si="191"/>
        <v/>
      </c>
      <c r="AV249" s="199" t="str">
        <f t="shared" si="196"/>
        <v/>
      </c>
      <c r="AW249" s="199" t="str">
        <f t="shared" si="192"/>
        <v/>
      </c>
      <c r="AX249" s="199" t="str">
        <f t="shared" si="193"/>
        <v/>
      </c>
      <c r="AY249" s="199" t="str">
        <f t="shared" si="194"/>
        <v/>
      </c>
      <c r="AZ249" s="199" t="str">
        <f t="shared" si="197"/>
        <v/>
      </c>
      <c r="BA249" s="199">
        <f t="shared" si="198"/>
        <v>0</v>
      </c>
      <c r="BB249" s="606"/>
      <c r="BC249" s="199">
        <f>+IFERROR(MIN(BB249*(1+MTR!$E$28)*(1+MTR!$F$28),IF(C249&lt;2018,AZ249+BA249*MTR!$D$35,AZ249+BA249*MTR!$E$36)),0)</f>
        <v>0</v>
      </c>
      <c r="BD249" s="190"/>
      <c r="BE249" s="608"/>
      <c r="BF249" s="190"/>
      <c r="BG249" s="190"/>
      <c r="BH249" s="190"/>
    </row>
    <row r="250" spans="1:60" s="179" customFormat="1">
      <c r="A250" s="607"/>
      <c r="B250" s="76"/>
      <c r="C250" s="77"/>
      <c r="D250" s="77"/>
      <c r="E250" s="77"/>
      <c r="F250" s="77"/>
      <c r="G250" s="76"/>
      <c r="H250" s="212" t="str">
        <f t="shared" si="199"/>
        <v/>
      </c>
      <c r="I250" s="199" t="str">
        <f t="shared" si="200"/>
        <v/>
      </c>
      <c r="J250" s="199" t="str">
        <f t="shared" si="130"/>
        <v/>
      </c>
      <c r="K250" s="199" t="str">
        <f t="shared" si="131"/>
        <v/>
      </c>
      <c r="L250" s="199" t="str">
        <f t="shared" si="132"/>
        <v/>
      </c>
      <c r="M250" s="199" t="str">
        <f t="shared" si="133"/>
        <v/>
      </c>
      <c r="N250" s="199" t="str">
        <f t="shared" si="134"/>
        <v/>
      </c>
      <c r="O250" s="199" t="str">
        <f t="shared" si="135"/>
        <v/>
      </c>
      <c r="P250" s="199" t="str">
        <f t="shared" si="136"/>
        <v/>
      </c>
      <c r="Q250" s="199">
        <f t="shared" si="137"/>
        <v>0</v>
      </c>
      <c r="R250" s="606"/>
      <c r="S250" s="199">
        <f>+IFERROR(MIN(R250*(1+MTR!$C$28),P250+Q250*MTR!$C$35),0)</f>
        <v>0</v>
      </c>
      <c r="U250" s="199" t="str">
        <f t="shared" si="201"/>
        <v/>
      </c>
      <c r="V250" s="199" t="str">
        <f t="shared" si="138"/>
        <v/>
      </c>
      <c r="W250" s="199" t="str">
        <f t="shared" si="139"/>
        <v/>
      </c>
      <c r="X250" s="199" t="str">
        <f t="shared" si="140"/>
        <v/>
      </c>
      <c r="Y250" s="199" t="str">
        <f t="shared" si="141"/>
        <v/>
      </c>
      <c r="Z250" s="199" t="str">
        <f t="shared" si="142"/>
        <v/>
      </c>
      <c r="AA250" s="199" t="str">
        <f t="shared" si="143"/>
        <v/>
      </c>
      <c r="AB250" s="199" t="str">
        <f t="shared" si="144"/>
        <v/>
      </c>
      <c r="AC250" s="199">
        <f t="shared" si="145"/>
        <v>0</v>
      </c>
      <c r="AD250" s="606"/>
      <c r="AE250" s="199">
        <f>+IFERROR(MIN(AD250*(1+MTR!$C$28)*(1+MTR!$D$28),AB250+AC250*MTR!$D$35),0)</f>
        <v>0</v>
      </c>
      <c r="AG250" s="199" t="str">
        <f t="shared" si="190"/>
        <v/>
      </c>
      <c r="AH250" s="199" t="str">
        <f t="shared" si="182"/>
        <v/>
      </c>
      <c r="AI250" s="199" t="str">
        <f t="shared" si="183"/>
        <v/>
      </c>
      <c r="AJ250" s="199" t="str">
        <f t="shared" si="184"/>
        <v/>
      </c>
      <c r="AK250" s="199" t="str">
        <f t="shared" si="185"/>
        <v/>
      </c>
      <c r="AL250" s="199" t="str">
        <f t="shared" si="186"/>
        <v/>
      </c>
      <c r="AM250" s="199" t="str">
        <f t="shared" si="187"/>
        <v/>
      </c>
      <c r="AN250" s="199" t="str">
        <f t="shared" si="188"/>
        <v/>
      </c>
      <c r="AO250" s="199">
        <f t="shared" si="189"/>
        <v>0</v>
      </c>
      <c r="AP250" s="606"/>
      <c r="AQ250" s="199">
        <f>+IFERROR(MIN(AP250*(1+MTR!$E$28)*(1+MTR!$D$28),IF(C250&lt;2018,AN250+AO250*MTR!$D$35,AN250+AO250*MTR!$E$36)),0)</f>
        <v>0</v>
      </c>
      <c r="AS250" s="199" t="str">
        <f t="shared" si="181"/>
        <v/>
      </c>
      <c r="AT250" s="199" t="str">
        <f t="shared" si="195"/>
        <v/>
      </c>
      <c r="AU250" s="199" t="str">
        <f t="shared" si="191"/>
        <v/>
      </c>
      <c r="AV250" s="199" t="str">
        <f t="shared" si="196"/>
        <v/>
      </c>
      <c r="AW250" s="199" t="str">
        <f t="shared" si="192"/>
        <v/>
      </c>
      <c r="AX250" s="199" t="str">
        <f t="shared" si="193"/>
        <v/>
      </c>
      <c r="AY250" s="199" t="str">
        <f t="shared" si="194"/>
        <v/>
      </c>
      <c r="AZ250" s="199" t="str">
        <f t="shared" si="197"/>
        <v/>
      </c>
      <c r="BA250" s="199">
        <f t="shared" si="198"/>
        <v>0</v>
      </c>
      <c r="BB250" s="606"/>
      <c r="BC250" s="199">
        <f>+IFERROR(MIN(BB250*(1+MTR!$E$28)*(1+MTR!$F$28),IF(C250&lt;2018,AZ250+BA250*MTR!$D$35,AZ250+BA250*MTR!$E$36)),0)</f>
        <v>0</v>
      </c>
      <c r="BD250" s="190"/>
      <c r="BE250" s="608"/>
      <c r="BF250" s="190"/>
      <c r="BG250" s="190"/>
      <c r="BH250" s="190"/>
    </row>
    <row r="251" spans="1:60" s="179" customFormat="1">
      <c r="A251" s="607"/>
      <c r="B251" s="76"/>
      <c r="C251" s="77"/>
      <c r="D251" s="77"/>
      <c r="E251" s="77"/>
      <c r="F251" s="77"/>
      <c r="G251" s="76"/>
      <c r="H251" s="212" t="str">
        <f t="shared" si="199"/>
        <v/>
      </c>
      <c r="I251" s="199" t="str">
        <f t="shared" si="200"/>
        <v/>
      </c>
      <c r="J251" s="199" t="str">
        <f t="shared" si="130"/>
        <v/>
      </c>
      <c r="K251" s="199" t="str">
        <f t="shared" si="131"/>
        <v/>
      </c>
      <c r="L251" s="199" t="str">
        <f t="shared" si="132"/>
        <v/>
      </c>
      <c r="M251" s="199" t="str">
        <f t="shared" si="133"/>
        <v/>
      </c>
      <c r="N251" s="199" t="str">
        <f t="shared" si="134"/>
        <v/>
      </c>
      <c r="O251" s="199" t="str">
        <f t="shared" si="135"/>
        <v/>
      </c>
      <c r="P251" s="199" t="str">
        <f t="shared" si="136"/>
        <v/>
      </c>
      <c r="Q251" s="199">
        <f t="shared" si="137"/>
        <v>0</v>
      </c>
      <c r="R251" s="606"/>
      <c r="S251" s="199">
        <f>+IFERROR(MIN(R251*(1+MTR!$C$28),P251+Q251*MTR!$C$35),0)</f>
        <v>0</v>
      </c>
      <c r="U251" s="199" t="str">
        <f t="shared" si="201"/>
        <v/>
      </c>
      <c r="V251" s="199" t="str">
        <f t="shared" si="138"/>
        <v/>
      </c>
      <c r="W251" s="199" t="str">
        <f t="shared" si="139"/>
        <v/>
      </c>
      <c r="X251" s="199" t="str">
        <f t="shared" si="140"/>
        <v/>
      </c>
      <c r="Y251" s="199" t="str">
        <f t="shared" si="141"/>
        <v/>
      </c>
      <c r="Z251" s="199" t="str">
        <f t="shared" si="142"/>
        <v/>
      </c>
      <c r="AA251" s="199" t="str">
        <f t="shared" si="143"/>
        <v/>
      </c>
      <c r="AB251" s="199" t="str">
        <f t="shared" si="144"/>
        <v/>
      </c>
      <c r="AC251" s="199">
        <f t="shared" si="145"/>
        <v>0</v>
      </c>
      <c r="AD251" s="606"/>
      <c r="AE251" s="199">
        <f>+IFERROR(MIN(AD251*(1+MTR!$C$28)*(1+MTR!$D$28),AB251+AC251*MTR!$D$35),0)</f>
        <v>0</v>
      </c>
      <c r="AG251" s="199" t="str">
        <f t="shared" si="190"/>
        <v/>
      </c>
      <c r="AH251" s="199" t="str">
        <f t="shared" si="182"/>
        <v/>
      </c>
      <c r="AI251" s="199" t="str">
        <f t="shared" si="183"/>
        <v/>
      </c>
      <c r="AJ251" s="199" t="str">
        <f t="shared" si="184"/>
        <v/>
      </c>
      <c r="AK251" s="199" t="str">
        <f t="shared" si="185"/>
        <v/>
      </c>
      <c r="AL251" s="199" t="str">
        <f t="shared" si="186"/>
        <v/>
      </c>
      <c r="AM251" s="199" t="str">
        <f t="shared" si="187"/>
        <v/>
      </c>
      <c r="AN251" s="199" t="str">
        <f t="shared" si="188"/>
        <v/>
      </c>
      <c r="AO251" s="199">
        <f t="shared" si="189"/>
        <v>0</v>
      </c>
      <c r="AP251" s="606"/>
      <c r="AQ251" s="199">
        <f>+IFERROR(MIN(AP251*(1+MTR!$E$28)*(1+MTR!$D$28),IF(C251&lt;2018,AN251+AO251*MTR!$D$35,AN251+AO251*MTR!$E$36)),0)</f>
        <v>0</v>
      </c>
      <c r="AS251" s="199" t="str">
        <f t="shared" si="181"/>
        <v/>
      </c>
      <c r="AT251" s="199" t="str">
        <f t="shared" si="195"/>
        <v/>
      </c>
      <c r="AU251" s="199" t="str">
        <f t="shared" si="191"/>
        <v/>
      </c>
      <c r="AV251" s="199" t="str">
        <f t="shared" si="196"/>
        <v/>
      </c>
      <c r="AW251" s="199" t="str">
        <f t="shared" si="192"/>
        <v/>
      </c>
      <c r="AX251" s="199" t="str">
        <f t="shared" si="193"/>
        <v/>
      </c>
      <c r="AY251" s="199" t="str">
        <f t="shared" si="194"/>
        <v/>
      </c>
      <c r="AZ251" s="199" t="str">
        <f t="shared" si="197"/>
        <v/>
      </c>
      <c r="BA251" s="199">
        <f t="shared" si="198"/>
        <v>0</v>
      </c>
      <c r="BB251" s="606"/>
      <c r="BC251" s="199">
        <f>+IFERROR(MIN(BB251*(1+MTR!$E$28)*(1+MTR!$F$28),IF(C251&lt;2018,AZ251+BA251*MTR!$D$35,AZ251+BA251*MTR!$E$36)),0)</f>
        <v>0</v>
      </c>
      <c r="BD251" s="190"/>
      <c r="BE251" s="608"/>
      <c r="BF251" s="190"/>
      <c r="BG251" s="190"/>
      <c r="BH251" s="190"/>
    </row>
    <row r="252" spans="1:60" s="179" customFormat="1">
      <c r="A252" s="607"/>
      <c r="B252" s="76"/>
      <c r="C252" s="77"/>
      <c r="D252" s="77"/>
      <c r="E252" s="77"/>
      <c r="F252" s="77"/>
      <c r="G252" s="76"/>
      <c r="H252" s="212" t="str">
        <f t="shared" si="199"/>
        <v/>
      </c>
      <c r="I252" s="199" t="str">
        <f t="shared" si="200"/>
        <v/>
      </c>
      <c r="J252" s="199" t="str">
        <f t="shared" si="130"/>
        <v/>
      </c>
      <c r="K252" s="199" t="str">
        <f t="shared" si="131"/>
        <v/>
      </c>
      <c r="L252" s="199" t="str">
        <f t="shared" si="132"/>
        <v/>
      </c>
      <c r="M252" s="199" t="str">
        <f t="shared" si="133"/>
        <v/>
      </c>
      <c r="N252" s="199" t="str">
        <f t="shared" si="134"/>
        <v/>
      </c>
      <c r="O252" s="199" t="str">
        <f t="shared" si="135"/>
        <v/>
      </c>
      <c r="P252" s="199" t="str">
        <f t="shared" si="136"/>
        <v/>
      </c>
      <c r="Q252" s="199">
        <f t="shared" si="137"/>
        <v>0</v>
      </c>
      <c r="R252" s="606"/>
      <c r="S252" s="199">
        <f>+IFERROR(MIN(R252*(1+MTR!$C$28),P252+Q252*MTR!$C$35),0)</f>
        <v>0</v>
      </c>
      <c r="U252" s="199" t="str">
        <f t="shared" si="201"/>
        <v/>
      </c>
      <c r="V252" s="199" t="str">
        <f t="shared" si="138"/>
        <v/>
      </c>
      <c r="W252" s="199" t="str">
        <f t="shared" si="139"/>
        <v/>
      </c>
      <c r="X252" s="199" t="str">
        <f t="shared" si="140"/>
        <v/>
      </c>
      <c r="Y252" s="199" t="str">
        <f t="shared" si="141"/>
        <v/>
      </c>
      <c r="Z252" s="199" t="str">
        <f t="shared" si="142"/>
        <v/>
      </c>
      <c r="AA252" s="199" t="str">
        <f t="shared" si="143"/>
        <v/>
      </c>
      <c r="AB252" s="199" t="str">
        <f t="shared" si="144"/>
        <v/>
      </c>
      <c r="AC252" s="199">
        <f t="shared" si="145"/>
        <v>0</v>
      </c>
      <c r="AD252" s="606"/>
      <c r="AE252" s="199">
        <f>+IFERROR(MIN(AD252*(1+MTR!$C$28)*(1+MTR!$D$28),AB252+AC252*MTR!$D$35),0)</f>
        <v>0</v>
      </c>
      <c r="AG252" s="199" t="str">
        <f t="shared" si="190"/>
        <v/>
      </c>
      <c r="AH252" s="199" t="str">
        <f t="shared" si="182"/>
        <v/>
      </c>
      <c r="AI252" s="199" t="str">
        <f t="shared" si="183"/>
        <v/>
      </c>
      <c r="AJ252" s="199" t="str">
        <f t="shared" si="184"/>
        <v/>
      </c>
      <c r="AK252" s="199" t="str">
        <f t="shared" si="185"/>
        <v/>
      </c>
      <c r="AL252" s="199" t="str">
        <f t="shared" si="186"/>
        <v/>
      </c>
      <c r="AM252" s="199" t="str">
        <f t="shared" si="187"/>
        <v/>
      </c>
      <c r="AN252" s="199" t="str">
        <f t="shared" si="188"/>
        <v/>
      </c>
      <c r="AO252" s="199">
        <f t="shared" si="189"/>
        <v>0</v>
      </c>
      <c r="AP252" s="606"/>
      <c r="AQ252" s="199">
        <f>+IFERROR(MIN(AP252*(1+MTR!$E$28)*(1+MTR!$D$28),IF(C252&lt;2018,AN252+AO252*MTR!$D$35,AN252+AO252*MTR!$E$36)),0)</f>
        <v>0</v>
      </c>
      <c r="AS252" s="199" t="str">
        <f t="shared" si="181"/>
        <v/>
      </c>
      <c r="AT252" s="199" t="str">
        <f t="shared" si="195"/>
        <v/>
      </c>
      <c r="AU252" s="199" t="str">
        <f t="shared" si="191"/>
        <v/>
      </c>
      <c r="AV252" s="199" t="str">
        <f t="shared" si="196"/>
        <v/>
      </c>
      <c r="AW252" s="199" t="str">
        <f t="shared" si="192"/>
        <v/>
      </c>
      <c r="AX252" s="199" t="str">
        <f t="shared" si="193"/>
        <v/>
      </c>
      <c r="AY252" s="199" t="str">
        <f t="shared" si="194"/>
        <v/>
      </c>
      <c r="AZ252" s="199" t="str">
        <f t="shared" si="197"/>
        <v/>
      </c>
      <c r="BA252" s="199">
        <f t="shared" si="198"/>
        <v>0</v>
      </c>
      <c r="BB252" s="606"/>
      <c r="BC252" s="199">
        <f>+IFERROR(MIN(BB252*(1+MTR!$E$28)*(1+MTR!$F$28),IF(C252&lt;2018,AZ252+BA252*MTR!$D$35,AZ252+BA252*MTR!$E$36)),0)</f>
        <v>0</v>
      </c>
      <c r="BD252" s="190"/>
      <c r="BE252" s="608"/>
      <c r="BF252" s="190"/>
      <c r="BG252" s="190"/>
      <c r="BH252" s="190"/>
    </row>
    <row r="253" spans="1:60" s="179" customFormat="1">
      <c r="A253" s="607"/>
      <c r="B253" s="76"/>
      <c r="C253" s="77"/>
      <c r="D253" s="77"/>
      <c r="E253" s="77"/>
      <c r="F253" s="77"/>
      <c r="G253" s="76"/>
      <c r="H253" s="212" t="str">
        <f t="shared" si="199"/>
        <v/>
      </c>
      <c r="I253" s="199" t="str">
        <f t="shared" si="200"/>
        <v/>
      </c>
      <c r="J253" s="199" t="str">
        <f t="shared" si="130"/>
        <v/>
      </c>
      <c r="K253" s="199" t="str">
        <f t="shared" si="131"/>
        <v/>
      </c>
      <c r="L253" s="199" t="str">
        <f t="shared" si="132"/>
        <v/>
      </c>
      <c r="M253" s="199" t="str">
        <f t="shared" si="133"/>
        <v/>
      </c>
      <c r="N253" s="199" t="str">
        <f t="shared" si="134"/>
        <v/>
      </c>
      <c r="O253" s="199" t="str">
        <f t="shared" si="135"/>
        <v/>
      </c>
      <c r="P253" s="199" t="str">
        <f t="shared" si="136"/>
        <v/>
      </c>
      <c r="Q253" s="199">
        <f t="shared" si="137"/>
        <v>0</v>
      </c>
      <c r="R253" s="606"/>
      <c r="S253" s="199">
        <f>+IFERROR(MIN(R253*(1+MTR!$C$28),P253+Q253*MTR!$C$35),0)</f>
        <v>0</v>
      </c>
      <c r="U253" s="199" t="str">
        <f t="shared" si="201"/>
        <v/>
      </c>
      <c r="V253" s="199" t="str">
        <f t="shared" si="138"/>
        <v/>
      </c>
      <c r="W253" s="199" t="str">
        <f t="shared" si="139"/>
        <v/>
      </c>
      <c r="X253" s="199" t="str">
        <f t="shared" si="140"/>
        <v/>
      </c>
      <c r="Y253" s="199" t="str">
        <f t="shared" si="141"/>
        <v/>
      </c>
      <c r="Z253" s="199" t="str">
        <f t="shared" si="142"/>
        <v/>
      </c>
      <c r="AA253" s="199" t="str">
        <f t="shared" si="143"/>
        <v/>
      </c>
      <c r="AB253" s="199" t="str">
        <f t="shared" si="144"/>
        <v/>
      </c>
      <c r="AC253" s="199">
        <f t="shared" si="145"/>
        <v>0</v>
      </c>
      <c r="AD253" s="606"/>
      <c r="AE253" s="199">
        <f>+IFERROR(MIN(AD253*(1+MTR!$C$28)*(1+MTR!$D$28),AB253+AC253*MTR!$D$35),0)</f>
        <v>0</v>
      </c>
      <c r="AG253" s="199" t="str">
        <f t="shared" si="190"/>
        <v/>
      </c>
      <c r="AH253" s="199" t="str">
        <f t="shared" si="182"/>
        <v/>
      </c>
      <c r="AI253" s="199" t="str">
        <f t="shared" si="183"/>
        <v/>
      </c>
      <c r="AJ253" s="199" t="str">
        <f t="shared" si="184"/>
        <v/>
      </c>
      <c r="AK253" s="199" t="str">
        <f t="shared" si="185"/>
        <v/>
      </c>
      <c r="AL253" s="199" t="str">
        <f t="shared" si="186"/>
        <v/>
      </c>
      <c r="AM253" s="199" t="str">
        <f t="shared" si="187"/>
        <v/>
      </c>
      <c r="AN253" s="199" t="str">
        <f t="shared" si="188"/>
        <v/>
      </c>
      <c r="AO253" s="199">
        <f t="shared" si="189"/>
        <v>0</v>
      </c>
      <c r="AP253" s="606"/>
      <c r="AQ253" s="199">
        <f>+IFERROR(MIN(AP253*(1+MTR!$E$28)*(1+MTR!$D$28),IF(C253&lt;2018,AN253+AO253*MTR!$D$35,AN253+AO253*MTR!$E$36)),0)</f>
        <v>0</v>
      </c>
      <c r="AS253" s="199" t="str">
        <f t="shared" si="181"/>
        <v/>
      </c>
      <c r="AT253" s="199" t="str">
        <f t="shared" si="195"/>
        <v/>
      </c>
      <c r="AU253" s="199" t="str">
        <f t="shared" si="191"/>
        <v/>
      </c>
      <c r="AV253" s="199" t="str">
        <f t="shared" si="196"/>
        <v/>
      </c>
      <c r="AW253" s="199" t="str">
        <f t="shared" si="192"/>
        <v/>
      </c>
      <c r="AX253" s="199" t="str">
        <f t="shared" si="193"/>
        <v/>
      </c>
      <c r="AY253" s="199" t="str">
        <f t="shared" si="194"/>
        <v/>
      </c>
      <c r="AZ253" s="199" t="str">
        <f t="shared" si="197"/>
        <v/>
      </c>
      <c r="BA253" s="199">
        <f t="shared" si="198"/>
        <v>0</v>
      </c>
      <c r="BB253" s="606"/>
      <c r="BC253" s="199">
        <f>+IFERROR(MIN(BB253*(1+MTR!$E$28)*(1+MTR!$F$28),IF(C253&lt;2018,AZ253+BA253*MTR!$D$35,AZ253+BA253*MTR!$E$36)),0)</f>
        <v>0</v>
      </c>
      <c r="BD253" s="190"/>
      <c r="BE253" s="608"/>
      <c r="BF253" s="190"/>
      <c r="BG253" s="190"/>
      <c r="BH253" s="190"/>
    </row>
    <row r="254" spans="1:60" s="179" customFormat="1">
      <c r="A254" s="607"/>
      <c r="B254" s="76"/>
      <c r="C254" s="77"/>
      <c r="D254" s="77"/>
      <c r="E254" s="77"/>
      <c r="F254" s="77"/>
      <c r="G254" s="76"/>
      <c r="H254" s="212" t="str">
        <f t="shared" si="199"/>
        <v/>
      </c>
      <c r="I254" s="199" t="str">
        <f t="shared" si="200"/>
        <v/>
      </c>
      <c r="J254" s="199" t="str">
        <f t="shared" si="130"/>
        <v/>
      </c>
      <c r="K254" s="199" t="str">
        <f t="shared" si="131"/>
        <v/>
      </c>
      <c r="L254" s="199" t="str">
        <f t="shared" si="132"/>
        <v/>
      </c>
      <c r="M254" s="199" t="str">
        <f t="shared" si="133"/>
        <v/>
      </c>
      <c r="N254" s="199" t="str">
        <f t="shared" si="134"/>
        <v/>
      </c>
      <c r="O254" s="199" t="str">
        <f t="shared" si="135"/>
        <v/>
      </c>
      <c r="P254" s="199" t="str">
        <f t="shared" si="136"/>
        <v/>
      </c>
      <c r="Q254" s="199">
        <f t="shared" si="137"/>
        <v>0</v>
      </c>
      <c r="R254" s="606"/>
      <c r="S254" s="199">
        <f>+IFERROR(MIN(R254*(1+MTR!$C$28),P254+Q254*MTR!$C$35),0)</f>
        <v>0</v>
      </c>
      <c r="U254" s="199" t="str">
        <f t="shared" si="201"/>
        <v/>
      </c>
      <c r="V254" s="199" t="str">
        <f t="shared" si="138"/>
        <v/>
      </c>
      <c r="W254" s="199" t="str">
        <f t="shared" si="139"/>
        <v/>
      </c>
      <c r="X254" s="199" t="str">
        <f t="shared" si="140"/>
        <v/>
      </c>
      <c r="Y254" s="199" t="str">
        <f t="shared" si="141"/>
        <v/>
      </c>
      <c r="Z254" s="199" t="str">
        <f t="shared" si="142"/>
        <v/>
      </c>
      <c r="AA254" s="199" t="str">
        <f t="shared" si="143"/>
        <v/>
      </c>
      <c r="AB254" s="199" t="str">
        <f t="shared" si="144"/>
        <v/>
      </c>
      <c r="AC254" s="199">
        <f t="shared" si="145"/>
        <v>0</v>
      </c>
      <c r="AD254" s="606"/>
      <c r="AE254" s="199">
        <f>+IFERROR(MIN(AD254*(1+MTR!$C$28)*(1+MTR!$D$28),AB254+AC254*MTR!$D$35),0)</f>
        <v>0</v>
      </c>
      <c r="AG254" s="199" t="str">
        <f t="shared" si="190"/>
        <v/>
      </c>
      <c r="AH254" s="199" t="str">
        <f t="shared" si="182"/>
        <v/>
      </c>
      <c r="AI254" s="199" t="str">
        <f t="shared" si="183"/>
        <v/>
      </c>
      <c r="AJ254" s="199" t="str">
        <f t="shared" si="184"/>
        <v/>
      </c>
      <c r="AK254" s="199" t="str">
        <f t="shared" si="185"/>
        <v/>
      </c>
      <c r="AL254" s="199" t="str">
        <f t="shared" si="186"/>
        <v/>
      </c>
      <c r="AM254" s="199" t="str">
        <f t="shared" si="187"/>
        <v/>
      </c>
      <c r="AN254" s="199" t="str">
        <f t="shared" si="188"/>
        <v/>
      </c>
      <c r="AO254" s="199">
        <f t="shared" si="189"/>
        <v>0</v>
      </c>
      <c r="AP254" s="606"/>
      <c r="AQ254" s="199">
        <f>+IFERROR(MIN(AP254*(1+MTR!$E$28)*(1+MTR!$D$28),IF(C254&lt;2018,AN254+AO254*MTR!$D$35,AN254+AO254*MTR!$E$36)),0)</f>
        <v>0</v>
      </c>
      <c r="AS254" s="199" t="str">
        <f t="shared" si="181"/>
        <v/>
      </c>
      <c r="AT254" s="199" t="str">
        <f t="shared" si="195"/>
        <v/>
      </c>
      <c r="AU254" s="199" t="str">
        <f t="shared" si="191"/>
        <v/>
      </c>
      <c r="AV254" s="199" t="str">
        <f t="shared" si="196"/>
        <v/>
      </c>
      <c r="AW254" s="199" t="str">
        <f t="shared" si="192"/>
        <v/>
      </c>
      <c r="AX254" s="199" t="str">
        <f t="shared" si="193"/>
        <v/>
      </c>
      <c r="AY254" s="199" t="str">
        <f t="shared" si="194"/>
        <v/>
      </c>
      <c r="AZ254" s="199" t="str">
        <f t="shared" si="197"/>
        <v/>
      </c>
      <c r="BA254" s="199">
        <f t="shared" si="198"/>
        <v>0</v>
      </c>
      <c r="BB254" s="606"/>
      <c r="BC254" s="199">
        <f>+IFERROR(MIN(BB254*(1+MTR!$E$28)*(1+MTR!$F$28),IF(C254&lt;2018,AZ254+BA254*MTR!$D$35,AZ254+BA254*MTR!$E$36)),0)</f>
        <v>0</v>
      </c>
      <c r="BD254" s="190"/>
      <c r="BE254" s="608"/>
      <c r="BF254" s="190"/>
      <c r="BG254" s="190"/>
      <c r="BH254" s="190"/>
    </row>
    <row r="255" spans="1:60" s="179" customFormat="1">
      <c r="A255" s="607"/>
      <c r="B255" s="76"/>
      <c r="C255" s="77"/>
      <c r="D255" s="77"/>
      <c r="E255" s="77"/>
      <c r="F255" s="77"/>
      <c r="G255" s="76"/>
      <c r="H255" s="212" t="str">
        <f t="shared" si="199"/>
        <v/>
      </c>
      <c r="I255" s="199" t="str">
        <f t="shared" si="200"/>
        <v/>
      </c>
      <c r="J255" s="199" t="str">
        <f t="shared" si="130"/>
        <v/>
      </c>
      <c r="K255" s="199" t="str">
        <f t="shared" si="131"/>
        <v/>
      </c>
      <c r="L255" s="199" t="str">
        <f t="shared" si="132"/>
        <v/>
      </c>
      <c r="M255" s="199" t="str">
        <f t="shared" si="133"/>
        <v/>
      </c>
      <c r="N255" s="199" t="str">
        <f t="shared" si="134"/>
        <v/>
      </c>
      <c r="O255" s="199" t="str">
        <f t="shared" si="135"/>
        <v/>
      </c>
      <c r="P255" s="199" t="str">
        <f t="shared" si="136"/>
        <v/>
      </c>
      <c r="Q255" s="199">
        <f t="shared" si="137"/>
        <v>0</v>
      </c>
      <c r="R255" s="606"/>
      <c r="S255" s="199">
        <f>+IFERROR(MIN(R255*(1+MTR!$C$28),P255+Q255*MTR!$C$35),0)</f>
        <v>0</v>
      </c>
      <c r="U255" s="199" t="str">
        <f t="shared" si="201"/>
        <v/>
      </c>
      <c r="V255" s="199" t="str">
        <f t="shared" si="138"/>
        <v/>
      </c>
      <c r="W255" s="199" t="str">
        <f t="shared" si="139"/>
        <v/>
      </c>
      <c r="X255" s="199" t="str">
        <f t="shared" si="140"/>
        <v/>
      </c>
      <c r="Y255" s="199" t="str">
        <f t="shared" si="141"/>
        <v/>
      </c>
      <c r="Z255" s="199" t="str">
        <f t="shared" si="142"/>
        <v/>
      </c>
      <c r="AA255" s="199" t="str">
        <f t="shared" si="143"/>
        <v/>
      </c>
      <c r="AB255" s="199" t="str">
        <f t="shared" si="144"/>
        <v/>
      </c>
      <c r="AC255" s="199">
        <f t="shared" si="145"/>
        <v>0</v>
      </c>
      <c r="AD255" s="606"/>
      <c r="AE255" s="199">
        <f>+IFERROR(MIN(AD255*(1+MTR!$C$28)*(1+MTR!$D$28),AB255+AC255*MTR!$D$35),0)</f>
        <v>0</v>
      </c>
      <c r="AG255" s="199" t="str">
        <f t="shared" si="190"/>
        <v/>
      </c>
      <c r="AH255" s="199" t="str">
        <f t="shared" si="182"/>
        <v/>
      </c>
      <c r="AI255" s="199" t="str">
        <f t="shared" si="183"/>
        <v/>
      </c>
      <c r="AJ255" s="199" t="str">
        <f t="shared" si="184"/>
        <v/>
      </c>
      <c r="AK255" s="199" t="str">
        <f t="shared" si="185"/>
        <v/>
      </c>
      <c r="AL255" s="199" t="str">
        <f t="shared" si="186"/>
        <v/>
      </c>
      <c r="AM255" s="199" t="str">
        <f t="shared" si="187"/>
        <v/>
      </c>
      <c r="AN255" s="199" t="str">
        <f t="shared" si="188"/>
        <v/>
      </c>
      <c r="AO255" s="199">
        <f t="shared" si="189"/>
        <v>0</v>
      </c>
      <c r="AP255" s="606"/>
      <c r="AQ255" s="199">
        <f>+IFERROR(MIN(AP255*(1+MTR!$E$28)*(1+MTR!$D$28),IF(C255&lt;2018,AN255+AO255*MTR!$D$35,AN255+AO255*MTR!$E$36)),0)</f>
        <v>0</v>
      </c>
      <c r="AS255" s="199" t="str">
        <f t="shared" si="181"/>
        <v/>
      </c>
      <c r="AT255" s="199" t="str">
        <f t="shared" si="195"/>
        <v/>
      </c>
      <c r="AU255" s="199" t="str">
        <f t="shared" si="191"/>
        <v/>
      </c>
      <c r="AV255" s="199" t="str">
        <f t="shared" si="196"/>
        <v/>
      </c>
      <c r="AW255" s="199" t="str">
        <f t="shared" si="192"/>
        <v/>
      </c>
      <c r="AX255" s="199" t="str">
        <f t="shared" si="193"/>
        <v/>
      </c>
      <c r="AY255" s="199" t="str">
        <f t="shared" si="194"/>
        <v/>
      </c>
      <c r="AZ255" s="199" t="str">
        <f t="shared" si="197"/>
        <v/>
      </c>
      <c r="BA255" s="199">
        <f t="shared" si="198"/>
        <v>0</v>
      </c>
      <c r="BB255" s="606"/>
      <c r="BC255" s="199">
        <f>+IFERROR(MIN(BB255*(1+MTR!$E$28)*(1+MTR!$F$28),IF(C255&lt;2018,AZ255+BA255*MTR!$D$35,AZ255+BA255*MTR!$E$36)),0)</f>
        <v>0</v>
      </c>
      <c r="BD255" s="190"/>
      <c r="BE255" s="608"/>
      <c r="BF255" s="190"/>
      <c r="BG255" s="190"/>
      <c r="BH255" s="190"/>
    </row>
    <row r="256" spans="1:60" s="179" customFormat="1">
      <c r="A256" s="607"/>
      <c r="B256" s="76"/>
      <c r="C256" s="77"/>
      <c r="D256" s="77"/>
      <c r="E256" s="77"/>
      <c r="F256" s="77"/>
      <c r="G256" s="76"/>
      <c r="H256" s="212" t="str">
        <f t="shared" si="4"/>
        <v/>
      </c>
      <c r="I256" s="199" t="str">
        <f t="shared" si="5"/>
        <v/>
      </c>
      <c r="J256" s="199" t="str">
        <f t="shared" ref="J256:J553" si="202">IFERROR(I256*$D256,"")</f>
        <v/>
      </c>
      <c r="K256" s="199" t="str">
        <f t="shared" ref="K256:K553" si="203">IFERROR(MIN(F256*I256,J256),"")</f>
        <v/>
      </c>
      <c r="L256" s="199" t="str">
        <f t="shared" ref="L256:L553" si="204">IFERROR(I256*$E256,"")</f>
        <v/>
      </c>
      <c r="M256" s="199" t="str">
        <f t="shared" ref="M256:M553" si="205">IFERROR(MIN(G256*I256,L256),"")</f>
        <v/>
      </c>
      <c r="N256" s="199" t="str">
        <f t="shared" ref="N256:N553" si="206">IFERROR(IF($H256&gt;0,MAX(0,MIN(J256/$H256,MAX(0,J256-K256))),0),"")</f>
        <v/>
      </c>
      <c r="O256" s="199" t="str">
        <f t="shared" ref="O256:O553" si="207">IFERROR(IF($H256&gt;0,MAX(0,MIN(L256/$H256,MAX(0,L256-M256))),0),"")</f>
        <v/>
      </c>
      <c r="P256" s="199" t="str">
        <f t="shared" ref="P256:P553" si="208">IFERROR(N256-O256,"")</f>
        <v/>
      </c>
      <c r="Q256" s="199">
        <f t="shared" ref="Q256:Q553" si="209">IFERROR(J256-L256-(K256-M256),0)</f>
        <v>0</v>
      </c>
      <c r="R256" s="606"/>
      <c r="S256" s="199">
        <f>+IFERROR(MIN(R256*(1+MTR!$C$28),P256+Q256*MTR!$C$35),0)</f>
        <v>0</v>
      </c>
      <c r="U256" s="199" t="str">
        <f t="shared" si="14"/>
        <v/>
      </c>
      <c r="V256" s="199" t="str">
        <f t="shared" ref="V256:V553" si="210">IFERROR(U256*$D256,"")</f>
        <v/>
      </c>
      <c r="W256" s="199" t="str">
        <f t="shared" ref="W256:W553" si="211">IFERROR(MIN((K256+N256)*$N$12,V256),"")</f>
        <v/>
      </c>
      <c r="X256" s="199" t="str">
        <f t="shared" ref="X256:X553" si="212">IFERROR(U256*$E256,"")</f>
        <v/>
      </c>
      <c r="Y256" s="199" t="str">
        <f t="shared" ref="Y256:Y553" si="213">IFERROR(MIN((M256+O256)*$N$12,X256),"")</f>
        <v/>
      </c>
      <c r="Z256" s="199" t="str">
        <f t="shared" ref="Z256:Z553" si="214">IFERROR(IF($H256&gt;0,MAX(0,MIN(V256/$H256,MAX(0,V256-W256))),0),"")</f>
        <v/>
      </c>
      <c r="AA256" s="199" t="str">
        <f t="shared" ref="AA256:AA553" si="215">IFERROR(IF($H256&gt;0,MAX(0,MIN(X256/$H256,MAX(0,X256-Y256))),0),"")</f>
        <v/>
      </c>
      <c r="AB256" s="199" t="str">
        <f t="shared" ref="AB256:AB553" si="216">IFERROR(Z256-AA256,"")</f>
        <v/>
      </c>
      <c r="AC256" s="199">
        <f t="shared" ref="AC256:AC553" si="217">IFERROR(V256-X256-(W256-Y256),0)</f>
        <v>0</v>
      </c>
      <c r="AD256" s="606"/>
      <c r="AE256" s="199">
        <f>+IFERROR(MIN(AD256*(1+MTR!$C$28)*(1+MTR!$D$28),AB256+AC256*MTR!$D$35),0)</f>
        <v>0</v>
      </c>
      <c r="AG256" s="199" t="str">
        <f t="shared" si="190"/>
        <v/>
      </c>
      <c r="AH256" s="199" t="str">
        <f t="shared" si="182"/>
        <v/>
      </c>
      <c r="AI256" s="199" t="str">
        <f t="shared" si="183"/>
        <v/>
      </c>
      <c r="AJ256" s="199" t="str">
        <f t="shared" si="184"/>
        <v/>
      </c>
      <c r="AK256" s="199" t="str">
        <f t="shared" si="185"/>
        <v/>
      </c>
      <c r="AL256" s="199" t="str">
        <f t="shared" si="186"/>
        <v/>
      </c>
      <c r="AM256" s="199" t="str">
        <f t="shared" si="187"/>
        <v/>
      </c>
      <c r="AN256" s="199" t="str">
        <f t="shared" si="188"/>
        <v/>
      </c>
      <c r="AO256" s="199">
        <f t="shared" si="189"/>
        <v>0</v>
      </c>
      <c r="AP256" s="606"/>
      <c r="AQ256" s="199">
        <f>+IFERROR(MIN(AP256*(1+MTR!$E$28)*(1+MTR!$D$28),IF(C256&lt;2018,AN256+AO256*MTR!$D$35,AN256+AO256*MTR!$E$36)),0)</f>
        <v>0</v>
      </c>
      <c r="AS256" s="199" t="str">
        <f t="shared" si="181"/>
        <v/>
      </c>
      <c r="AT256" s="199" t="str">
        <f t="shared" si="195"/>
        <v/>
      </c>
      <c r="AU256" s="199" t="str">
        <f t="shared" si="191"/>
        <v/>
      </c>
      <c r="AV256" s="199" t="str">
        <f t="shared" si="196"/>
        <v/>
      </c>
      <c r="AW256" s="199" t="str">
        <f t="shared" si="192"/>
        <v/>
      </c>
      <c r="AX256" s="199" t="str">
        <f t="shared" si="193"/>
        <v/>
      </c>
      <c r="AY256" s="199" t="str">
        <f t="shared" si="194"/>
        <v/>
      </c>
      <c r="AZ256" s="199" t="str">
        <f t="shared" si="197"/>
        <v/>
      </c>
      <c r="BA256" s="199">
        <f t="shared" si="198"/>
        <v>0</v>
      </c>
      <c r="BB256" s="606"/>
      <c r="BC256" s="199">
        <f>+IFERROR(MIN(BB256*(1+MTR!$E$28)*(1+MTR!$F$28),IF(C256&lt;2018,AZ256+BA256*MTR!$D$35,AZ256+BA256*MTR!$E$36)),0)</f>
        <v>0</v>
      </c>
      <c r="BD256" s="190"/>
      <c r="BE256" s="608"/>
      <c r="BF256" s="190"/>
      <c r="BG256" s="190"/>
      <c r="BH256" s="190"/>
    </row>
    <row r="257" spans="1:60" s="179" customFormat="1">
      <c r="A257" s="607"/>
      <c r="B257" s="76"/>
      <c r="C257" s="77"/>
      <c r="D257" s="77"/>
      <c r="E257" s="77"/>
      <c r="F257" s="77"/>
      <c r="G257" s="76"/>
      <c r="H257" s="212" t="str">
        <f t="shared" si="4"/>
        <v/>
      </c>
      <c r="I257" s="199" t="str">
        <f t="shared" si="5"/>
        <v/>
      </c>
      <c r="J257" s="199" t="str">
        <f t="shared" si="202"/>
        <v/>
      </c>
      <c r="K257" s="199" t="str">
        <f t="shared" si="203"/>
        <v/>
      </c>
      <c r="L257" s="199" t="str">
        <f t="shared" si="204"/>
        <v/>
      </c>
      <c r="M257" s="199" t="str">
        <f t="shared" si="205"/>
        <v/>
      </c>
      <c r="N257" s="199" t="str">
        <f t="shared" si="206"/>
        <v/>
      </c>
      <c r="O257" s="199" t="str">
        <f t="shared" si="207"/>
        <v/>
      </c>
      <c r="P257" s="199" t="str">
        <f t="shared" si="208"/>
        <v/>
      </c>
      <c r="Q257" s="199">
        <f t="shared" si="209"/>
        <v>0</v>
      </c>
      <c r="R257" s="606"/>
      <c r="S257" s="199">
        <f>+IFERROR(MIN(R257*(1+MTR!$C$28),P257+Q257*MTR!$C$35),0)</f>
        <v>0</v>
      </c>
      <c r="U257" s="199" t="str">
        <f t="shared" si="14"/>
        <v/>
      </c>
      <c r="V257" s="199" t="str">
        <f t="shared" si="210"/>
        <v/>
      </c>
      <c r="W257" s="199" t="str">
        <f t="shared" si="211"/>
        <v/>
      </c>
      <c r="X257" s="199" t="str">
        <f t="shared" si="212"/>
        <v/>
      </c>
      <c r="Y257" s="199" t="str">
        <f t="shared" si="213"/>
        <v/>
      </c>
      <c r="Z257" s="199" t="str">
        <f t="shared" si="214"/>
        <v/>
      </c>
      <c r="AA257" s="199" t="str">
        <f t="shared" si="215"/>
        <v/>
      </c>
      <c r="AB257" s="199" t="str">
        <f t="shared" si="216"/>
        <v/>
      </c>
      <c r="AC257" s="199">
        <f t="shared" si="217"/>
        <v>0</v>
      </c>
      <c r="AD257" s="606"/>
      <c r="AE257" s="199">
        <f>+IFERROR(MIN(AD257*(1+MTR!$C$28)*(1+MTR!$D$28),AB257+AC257*MTR!$D$35),0)</f>
        <v>0</v>
      </c>
      <c r="AG257" s="199" t="str">
        <f t="shared" si="190"/>
        <v/>
      </c>
      <c r="AH257" s="199" t="str">
        <f t="shared" si="182"/>
        <v/>
      </c>
      <c r="AI257" s="199" t="str">
        <f t="shared" si="183"/>
        <v/>
      </c>
      <c r="AJ257" s="199" t="str">
        <f t="shared" si="184"/>
        <v/>
      </c>
      <c r="AK257" s="199" t="str">
        <f t="shared" si="185"/>
        <v/>
      </c>
      <c r="AL257" s="199" t="str">
        <f t="shared" si="186"/>
        <v/>
      </c>
      <c r="AM257" s="199" t="str">
        <f t="shared" si="187"/>
        <v/>
      </c>
      <c r="AN257" s="199" t="str">
        <f t="shared" si="188"/>
        <v/>
      </c>
      <c r="AO257" s="199">
        <f t="shared" si="189"/>
        <v>0</v>
      </c>
      <c r="AP257" s="606"/>
      <c r="AQ257" s="199">
        <f>+IFERROR(MIN(AP257*(1+MTR!$E$28)*(1+MTR!$D$28),IF(C257&lt;2018,AN257+AO257*MTR!$D$35,AN257+AO257*MTR!$E$36)),0)</f>
        <v>0</v>
      </c>
      <c r="AS257" s="199" t="str">
        <f t="shared" si="181"/>
        <v/>
      </c>
      <c r="AT257" s="199" t="str">
        <f t="shared" si="195"/>
        <v/>
      </c>
      <c r="AU257" s="199" t="str">
        <f t="shared" si="191"/>
        <v/>
      </c>
      <c r="AV257" s="199" t="str">
        <f t="shared" si="196"/>
        <v/>
      </c>
      <c r="AW257" s="199" t="str">
        <f t="shared" si="192"/>
        <v/>
      </c>
      <c r="AX257" s="199" t="str">
        <f t="shared" si="193"/>
        <v/>
      </c>
      <c r="AY257" s="199" t="str">
        <f t="shared" si="194"/>
        <v/>
      </c>
      <c r="AZ257" s="199" t="str">
        <f t="shared" si="197"/>
        <v/>
      </c>
      <c r="BA257" s="199">
        <f t="shared" si="198"/>
        <v>0</v>
      </c>
      <c r="BB257" s="606"/>
      <c r="BC257" s="199">
        <f>+IFERROR(MIN(BB257*(1+MTR!$E$28)*(1+MTR!$F$28),IF(C257&lt;2018,AZ257+BA257*MTR!$D$35,AZ257+BA257*MTR!$E$36)),0)</f>
        <v>0</v>
      </c>
      <c r="BD257" s="190"/>
      <c r="BE257" s="608"/>
      <c r="BF257" s="190"/>
      <c r="BG257" s="190"/>
      <c r="BH257" s="190"/>
    </row>
    <row r="258" spans="1:60" s="179" customFormat="1">
      <c r="A258" s="607"/>
      <c r="B258" s="76"/>
      <c r="C258" s="77"/>
      <c r="D258" s="77"/>
      <c r="E258" s="77"/>
      <c r="F258" s="77"/>
      <c r="G258" s="76"/>
      <c r="H258" s="212" t="str">
        <f t="shared" si="4"/>
        <v/>
      </c>
      <c r="I258" s="199" t="str">
        <f t="shared" si="5"/>
        <v/>
      </c>
      <c r="J258" s="199" t="str">
        <f t="shared" si="202"/>
        <v/>
      </c>
      <c r="K258" s="199" t="str">
        <f t="shared" si="203"/>
        <v/>
      </c>
      <c r="L258" s="199" t="str">
        <f t="shared" si="204"/>
        <v/>
      </c>
      <c r="M258" s="199" t="str">
        <f t="shared" si="205"/>
        <v/>
      </c>
      <c r="N258" s="199" t="str">
        <f t="shared" si="206"/>
        <v/>
      </c>
      <c r="O258" s="199" t="str">
        <f t="shared" si="207"/>
        <v/>
      </c>
      <c r="P258" s="199" t="str">
        <f t="shared" si="208"/>
        <v/>
      </c>
      <c r="Q258" s="199">
        <f t="shared" si="209"/>
        <v>0</v>
      </c>
      <c r="R258" s="606"/>
      <c r="S258" s="199">
        <f>+IFERROR(MIN(R258*(1+MTR!$C$28),P258+Q258*MTR!$C$35),0)</f>
        <v>0</v>
      </c>
      <c r="U258" s="199" t="str">
        <f t="shared" si="14"/>
        <v/>
      </c>
      <c r="V258" s="199" t="str">
        <f t="shared" si="210"/>
        <v/>
      </c>
      <c r="W258" s="199" t="str">
        <f t="shared" si="211"/>
        <v/>
      </c>
      <c r="X258" s="199" t="str">
        <f t="shared" si="212"/>
        <v/>
      </c>
      <c r="Y258" s="199" t="str">
        <f t="shared" si="213"/>
        <v/>
      </c>
      <c r="Z258" s="199" t="str">
        <f t="shared" si="214"/>
        <v/>
      </c>
      <c r="AA258" s="199" t="str">
        <f t="shared" si="215"/>
        <v/>
      </c>
      <c r="AB258" s="199" t="str">
        <f t="shared" si="216"/>
        <v/>
      </c>
      <c r="AC258" s="199">
        <f t="shared" si="217"/>
        <v>0</v>
      </c>
      <c r="AD258" s="606"/>
      <c r="AE258" s="199">
        <f>+IFERROR(MIN(AD258*(1+MTR!$C$28)*(1+MTR!$D$28),AB258+AC258*MTR!$D$35),0)</f>
        <v>0</v>
      </c>
      <c r="AG258" s="199" t="str">
        <f t="shared" si="190"/>
        <v/>
      </c>
      <c r="AH258" s="199" t="str">
        <f t="shared" si="182"/>
        <v/>
      </c>
      <c r="AI258" s="199" t="str">
        <f t="shared" si="183"/>
        <v/>
      </c>
      <c r="AJ258" s="199" t="str">
        <f t="shared" si="184"/>
        <v/>
      </c>
      <c r="AK258" s="199" t="str">
        <f t="shared" si="185"/>
        <v/>
      </c>
      <c r="AL258" s="199" t="str">
        <f t="shared" si="186"/>
        <v/>
      </c>
      <c r="AM258" s="199" t="str">
        <f t="shared" si="187"/>
        <v/>
      </c>
      <c r="AN258" s="199" t="str">
        <f t="shared" si="188"/>
        <v/>
      </c>
      <c r="AO258" s="199">
        <f t="shared" si="189"/>
        <v>0</v>
      </c>
      <c r="AP258" s="606"/>
      <c r="AQ258" s="199">
        <f>+IFERROR(MIN(AP258*(1+MTR!$E$28)*(1+MTR!$D$28),IF(C258&lt;2018,AN258+AO258*MTR!$D$35,AN258+AO258*MTR!$E$36)),0)</f>
        <v>0</v>
      </c>
      <c r="AS258" s="199" t="str">
        <f t="shared" si="181"/>
        <v/>
      </c>
      <c r="AT258" s="199" t="str">
        <f t="shared" si="195"/>
        <v/>
      </c>
      <c r="AU258" s="199" t="str">
        <f t="shared" si="191"/>
        <v/>
      </c>
      <c r="AV258" s="199" t="str">
        <f t="shared" si="196"/>
        <v/>
      </c>
      <c r="AW258" s="199" t="str">
        <f t="shared" si="192"/>
        <v/>
      </c>
      <c r="AX258" s="199" t="str">
        <f t="shared" si="193"/>
        <v/>
      </c>
      <c r="AY258" s="199" t="str">
        <f t="shared" si="194"/>
        <v/>
      </c>
      <c r="AZ258" s="199" t="str">
        <f t="shared" si="197"/>
        <v/>
      </c>
      <c r="BA258" s="199">
        <f t="shared" si="198"/>
        <v>0</v>
      </c>
      <c r="BB258" s="606"/>
      <c r="BC258" s="199">
        <f>+IFERROR(MIN(BB258*(1+MTR!$E$28)*(1+MTR!$F$28),IF(C258&lt;2018,AZ258+BA258*MTR!$D$35,AZ258+BA258*MTR!$E$36)),0)</f>
        <v>0</v>
      </c>
      <c r="BD258" s="190"/>
      <c r="BE258" s="608"/>
      <c r="BF258" s="190"/>
      <c r="BG258" s="190"/>
      <c r="BH258" s="190"/>
    </row>
    <row r="259" spans="1:60" s="179" customFormat="1">
      <c r="A259" s="607"/>
      <c r="B259" s="76"/>
      <c r="C259" s="77"/>
      <c r="D259" s="77"/>
      <c r="E259" s="77"/>
      <c r="F259" s="77"/>
      <c r="G259" s="76"/>
      <c r="H259" s="212" t="str">
        <f t="shared" si="4"/>
        <v/>
      </c>
      <c r="I259" s="199" t="str">
        <f t="shared" si="5"/>
        <v/>
      </c>
      <c r="J259" s="199" t="str">
        <f t="shared" si="202"/>
        <v/>
      </c>
      <c r="K259" s="199" t="str">
        <f t="shared" si="203"/>
        <v/>
      </c>
      <c r="L259" s="199" t="str">
        <f t="shared" si="204"/>
        <v/>
      </c>
      <c r="M259" s="199" t="str">
        <f t="shared" si="205"/>
        <v/>
      </c>
      <c r="N259" s="199" t="str">
        <f t="shared" si="206"/>
        <v/>
      </c>
      <c r="O259" s="199" t="str">
        <f t="shared" si="207"/>
        <v/>
      </c>
      <c r="P259" s="199" t="str">
        <f t="shared" si="208"/>
        <v/>
      </c>
      <c r="Q259" s="199">
        <f t="shared" si="209"/>
        <v>0</v>
      </c>
      <c r="R259" s="606"/>
      <c r="S259" s="199">
        <f>+IFERROR(MIN(R259*(1+MTR!$C$28),P259+Q259*MTR!$C$35),0)</f>
        <v>0</v>
      </c>
      <c r="U259" s="199" t="str">
        <f t="shared" si="14"/>
        <v/>
      </c>
      <c r="V259" s="199" t="str">
        <f t="shared" si="210"/>
        <v/>
      </c>
      <c r="W259" s="199" t="str">
        <f t="shared" si="211"/>
        <v/>
      </c>
      <c r="X259" s="199" t="str">
        <f t="shared" si="212"/>
        <v/>
      </c>
      <c r="Y259" s="199" t="str">
        <f t="shared" si="213"/>
        <v/>
      </c>
      <c r="Z259" s="199" t="str">
        <f t="shared" si="214"/>
        <v/>
      </c>
      <c r="AA259" s="199" t="str">
        <f t="shared" si="215"/>
        <v/>
      </c>
      <c r="AB259" s="199" t="str">
        <f t="shared" si="216"/>
        <v/>
      </c>
      <c r="AC259" s="199">
        <f t="shared" si="217"/>
        <v>0</v>
      </c>
      <c r="AD259" s="606"/>
      <c r="AE259" s="199">
        <f>+IFERROR(MIN(AD259*(1+MTR!$C$28)*(1+MTR!$D$28),AB259+AC259*MTR!$D$35),0)</f>
        <v>0</v>
      </c>
      <c r="AG259" s="199" t="str">
        <f t="shared" si="190"/>
        <v/>
      </c>
      <c r="AH259" s="199" t="str">
        <f t="shared" si="182"/>
        <v/>
      </c>
      <c r="AI259" s="199" t="str">
        <f t="shared" si="183"/>
        <v/>
      </c>
      <c r="AJ259" s="199" t="str">
        <f t="shared" si="184"/>
        <v/>
      </c>
      <c r="AK259" s="199" t="str">
        <f t="shared" si="185"/>
        <v/>
      </c>
      <c r="AL259" s="199" t="str">
        <f t="shared" si="186"/>
        <v/>
      </c>
      <c r="AM259" s="199" t="str">
        <f t="shared" si="187"/>
        <v/>
      </c>
      <c r="AN259" s="199" t="str">
        <f t="shared" si="188"/>
        <v/>
      </c>
      <c r="AO259" s="199">
        <f t="shared" si="189"/>
        <v>0</v>
      </c>
      <c r="AP259" s="606"/>
      <c r="AQ259" s="199">
        <f>+IFERROR(MIN(AP259*(1+MTR!$E$28)*(1+MTR!$D$28),IF(C259&lt;2018,AN259+AO259*MTR!$D$35,AN259+AO259*MTR!$E$36)),0)</f>
        <v>0</v>
      </c>
      <c r="AS259" s="199" t="str">
        <f t="shared" si="181"/>
        <v/>
      </c>
      <c r="AT259" s="199" t="str">
        <f t="shared" si="195"/>
        <v/>
      </c>
      <c r="AU259" s="199" t="str">
        <f t="shared" si="191"/>
        <v/>
      </c>
      <c r="AV259" s="199" t="str">
        <f t="shared" si="196"/>
        <v/>
      </c>
      <c r="AW259" s="199" t="str">
        <f t="shared" si="192"/>
        <v/>
      </c>
      <c r="AX259" s="199" t="str">
        <f t="shared" si="193"/>
        <v/>
      </c>
      <c r="AY259" s="199" t="str">
        <f t="shared" si="194"/>
        <v/>
      </c>
      <c r="AZ259" s="199" t="str">
        <f t="shared" si="197"/>
        <v/>
      </c>
      <c r="BA259" s="199">
        <f t="shared" si="198"/>
        <v>0</v>
      </c>
      <c r="BB259" s="606"/>
      <c r="BC259" s="199">
        <f>+IFERROR(MIN(BB259*(1+MTR!$E$28)*(1+MTR!$F$28),IF(C259&lt;2018,AZ259+BA259*MTR!$D$35,AZ259+BA259*MTR!$E$36)),0)</f>
        <v>0</v>
      </c>
      <c r="BD259" s="190"/>
      <c r="BE259" s="608"/>
      <c r="BF259" s="190"/>
      <c r="BG259" s="190"/>
      <c r="BH259" s="190"/>
    </row>
    <row r="260" spans="1:60" s="179" customFormat="1">
      <c r="A260" s="607"/>
      <c r="B260" s="76"/>
      <c r="C260" s="77"/>
      <c r="D260" s="77"/>
      <c r="E260" s="77"/>
      <c r="F260" s="77"/>
      <c r="G260" s="76"/>
      <c r="H260" s="212" t="str">
        <f t="shared" si="4"/>
        <v/>
      </c>
      <c r="I260" s="199" t="str">
        <f t="shared" si="5"/>
        <v/>
      </c>
      <c r="J260" s="199" t="str">
        <f t="shared" si="202"/>
        <v/>
      </c>
      <c r="K260" s="199" t="str">
        <f t="shared" si="203"/>
        <v/>
      </c>
      <c r="L260" s="199" t="str">
        <f t="shared" si="204"/>
        <v/>
      </c>
      <c r="M260" s="199" t="str">
        <f t="shared" si="205"/>
        <v/>
      </c>
      <c r="N260" s="199" t="str">
        <f t="shared" si="206"/>
        <v/>
      </c>
      <c r="O260" s="199" t="str">
        <f t="shared" si="207"/>
        <v/>
      </c>
      <c r="P260" s="199" t="str">
        <f t="shared" si="208"/>
        <v/>
      </c>
      <c r="Q260" s="199">
        <f t="shared" si="209"/>
        <v>0</v>
      </c>
      <c r="R260" s="606"/>
      <c r="S260" s="199">
        <f>+IFERROR(MIN(R260*(1+MTR!$C$28),P260+Q260*MTR!$C$35),0)</f>
        <v>0</v>
      </c>
      <c r="U260" s="199" t="str">
        <f t="shared" si="14"/>
        <v/>
      </c>
      <c r="V260" s="199" t="str">
        <f t="shared" si="210"/>
        <v/>
      </c>
      <c r="W260" s="199" t="str">
        <f t="shared" si="211"/>
        <v/>
      </c>
      <c r="X260" s="199" t="str">
        <f t="shared" si="212"/>
        <v/>
      </c>
      <c r="Y260" s="199" t="str">
        <f t="shared" si="213"/>
        <v/>
      </c>
      <c r="Z260" s="199" t="str">
        <f t="shared" si="214"/>
        <v/>
      </c>
      <c r="AA260" s="199" t="str">
        <f t="shared" si="215"/>
        <v/>
      </c>
      <c r="AB260" s="199" t="str">
        <f t="shared" si="216"/>
        <v/>
      </c>
      <c r="AC260" s="199">
        <f t="shared" si="217"/>
        <v>0</v>
      </c>
      <c r="AD260" s="606"/>
      <c r="AE260" s="199">
        <f>+IFERROR(MIN(AD260*(1+MTR!$C$28)*(1+MTR!$D$28),AB260+AC260*MTR!$D$35),0)</f>
        <v>0</v>
      </c>
      <c r="AG260" s="199" t="str">
        <f t="shared" si="190"/>
        <v/>
      </c>
      <c r="AH260" s="199" t="str">
        <f t="shared" si="182"/>
        <v/>
      </c>
      <c r="AI260" s="199" t="str">
        <f t="shared" si="183"/>
        <v/>
      </c>
      <c r="AJ260" s="199" t="str">
        <f t="shared" si="184"/>
        <v/>
      </c>
      <c r="AK260" s="199" t="str">
        <f t="shared" si="185"/>
        <v/>
      </c>
      <c r="AL260" s="199" t="str">
        <f t="shared" si="186"/>
        <v/>
      </c>
      <c r="AM260" s="199" t="str">
        <f t="shared" si="187"/>
        <v/>
      </c>
      <c r="AN260" s="199" t="str">
        <f t="shared" si="188"/>
        <v/>
      </c>
      <c r="AO260" s="199">
        <f t="shared" si="189"/>
        <v>0</v>
      </c>
      <c r="AP260" s="606"/>
      <c r="AQ260" s="199">
        <f>+IFERROR(MIN(AP260*(1+MTR!$E$28)*(1+MTR!$D$28),IF(C260&lt;2018,AN260+AO260*MTR!$D$35,AN260+AO260*MTR!$E$36)),0)</f>
        <v>0</v>
      </c>
      <c r="AS260" s="199" t="str">
        <f t="shared" si="181"/>
        <v/>
      </c>
      <c r="AT260" s="199" t="str">
        <f t="shared" si="195"/>
        <v/>
      </c>
      <c r="AU260" s="199" t="str">
        <f t="shared" si="191"/>
        <v/>
      </c>
      <c r="AV260" s="199" t="str">
        <f t="shared" si="196"/>
        <v/>
      </c>
      <c r="AW260" s="199" t="str">
        <f t="shared" si="192"/>
        <v/>
      </c>
      <c r="AX260" s="199" t="str">
        <f t="shared" si="193"/>
        <v/>
      </c>
      <c r="AY260" s="199" t="str">
        <f t="shared" si="194"/>
        <v/>
      </c>
      <c r="AZ260" s="199" t="str">
        <f t="shared" si="197"/>
        <v/>
      </c>
      <c r="BA260" s="199">
        <f t="shared" si="198"/>
        <v>0</v>
      </c>
      <c r="BB260" s="606"/>
      <c r="BC260" s="199">
        <f>+IFERROR(MIN(BB260*(1+MTR!$E$28)*(1+MTR!$F$28),IF(C260&lt;2018,AZ260+BA260*MTR!$D$35,AZ260+BA260*MTR!$E$36)),0)</f>
        <v>0</v>
      </c>
      <c r="BD260" s="190"/>
      <c r="BE260" s="608"/>
      <c r="BF260" s="190"/>
      <c r="BG260" s="190"/>
      <c r="BH260" s="190"/>
    </row>
    <row r="261" spans="1:60" s="179" customFormat="1">
      <c r="A261" s="607"/>
      <c r="B261" s="76"/>
      <c r="C261" s="77"/>
      <c r="D261" s="77"/>
      <c r="E261" s="77"/>
      <c r="F261" s="77"/>
      <c r="G261" s="76"/>
      <c r="H261" s="212" t="str">
        <f t="shared" si="4"/>
        <v/>
      </c>
      <c r="I261" s="199" t="str">
        <f t="shared" si="5"/>
        <v/>
      </c>
      <c r="J261" s="199" t="str">
        <f t="shared" si="202"/>
        <v/>
      </c>
      <c r="K261" s="199" t="str">
        <f t="shared" si="203"/>
        <v/>
      </c>
      <c r="L261" s="199" t="str">
        <f t="shared" si="204"/>
        <v/>
      </c>
      <c r="M261" s="199" t="str">
        <f t="shared" si="205"/>
        <v/>
      </c>
      <c r="N261" s="199" t="str">
        <f t="shared" si="206"/>
        <v/>
      </c>
      <c r="O261" s="199" t="str">
        <f t="shared" si="207"/>
        <v/>
      </c>
      <c r="P261" s="199" t="str">
        <f t="shared" si="208"/>
        <v/>
      </c>
      <c r="Q261" s="199">
        <f t="shared" si="209"/>
        <v>0</v>
      </c>
      <c r="R261" s="606"/>
      <c r="S261" s="199">
        <f>+IFERROR(MIN(R261*(1+MTR!$C$28),P261+Q261*MTR!$C$35),0)</f>
        <v>0</v>
      </c>
      <c r="U261" s="199" t="str">
        <f t="shared" si="14"/>
        <v/>
      </c>
      <c r="V261" s="199" t="str">
        <f t="shared" si="210"/>
        <v/>
      </c>
      <c r="W261" s="199" t="str">
        <f t="shared" si="211"/>
        <v/>
      </c>
      <c r="X261" s="199" t="str">
        <f t="shared" si="212"/>
        <v/>
      </c>
      <c r="Y261" s="199" t="str">
        <f t="shared" si="213"/>
        <v/>
      </c>
      <c r="Z261" s="199" t="str">
        <f t="shared" si="214"/>
        <v/>
      </c>
      <c r="AA261" s="199" t="str">
        <f t="shared" si="215"/>
        <v/>
      </c>
      <c r="AB261" s="199" t="str">
        <f t="shared" si="216"/>
        <v/>
      </c>
      <c r="AC261" s="199">
        <f t="shared" si="217"/>
        <v>0</v>
      </c>
      <c r="AD261" s="606"/>
      <c r="AE261" s="199">
        <f>+IFERROR(MIN(AD261*(1+MTR!$C$28)*(1+MTR!$D$28),AB261+AC261*MTR!$D$35),0)</f>
        <v>0</v>
      </c>
      <c r="AG261" s="199" t="str">
        <f t="shared" si="190"/>
        <v/>
      </c>
      <c r="AH261" s="199" t="str">
        <f t="shared" si="182"/>
        <v/>
      </c>
      <c r="AI261" s="199" t="str">
        <f t="shared" si="183"/>
        <v/>
      </c>
      <c r="AJ261" s="199" t="str">
        <f t="shared" si="184"/>
        <v/>
      </c>
      <c r="AK261" s="199" t="str">
        <f t="shared" si="185"/>
        <v/>
      </c>
      <c r="AL261" s="199" t="str">
        <f t="shared" si="186"/>
        <v/>
      </c>
      <c r="AM261" s="199" t="str">
        <f t="shared" si="187"/>
        <v/>
      </c>
      <c r="AN261" s="199" t="str">
        <f t="shared" si="188"/>
        <v/>
      </c>
      <c r="AO261" s="199">
        <f t="shared" si="189"/>
        <v>0</v>
      </c>
      <c r="AP261" s="606"/>
      <c r="AQ261" s="199">
        <f>+IFERROR(MIN(AP261*(1+MTR!$E$28)*(1+MTR!$D$28),IF(C261&lt;2018,AN261+AO261*MTR!$D$35,AN261+AO261*MTR!$E$36)),0)</f>
        <v>0</v>
      </c>
      <c r="AS261" s="199" t="str">
        <f t="shared" si="181"/>
        <v/>
      </c>
      <c r="AT261" s="199" t="str">
        <f t="shared" si="195"/>
        <v/>
      </c>
      <c r="AU261" s="199" t="str">
        <f t="shared" si="191"/>
        <v/>
      </c>
      <c r="AV261" s="199" t="str">
        <f t="shared" si="196"/>
        <v/>
      </c>
      <c r="AW261" s="199" t="str">
        <f t="shared" si="192"/>
        <v/>
      </c>
      <c r="AX261" s="199" t="str">
        <f t="shared" si="193"/>
        <v/>
      </c>
      <c r="AY261" s="199" t="str">
        <f t="shared" si="194"/>
        <v/>
      </c>
      <c r="AZ261" s="199" t="str">
        <f t="shared" si="197"/>
        <v/>
      </c>
      <c r="BA261" s="199">
        <f t="shared" si="198"/>
        <v>0</v>
      </c>
      <c r="BB261" s="606"/>
      <c r="BC261" s="199">
        <f>+IFERROR(MIN(BB261*(1+MTR!$E$28)*(1+MTR!$F$28),IF(C261&lt;2018,AZ261+BA261*MTR!$D$35,AZ261+BA261*MTR!$E$36)),0)</f>
        <v>0</v>
      </c>
      <c r="BD261" s="190"/>
      <c r="BE261" s="608"/>
      <c r="BF261" s="190"/>
      <c r="BG261" s="190"/>
      <c r="BH261" s="190"/>
    </row>
    <row r="262" spans="1:60" s="179" customFormat="1">
      <c r="A262" s="607"/>
      <c r="B262" s="76"/>
      <c r="C262" s="77"/>
      <c r="D262" s="77"/>
      <c r="E262" s="77"/>
      <c r="F262" s="77"/>
      <c r="G262" s="76"/>
      <c r="H262" s="212" t="str">
        <f t="shared" si="4"/>
        <v/>
      </c>
      <c r="I262" s="199" t="str">
        <f t="shared" si="5"/>
        <v/>
      </c>
      <c r="J262" s="199" t="str">
        <f t="shared" si="202"/>
        <v/>
      </c>
      <c r="K262" s="199" t="str">
        <f t="shared" si="203"/>
        <v/>
      </c>
      <c r="L262" s="199" t="str">
        <f t="shared" si="204"/>
        <v/>
      </c>
      <c r="M262" s="199" t="str">
        <f t="shared" si="205"/>
        <v/>
      </c>
      <c r="N262" s="199" t="str">
        <f t="shared" si="206"/>
        <v/>
      </c>
      <c r="O262" s="199" t="str">
        <f t="shared" si="207"/>
        <v/>
      </c>
      <c r="P262" s="199" t="str">
        <f t="shared" si="208"/>
        <v/>
      </c>
      <c r="Q262" s="199">
        <f t="shared" si="209"/>
        <v>0</v>
      </c>
      <c r="R262" s="606"/>
      <c r="S262" s="199">
        <f>+IFERROR(MIN(R262*(1+MTR!$C$28),P262+Q262*MTR!$C$35),0)</f>
        <v>0</v>
      </c>
      <c r="U262" s="199" t="str">
        <f t="shared" si="14"/>
        <v/>
      </c>
      <c r="V262" s="199" t="str">
        <f t="shared" si="210"/>
        <v/>
      </c>
      <c r="W262" s="199" t="str">
        <f t="shared" si="211"/>
        <v/>
      </c>
      <c r="X262" s="199" t="str">
        <f t="shared" si="212"/>
        <v/>
      </c>
      <c r="Y262" s="199" t="str">
        <f t="shared" si="213"/>
        <v/>
      </c>
      <c r="Z262" s="199" t="str">
        <f t="shared" si="214"/>
        <v/>
      </c>
      <c r="AA262" s="199" t="str">
        <f t="shared" si="215"/>
        <v/>
      </c>
      <c r="AB262" s="199" t="str">
        <f t="shared" si="216"/>
        <v/>
      </c>
      <c r="AC262" s="199">
        <f t="shared" si="217"/>
        <v>0</v>
      </c>
      <c r="AD262" s="606"/>
      <c r="AE262" s="199">
        <f>+IFERROR(MIN(AD262*(1+MTR!$C$28)*(1+MTR!$D$28),AB262+AC262*MTR!$D$35),0)</f>
        <v>0</v>
      </c>
      <c r="AG262" s="199" t="str">
        <f t="shared" si="190"/>
        <v/>
      </c>
      <c r="AH262" s="199" t="str">
        <f t="shared" si="182"/>
        <v/>
      </c>
      <c r="AI262" s="199" t="str">
        <f t="shared" si="183"/>
        <v/>
      </c>
      <c r="AJ262" s="199" t="str">
        <f t="shared" si="184"/>
        <v/>
      </c>
      <c r="AK262" s="199" t="str">
        <f t="shared" si="185"/>
        <v/>
      </c>
      <c r="AL262" s="199" t="str">
        <f t="shared" si="186"/>
        <v/>
      </c>
      <c r="AM262" s="199" t="str">
        <f t="shared" si="187"/>
        <v/>
      </c>
      <c r="AN262" s="199" t="str">
        <f t="shared" si="188"/>
        <v/>
      </c>
      <c r="AO262" s="199">
        <f t="shared" si="189"/>
        <v>0</v>
      </c>
      <c r="AP262" s="606"/>
      <c r="AQ262" s="199">
        <f>+IFERROR(MIN(AP262*(1+MTR!$E$28)*(1+MTR!$D$28),IF(C262&lt;2018,AN262+AO262*MTR!$D$35,AN262+AO262*MTR!$E$36)),0)</f>
        <v>0</v>
      </c>
      <c r="AS262" s="199" t="str">
        <f t="shared" si="181"/>
        <v/>
      </c>
      <c r="AT262" s="199" t="str">
        <f t="shared" si="195"/>
        <v/>
      </c>
      <c r="AU262" s="199" t="str">
        <f t="shared" si="191"/>
        <v/>
      </c>
      <c r="AV262" s="199" t="str">
        <f t="shared" si="196"/>
        <v/>
      </c>
      <c r="AW262" s="199" t="str">
        <f t="shared" si="192"/>
        <v/>
      </c>
      <c r="AX262" s="199" t="str">
        <f t="shared" si="193"/>
        <v/>
      </c>
      <c r="AY262" s="199" t="str">
        <f t="shared" si="194"/>
        <v/>
      </c>
      <c r="AZ262" s="199" t="str">
        <f t="shared" si="197"/>
        <v/>
      </c>
      <c r="BA262" s="199">
        <f t="shared" si="198"/>
        <v>0</v>
      </c>
      <c r="BB262" s="606"/>
      <c r="BC262" s="199">
        <f>+IFERROR(MIN(BB262*(1+MTR!$E$28)*(1+MTR!$F$28),IF(C262&lt;2018,AZ262+BA262*MTR!$D$35,AZ262+BA262*MTR!$E$36)),0)</f>
        <v>0</v>
      </c>
      <c r="BD262" s="190"/>
      <c r="BE262" s="608"/>
      <c r="BF262" s="190"/>
      <c r="BG262" s="190"/>
      <c r="BH262" s="190"/>
    </row>
    <row r="263" spans="1:60" s="179" customFormat="1">
      <c r="A263" s="607"/>
      <c r="B263" s="76"/>
      <c r="C263" s="77"/>
      <c r="D263" s="77"/>
      <c r="E263" s="77"/>
      <c r="F263" s="77"/>
      <c r="G263" s="76"/>
      <c r="H263" s="212" t="str">
        <f t="shared" si="4"/>
        <v/>
      </c>
      <c r="I263" s="199" t="str">
        <f t="shared" si="5"/>
        <v/>
      </c>
      <c r="J263" s="199" t="str">
        <f t="shared" si="202"/>
        <v/>
      </c>
      <c r="K263" s="199" t="str">
        <f t="shared" si="203"/>
        <v/>
      </c>
      <c r="L263" s="199" t="str">
        <f t="shared" si="204"/>
        <v/>
      </c>
      <c r="M263" s="199" t="str">
        <f t="shared" si="205"/>
        <v/>
      </c>
      <c r="N263" s="199" t="str">
        <f t="shared" si="206"/>
        <v/>
      </c>
      <c r="O263" s="199" t="str">
        <f t="shared" si="207"/>
        <v/>
      </c>
      <c r="P263" s="199" t="str">
        <f t="shared" si="208"/>
        <v/>
      </c>
      <c r="Q263" s="199">
        <f t="shared" si="209"/>
        <v>0</v>
      </c>
      <c r="R263" s="606"/>
      <c r="S263" s="199">
        <f>+IFERROR(MIN(R263*(1+MTR!$C$28),P263+Q263*MTR!$C$35),0)</f>
        <v>0</v>
      </c>
      <c r="U263" s="199" t="str">
        <f t="shared" si="14"/>
        <v/>
      </c>
      <c r="V263" s="199" t="str">
        <f t="shared" si="210"/>
        <v/>
      </c>
      <c r="W263" s="199" t="str">
        <f t="shared" si="211"/>
        <v/>
      </c>
      <c r="X263" s="199" t="str">
        <f t="shared" si="212"/>
        <v/>
      </c>
      <c r="Y263" s="199" t="str">
        <f t="shared" si="213"/>
        <v/>
      </c>
      <c r="Z263" s="199" t="str">
        <f t="shared" si="214"/>
        <v/>
      </c>
      <c r="AA263" s="199" t="str">
        <f t="shared" si="215"/>
        <v/>
      </c>
      <c r="AB263" s="199" t="str">
        <f t="shared" si="216"/>
        <v/>
      </c>
      <c r="AC263" s="199">
        <f t="shared" si="217"/>
        <v>0</v>
      </c>
      <c r="AD263" s="606"/>
      <c r="AE263" s="199">
        <f>+IFERROR(MIN(AD263*(1+MTR!$C$28)*(1+MTR!$D$28),AB263+AC263*MTR!$D$35),0)</f>
        <v>0</v>
      </c>
      <c r="AG263" s="199" t="str">
        <f t="shared" si="190"/>
        <v/>
      </c>
      <c r="AH263" s="199" t="str">
        <f t="shared" si="182"/>
        <v/>
      </c>
      <c r="AI263" s="199" t="str">
        <f t="shared" si="183"/>
        <v/>
      </c>
      <c r="AJ263" s="199" t="str">
        <f t="shared" si="184"/>
        <v/>
      </c>
      <c r="AK263" s="199" t="str">
        <f t="shared" si="185"/>
        <v/>
      </c>
      <c r="AL263" s="199" t="str">
        <f t="shared" si="186"/>
        <v/>
      </c>
      <c r="AM263" s="199" t="str">
        <f t="shared" si="187"/>
        <v/>
      </c>
      <c r="AN263" s="199" t="str">
        <f t="shared" si="188"/>
        <v/>
      </c>
      <c r="AO263" s="199">
        <f t="shared" si="189"/>
        <v>0</v>
      </c>
      <c r="AP263" s="606"/>
      <c r="AQ263" s="199">
        <f>+IFERROR(MIN(AP263*(1+MTR!$E$28)*(1+MTR!$D$28),IF(C263&lt;2018,AN263+AO263*MTR!$D$35,AN263+AO263*MTR!$E$36)),0)</f>
        <v>0</v>
      </c>
      <c r="AS263" s="199" t="str">
        <f t="shared" si="181"/>
        <v/>
      </c>
      <c r="AT263" s="199" t="str">
        <f t="shared" si="195"/>
        <v/>
      </c>
      <c r="AU263" s="199" t="str">
        <f t="shared" si="191"/>
        <v/>
      </c>
      <c r="AV263" s="199" t="str">
        <f t="shared" si="196"/>
        <v/>
      </c>
      <c r="AW263" s="199" t="str">
        <f t="shared" si="192"/>
        <v/>
      </c>
      <c r="AX263" s="199" t="str">
        <f t="shared" si="193"/>
        <v/>
      </c>
      <c r="AY263" s="199" t="str">
        <f t="shared" si="194"/>
        <v/>
      </c>
      <c r="AZ263" s="199" t="str">
        <f t="shared" si="197"/>
        <v/>
      </c>
      <c r="BA263" s="199">
        <f t="shared" si="198"/>
        <v>0</v>
      </c>
      <c r="BB263" s="606"/>
      <c r="BC263" s="199">
        <f>+IFERROR(MIN(BB263*(1+MTR!$E$28)*(1+MTR!$F$28),IF(C263&lt;2018,AZ263+BA263*MTR!$D$35,AZ263+BA263*MTR!$E$36)),0)</f>
        <v>0</v>
      </c>
      <c r="BD263" s="190"/>
      <c r="BE263" s="608"/>
      <c r="BF263" s="190"/>
      <c r="BG263" s="190"/>
      <c r="BH263" s="190"/>
    </row>
    <row r="264" spans="1:60" s="179" customFormat="1">
      <c r="A264" s="607"/>
      <c r="B264" s="76"/>
      <c r="C264" s="77"/>
      <c r="D264" s="77"/>
      <c r="E264" s="77"/>
      <c r="F264" s="77"/>
      <c r="G264" s="76"/>
      <c r="H264" s="212" t="str">
        <f t="shared" si="4"/>
        <v/>
      </c>
      <c r="I264" s="199" t="str">
        <f t="shared" si="5"/>
        <v/>
      </c>
      <c r="J264" s="199" t="str">
        <f t="shared" si="202"/>
        <v/>
      </c>
      <c r="K264" s="199" t="str">
        <f t="shared" si="203"/>
        <v/>
      </c>
      <c r="L264" s="199" t="str">
        <f t="shared" si="204"/>
        <v/>
      </c>
      <c r="M264" s="199" t="str">
        <f t="shared" si="205"/>
        <v/>
      </c>
      <c r="N264" s="199" t="str">
        <f t="shared" si="206"/>
        <v/>
      </c>
      <c r="O264" s="199" t="str">
        <f t="shared" si="207"/>
        <v/>
      </c>
      <c r="P264" s="199" t="str">
        <f t="shared" si="208"/>
        <v/>
      </c>
      <c r="Q264" s="199">
        <f t="shared" si="209"/>
        <v>0</v>
      </c>
      <c r="R264" s="606"/>
      <c r="S264" s="199">
        <f>+IFERROR(MIN(R264*(1+MTR!$C$28),P264+Q264*MTR!$C$35),0)</f>
        <v>0</v>
      </c>
      <c r="U264" s="199" t="str">
        <f t="shared" si="14"/>
        <v/>
      </c>
      <c r="V264" s="199" t="str">
        <f t="shared" si="210"/>
        <v/>
      </c>
      <c r="W264" s="199" t="str">
        <f t="shared" si="211"/>
        <v/>
      </c>
      <c r="X264" s="199" t="str">
        <f t="shared" si="212"/>
        <v/>
      </c>
      <c r="Y264" s="199" t="str">
        <f t="shared" si="213"/>
        <v/>
      </c>
      <c r="Z264" s="199" t="str">
        <f t="shared" si="214"/>
        <v/>
      </c>
      <c r="AA264" s="199" t="str">
        <f t="shared" si="215"/>
        <v/>
      </c>
      <c r="AB264" s="199" t="str">
        <f t="shared" si="216"/>
        <v/>
      </c>
      <c r="AC264" s="199">
        <f t="shared" si="217"/>
        <v>0</v>
      </c>
      <c r="AD264" s="606"/>
      <c r="AE264" s="199">
        <f>+IFERROR(MIN(AD264*(1+MTR!$C$28)*(1+MTR!$D$28),AB264+AC264*MTR!$D$35),0)</f>
        <v>0</v>
      </c>
      <c r="AG264" s="199" t="str">
        <f t="shared" si="190"/>
        <v/>
      </c>
      <c r="AH264" s="199" t="str">
        <f t="shared" si="182"/>
        <v/>
      </c>
      <c r="AI264" s="199" t="str">
        <f t="shared" si="183"/>
        <v/>
      </c>
      <c r="AJ264" s="199" t="str">
        <f t="shared" si="184"/>
        <v/>
      </c>
      <c r="AK264" s="199" t="str">
        <f t="shared" si="185"/>
        <v/>
      </c>
      <c r="AL264" s="199" t="str">
        <f t="shared" si="186"/>
        <v/>
      </c>
      <c r="AM264" s="199" t="str">
        <f t="shared" si="187"/>
        <v/>
      </c>
      <c r="AN264" s="199" t="str">
        <f t="shared" si="188"/>
        <v/>
      </c>
      <c r="AO264" s="199">
        <f t="shared" si="189"/>
        <v>0</v>
      </c>
      <c r="AP264" s="606"/>
      <c r="AQ264" s="199">
        <f>+IFERROR(MIN(AP264*(1+MTR!$E$28)*(1+MTR!$D$28),IF(C264&lt;2018,AN264+AO264*MTR!$D$35,AN264+AO264*MTR!$E$36)),0)</f>
        <v>0</v>
      </c>
      <c r="AS264" s="199" t="str">
        <f t="shared" si="181"/>
        <v/>
      </c>
      <c r="AT264" s="199" t="str">
        <f t="shared" si="195"/>
        <v/>
      </c>
      <c r="AU264" s="199" t="str">
        <f t="shared" si="191"/>
        <v/>
      </c>
      <c r="AV264" s="199" t="str">
        <f t="shared" si="196"/>
        <v/>
      </c>
      <c r="AW264" s="199" t="str">
        <f t="shared" si="192"/>
        <v/>
      </c>
      <c r="AX264" s="199" t="str">
        <f t="shared" si="193"/>
        <v/>
      </c>
      <c r="AY264" s="199" t="str">
        <f t="shared" si="194"/>
        <v/>
      </c>
      <c r="AZ264" s="199" t="str">
        <f t="shared" si="197"/>
        <v/>
      </c>
      <c r="BA264" s="199">
        <f t="shared" si="198"/>
        <v>0</v>
      </c>
      <c r="BB264" s="606"/>
      <c r="BC264" s="199">
        <f>+IFERROR(MIN(BB264*(1+MTR!$E$28)*(1+MTR!$F$28),IF(C264&lt;2018,AZ264+BA264*MTR!$D$35,AZ264+BA264*MTR!$E$36)),0)</f>
        <v>0</v>
      </c>
      <c r="BD264" s="190"/>
      <c r="BE264" s="608"/>
      <c r="BF264" s="190"/>
      <c r="BG264" s="190"/>
      <c r="BH264" s="190"/>
    </row>
    <row r="265" spans="1:60" s="179" customFormat="1">
      <c r="A265" s="607"/>
      <c r="B265" s="76"/>
      <c r="C265" s="77"/>
      <c r="D265" s="77"/>
      <c r="E265" s="77"/>
      <c r="F265" s="77"/>
      <c r="G265" s="76"/>
      <c r="H265" s="212" t="str">
        <f t="shared" si="4"/>
        <v/>
      </c>
      <c r="I265" s="199" t="str">
        <f t="shared" si="5"/>
        <v/>
      </c>
      <c r="J265" s="199" t="str">
        <f t="shared" si="202"/>
        <v/>
      </c>
      <c r="K265" s="199" t="str">
        <f t="shared" si="203"/>
        <v/>
      </c>
      <c r="L265" s="199" t="str">
        <f t="shared" si="204"/>
        <v/>
      </c>
      <c r="M265" s="199" t="str">
        <f t="shared" si="205"/>
        <v/>
      </c>
      <c r="N265" s="199" t="str">
        <f t="shared" si="206"/>
        <v/>
      </c>
      <c r="O265" s="199" t="str">
        <f t="shared" si="207"/>
        <v/>
      </c>
      <c r="P265" s="199" t="str">
        <f t="shared" si="208"/>
        <v/>
      </c>
      <c r="Q265" s="199">
        <f t="shared" si="209"/>
        <v>0</v>
      </c>
      <c r="R265" s="606"/>
      <c r="S265" s="199">
        <f>+IFERROR(MIN(R265*(1+MTR!$C$28),P265+Q265*MTR!$C$35),0)</f>
        <v>0</v>
      </c>
      <c r="U265" s="199" t="str">
        <f t="shared" si="14"/>
        <v/>
      </c>
      <c r="V265" s="199" t="str">
        <f t="shared" si="210"/>
        <v/>
      </c>
      <c r="W265" s="199" t="str">
        <f t="shared" si="211"/>
        <v/>
      </c>
      <c r="X265" s="199" t="str">
        <f t="shared" si="212"/>
        <v/>
      </c>
      <c r="Y265" s="199" t="str">
        <f t="shared" si="213"/>
        <v/>
      </c>
      <c r="Z265" s="199" t="str">
        <f t="shared" si="214"/>
        <v/>
      </c>
      <c r="AA265" s="199" t="str">
        <f t="shared" si="215"/>
        <v/>
      </c>
      <c r="AB265" s="199" t="str">
        <f t="shared" si="216"/>
        <v/>
      </c>
      <c r="AC265" s="199">
        <f t="shared" si="217"/>
        <v>0</v>
      </c>
      <c r="AD265" s="606"/>
      <c r="AE265" s="199">
        <f>+IFERROR(MIN(AD265*(1+MTR!$C$28)*(1+MTR!$D$28),AB265+AC265*MTR!$D$35),0)</f>
        <v>0</v>
      </c>
      <c r="AG265" s="199" t="str">
        <f t="shared" si="190"/>
        <v/>
      </c>
      <c r="AH265" s="199" t="str">
        <f t="shared" si="182"/>
        <v/>
      </c>
      <c r="AI265" s="199" t="str">
        <f t="shared" si="183"/>
        <v/>
      </c>
      <c r="AJ265" s="199" t="str">
        <f t="shared" si="184"/>
        <v/>
      </c>
      <c r="AK265" s="199" t="str">
        <f t="shared" si="185"/>
        <v/>
      </c>
      <c r="AL265" s="199" t="str">
        <f t="shared" si="186"/>
        <v/>
      </c>
      <c r="AM265" s="199" t="str">
        <f t="shared" si="187"/>
        <v/>
      </c>
      <c r="AN265" s="199" t="str">
        <f t="shared" si="188"/>
        <v/>
      </c>
      <c r="AO265" s="199">
        <f t="shared" si="189"/>
        <v>0</v>
      </c>
      <c r="AP265" s="606"/>
      <c r="AQ265" s="199">
        <f>+IFERROR(MIN(AP265*(1+MTR!$E$28)*(1+MTR!$D$28),IF(C265&lt;2018,AN265+AO265*MTR!$D$35,AN265+AO265*MTR!$E$36)),0)</f>
        <v>0</v>
      </c>
      <c r="AS265" s="199" t="str">
        <f t="shared" si="181"/>
        <v/>
      </c>
      <c r="AT265" s="199" t="str">
        <f t="shared" si="195"/>
        <v/>
      </c>
      <c r="AU265" s="199" t="str">
        <f t="shared" si="191"/>
        <v/>
      </c>
      <c r="AV265" s="199" t="str">
        <f t="shared" si="196"/>
        <v/>
      </c>
      <c r="AW265" s="199" t="str">
        <f t="shared" si="192"/>
        <v/>
      </c>
      <c r="AX265" s="199" t="str">
        <f t="shared" si="193"/>
        <v/>
      </c>
      <c r="AY265" s="199" t="str">
        <f t="shared" si="194"/>
        <v/>
      </c>
      <c r="AZ265" s="199" t="str">
        <f t="shared" si="197"/>
        <v/>
      </c>
      <c r="BA265" s="199">
        <f t="shared" si="198"/>
        <v>0</v>
      </c>
      <c r="BB265" s="606"/>
      <c r="BC265" s="199">
        <f>+IFERROR(MIN(BB265*(1+MTR!$E$28)*(1+MTR!$F$28),IF(C265&lt;2018,AZ265+BA265*MTR!$D$35,AZ265+BA265*MTR!$E$36)),0)</f>
        <v>0</v>
      </c>
      <c r="BD265" s="190"/>
      <c r="BE265" s="608"/>
      <c r="BF265" s="190"/>
      <c r="BG265" s="190"/>
      <c r="BH265" s="190"/>
    </row>
    <row r="266" spans="1:60" s="179" customFormat="1">
      <c r="A266" s="607"/>
      <c r="B266" s="76"/>
      <c r="C266" s="77"/>
      <c r="D266" s="77"/>
      <c r="E266" s="77"/>
      <c r="F266" s="77"/>
      <c r="G266" s="76"/>
      <c r="H266" s="212" t="str">
        <f t="shared" si="4"/>
        <v/>
      </c>
      <c r="I266" s="199" t="str">
        <f t="shared" si="5"/>
        <v/>
      </c>
      <c r="J266" s="199" t="str">
        <f t="shared" si="202"/>
        <v/>
      </c>
      <c r="K266" s="199" t="str">
        <f t="shared" si="203"/>
        <v/>
      </c>
      <c r="L266" s="199" t="str">
        <f t="shared" si="204"/>
        <v/>
      </c>
      <c r="M266" s="199" t="str">
        <f t="shared" si="205"/>
        <v/>
      </c>
      <c r="N266" s="199" t="str">
        <f t="shared" si="206"/>
        <v/>
      </c>
      <c r="O266" s="199" t="str">
        <f t="shared" si="207"/>
        <v/>
      </c>
      <c r="P266" s="199" t="str">
        <f t="shared" si="208"/>
        <v/>
      </c>
      <c r="Q266" s="199">
        <f t="shared" si="209"/>
        <v>0</v>
      </c>
      <c r="R266" s="606"/>
      <c r="S266" s="199">
        <f>+IFERROR(MIN(R266*(1+MTR!$C$28),P266+Q266*MTR!$C$35),0)</f>
        <v>0</v>
      </c>
      <c r="U266" s="199" t="str">
        <f t="shared" si="14"/>
        <v/>
      </c>
      <c r="V266" s="199" t="str">
        <f t="shared" si="210"/>
        <v/>
      </c>
      <c r="W266" s="199" t="str">
        <f t="shared" si="211"/>
        <v/>
      </c>
      <c r="X266" s="199" t="str">
        <f t="shared" si="212"/>
        <v/>
      </c>
      <c r="Y266" s="199" t="str">
        <f t="shared" si="213"/>
        <v/>
      </c>
      <c r="Z266" s="199" t="str">
        <f t="shared" si="214"/>
        <v/>
      </c>
      <c r="AA266" s="199" t="str">
        <f t="shared" si="215"/>
        <v/>
      </c>
      <c r="AB266" s="199" t="str">
        <f t="shared" si="216"/>
        <v/>
      </c>
      <c r="AC266" s="199">
        <f t="shared" si="217"/>
        <v>0</v>
      </c>
      <c r="AD266" s="606"/>
      <c r="AE266" s="199">
        <f>+IFERROR(MIN(AD266*(1+MTR!$C$28)*(1+MTR!$D$28),AB266+AC266*MTR!$D$35),0)</f>
        <v>0</v>
      </c>
      <c r="AG266" s="199" t="str">
        <f t="shared" si="190"/>
        <v/>
      </c>
      <c r="AH266" s="199" t="str">
        <f t="shared" si="182"/>
        <v/>
      </c>
      <c r="AI266" s="199" t="str">
        <f t="shared" si="183"/>
        <v/>
      </c>
      <c r="AJ266" s="199" t="str">
        <f t="shared" si="184"/>
        <v/>
      </c>
      <c r="AK266" s="199" t="str">
        <f t="shared" si="185"/>
        <v/>
      </c>
      <c r="AL266" s="199" t="str">
        <f t="shared" si="186"/>
        <v/>
      </c>
      <c r="AM266" s="199" t="str">
        <f t="shared" si="187"/>
        <v/>
      </c>
      <c r="AN266" s="199" t="str">
        <f t="shared" si="188"/>
        <v/>
      </c>
      <c r="AO266" s="199">
        <f t="shared" si="189"/>
        <v>0</v>
      </c>
      <c r="AP266" s="606"/>
      <c r="AQ266" s="199">
        <f>+IFERROR(MIN(AP266*(1+MTR!$E$28)*(1+MTR!$D$28),IF(C266&lt;2018,AN266+AO266*MTR!$D$35,AN266+AO266*MTR!$E$36)),0)</f>
        <v>0</v>
      </c>
      <c r="AS266" s="199" t="str">
        <f t="shared" si="181"/>
        <v/>
      </c>
      <c r="AT266" s="199" t="str">
        <f t="shared" si="195"/>
        <v/>
      </c>
      <c r="AU266" s="199" t="str">
        <f t="shared" si="191"/>
        <v/>
      </c>
      <c r="AV266" s="199" t="str">
        <f t="shared" si="196"/>
        <v/>
      </c>
      <c r="AW266" s="199" t="str">
        <f t="shared" si="192"/>
        <v/>
      </c>
      <c r="AX266" s="199" t="str">
        <f t="shared" si="193"/>
        <v/>
      </c>
      <c r="AY266" s="199" t="str">
        <f t="shared" si="194"/>
        <v/>
      </c>
      <c r="AZ266" s="199" t="str">
        <f t="shared" si="197"/>
        <v/>
      </c>
      <c r="BA266" s="199">
        <f t="shared" si="198"/>
        <v>0</v>
      </c>
      <c r="BB266" s="606"/>
      <c r="BC266" s="199">
        <f>+IFERROR(MIN(BB266*(1+MTR!$E$28)*(1+MTR!$F$28),IF(C266&lt;2018,AZ266+BA266*MTR!$D$35,AZ266+BA266*MTR!$E$36)),0)</f>
        <v>0</v>
      </c>
      <c r="BD266" s="190"/>
      <c r="BE266" s="608"/>
      <c r="BF266" s="190"/>
      <c r="BG266" s="190"/>
      <c r="BH266" s="190"/>
    </row>
    <row r="267" spans="1:60" s="179" customFormat="1">
      <c r="A267" s="607"/>
      <c r="B267" s="76"/>
      <c r="C267" s="77"/>
      <c r="D267" s="77"/>
      <c r="E267" s="77"/>
      <c r="F267" s="77"/>
      <c r="G267" s="76"/>
      <c r="H267" s="212" t="str">
        <f t="shared" si="4"/>
        <v/>
      </c>
      <c r="I267" s="199" t="str">
        <f t="shared" si="5"/>
        <v/>
      </c>
      <c r="J267" s="199" t="str">
        <f t="shared" si="202"/>
        <v/>
      </c>
      <c r="K267" s="199" t="str">
        <f t="shared" si="203"/>
        <v/>
      </c>
      <c r="L267" s="199" t="str">
        <f t="shared" si="204"/>
        <v/>
      </c>
      <c r="M267" s="199" t="str">
        <f t="shared" si="205"/>
        <v/>
      </c>
      <c r="N267" s="199" t="str">
        <f t="shared" si="206"/>
        <v/>
      </c>
      <c r="O267" s="199" t="str">
        <f t="shared" si="207"/>
        <v/>
      </c>
      <c r="P267" s="199" t="str">
        <f t="shared" si="208"/>
        <v/>
      </c>
      <c r="Q267" s="199">
        <f t="shared" si="209"/>
        <v>0</v>
      </c>
      <c r="R267" s="606"/>
      <c r="S267" s="199">
        <f>+IFERROR(MIN(R267*(1+MTR!$C$28),P267+Q267*MTR!$C$35),0)</f>
        <v>0</v>
      </c>
      <c r="U267" s="199" t="str">
        <f t="shared" si="14"/>
        <v/>
      </c>
      <c r="V267" s="199" t="str">
        <f t="shared" si="210"/>
        <v/>
      </c>
      <c r="W267" s="199" t="str">
        <f t="shared" si="211"/>
        <v/>
      </c>
      <c r="X267" s="199" t="str">
        <f t="shared" si="212"/>
        <v/>
      </c>
      <c r="Y267" s="199" t="str">
        <f t="shared" si="213"/>
        <v/>
      </c>
      <c r="Z267" s="199" t="str">
        <f t="shared" si="214"/>
        <v/>
      </c>
      <c r="AA267" s="199" t="str">
        <f t="shared" si="215"/>
        <v/>
      </c>
      <c r="AB267" s="199" t="str">
        <f t="shared" si="216"/>
        <v/>
      </c>
      <c r="AC267" s="199">
        <f t="shared" si="217"/>
        <v>0</v>
      </c>
      <c r="AD267" s="606"/>
      <c r="AE267" s="199">
        <f>+IFERROR(MIN(AD267*(1+MTR!$C$28)*(1+MTR!$D$28),AB267+AC267*MTR!$D$35),0)</f>
        <v>0</v>
      </c>
      <c r="AG267" s="199" t="str">
        <f t="shared" si="190"/>
        <v/>
      </c>
      <c r="AH267" s="199" t="str">
        <f t="shared" si="182"/>
        <v/>
      </c>
      <c r="AI267" s="199" t="str">
        <f t="shared" si="183"/>
        <v/>
      </c>
      <c r="AJ267" s="199" t="str">
        <f t="shared" si="184"/>
        <v/>
      </c>
      <c r="AK267" s="199" t="str">
        <f t="shared" si="185"/>
        <v/>
      </c>
      <c r="AL267" s="199" t="str">
        <f t="shared" si="186"/>
        <v/>
      </c>
      <c r="AM267" s="199" t="str">
        <f t="shared" si="187"/>
        <v/>
      </c>
      <c r="AN267" s="199" t="str">
        <f t="shared" si="188"/>
        <v/>
      </c>
      <c r="AO267" s="199">
        <f t="shared" si="189"/>
        <v>0</v>
      </c>
      <c r="AP267" s="606"/>
      <c r="AQ267" s="199">
        <f>+IFERROR(MIN(AP267*(1+MTR!$E$28)*(1+MTR!$D$28),IF(C267&lt;2018,AN267+AO267*MTR!$D$35,AN267+AO267*MTR!$E$36)),0)</f>
        <v>0</v>
      </c>
      <c r="AS267" s="199" t="str">
        <f t="shared" si="181"/>
        <v/>
      </c>
      <c r="AT267" s="199" t="str">
        <f t="shared" si="195"/>
        <v/>
      </c>
      <c r="AU267" s="199" t="str">
        <f t="shared" si="191"/>
        <v/>
      </c>
      <c r="AV267" s="199" t="str">
        <f t="shared" si="196"/>
        <v/>
      </c>
      <c r="AW267" s="199" t="str">
        <f t="shared" si="192"/>
        <v/>
      </c>
      <c r="AX267" s="199" t="str">
        <f t="shared" si="193"/>
        <v/>
      </c>
      <c r="AY267" s="199" t="str">
        <f t="shared" si="194"/>
        <v/>
      </c>
      <c r="AZ267" s="199" t="str">
        <f t="shared" si="197"/>
        <v/>
      </c>
      <c r="BA267" s="199">
        <f t="shared" si="198"/>
        <v>0</v>
      </c>
      <c r="BB267" s="606"/>
      <c r="BC267" s="199">
        <f>+IFERROR(MIN(BB267*(1+MTR!$E$28)*(1+MTR!$F$28),IF(C267&lt;2018,AZ267+BA267*MTR!$D$35,AZ267+BA267*MTR!$E$36)),0)</f>
        <v>0</v>
      </c>
      <c r="BD267" s="190"/>
      <c r="BE267" s="608"/>
      <c r="BF267" s="190"/>
      <c r="BG267" s="190"/>
      <c r="BH267" s="190"/>
    </row>
    <row r="268" spans="1:60" s="179" customFormat="1">
      <c r="A268" s="607"/>
      <c r="B268" s="76"/>
      <c r="C268" s="77"/>
      <c r="D268" s="77"/>
      <c r="E268" s="77"/>
      <c r="F268" s="77"/>
      <c r="G268" s="76"/>
      <c r="H268" s="212" t="str">
        <f t="shared" si="4"/>
        <v/>
      </c>
      <c r="I268" s="199" t="str">
        <f t="shared" si="5"/>
        <v/>
      </c>
      <c r="J268" s="199" t="str">
        <f t="shared" si="202"/>
        <v/>
      </c>
      <c r="K268" s="199" t="str">
        <f t="shared" si="203"/>
        <v/>
      </c>
      <c r="L268" s="199" t="str">
        <f t="shared" si="204"/>
        <v/>
      </c>
      <c r="M268" s="199" t="str">
        <f t="shared" si="205"/>
        <v/>
      </c>
      <c r="N268" s="199" t="str">
        <f t="shared" si="206"/>
        <v/>
      </c>
      <c r="O268" s="199" t="str">
        <f t="shared" si="207"/>
        <v/>
      </c>
      <c r="P268" s="199" t="str">
        <f t="shared" si="208"/>
        <v/>
      </c>
      <c r="Q268" s="199">
        <f t="shared" si="209"/>
        <v>0</v>
      </c>
      <c r="R268" s="606"/>
      <c r="S268" s="199">
        <f>+IFERROR(MIN(R268*(1+MTR!$C$28),P268+Q268*MTR!$C$35),0)</f>
        <v>0</v>
      </c>
      <c r="U268" s="199" t="str">
        <f t="shared" si="14"/>
        <v/>
      </c>
      <c r="V268" s="199" t="str">
        <f t="shared" si="210"/>
        <v/>
      </c>
      <c r="W268" s="199" t="str">
        <f t="shared" si="211"/>
        <v/>
      </c>
      <c r="X268" s="199" t="str">
        <f t="shared" si="212"/>
        <v/>
      </c>
      <c r="Y268" s="199" t="str">
        <f t="shared" si="213"/>
        <v/>
      </c>
      <c r="Z268" s="199" t="str">
        <f t="shared" si="214"/>
        <v/>
      </c>
      <c r="AA268" s="199" t="str">
        <f t="shared" si="215"/>
        <v/>
      </c>
      <c r="AB268" s="199" t="str">
        <f t="shared" si="216"/>
        <v/>
      </c>
      <c r="AC268" s="199">
        <f t="shared" si="217"/>
        <v>0</v>
      </c>
      <c r="AD268" s="606"/>
      <c r="AE268" s="199">
        <f>+IFERROR(MIN(AD268*(1+MTR!$C$28)*(1+MTR!$D$28),AB268+AC268*MTR!$D$35),0)</f>
        <v>0</v>
      </c>
      <c r="AG268" s="199" t="str">
        <f t="shared" si="190"/>
        <v/>
      </c>
      <c r="AH268" s="199" t="str">
        <f t="shared" si="182"/>
        <v/>
      </c>
      <c r="AI268" s="199" t="str">
        <f t="shared" si="183"/>
        <v/>
      </c>
      <c r="AJ268" s="199" t="str">
        <f t="shared" si="184"/>
        <v/>
      </c>
      <c r="AK268" s="199" t="str">
        <f t="shared" si="185"/>
        <v/>
      </c>
      <c r="AL268" s="199" t="str">
        <f t="shared" si="186"/>
        <v/>
      </c>
      <c r="AM268" s="199" t="str">
        <f t="shared" si="187"/>
        <v/>
      </c>
      <c r="AN268" s="199" t="str">
        <f t="shared" si="188"/>
        <v/>
      </c>
      <c r="AO268" s="199">
        <f t="shared" si="189"/>
        <v>0</v>
      </c>
      <c r="AP268" s="606"/>
      <c r="AQ268" s="199">
        <f>+IFERROR(MIN(AP268*(1+MTR!$E$28)*(1+MTR!$D$28),IF(C268&lt;2018,AN268+AO268*MTR!$D$35,AN268+AO268*MTR!$E$36)),0)</f>
        <v>0</v>
      </c>
      <c r="AS268" s="199" t="str">
        <f t="shared" si="181"/>
        <v/>
      </c>
      <c r="AT268" s="199" t="str">
        <f t="shared" si="195"/>
        <v/>
      </c>
      <c r="AU268" s="199" t="str">
        <f t="shared" si="191"/>
        <v/>
      </c>
      <c r="AV268" s="199" t="str">
        <f t="shared" si="196"/>
        <v/>
      </c>
      <c r="AW268" s="199" t="str">
        <f t="shared" si="192"/>
        <v/>
      </c>
      <c r="AX268" s="199" t="str">
        <f t="shared" si="193"/>
        <v/>
      </c>
      <c r="AY268" s="199" t="str">
        <f t="shared" si="194"/>
        <v/>
      </c>
      <c r="AZ268" s="199" t="str">
        <f t="shared" si="197"/>
        <v/>
      </c>
      <c r="BA268" s="199">
        <f t="shared" si="198"/>
        <v>0</v>
      </c>
      <c r="BB268" s="606"/>
      <c r="BC268" s="199">
        <f>+IFERROR(MIN(BB268*(1+MTR!$E$28)*(1+MTR!$F$28),IF(C268&lt;2018,AZ268+BA268*MTR!$D$35,AZ268+BA268*MTR!$E$36)),0)</f>
        <v>0</v>
      </c>
      <c r="BD268" s="190"/>
      <c r="BE268" s="608"/>
      <c r="BF268" s="190"/>
      <c r="BG268" s="190"/>
      <c r="BH268" s="190"/>
    </row>
    <row r="269" spans="1:60" s="179" customFormat="1">
      <c r="A269" s="607"/>
      <c r="B269" s="76"/>
      <c r="C269" s="77"/>
      <c r="D269" s="77"/>
      <c r="E269" s="77"/>
      <c r="F269" s="77"/>
      <c r="G269" s="76"/>
      <c r="H269" s="212" t="str">
        <f t="shared" si="4"/>
        <v/>
      </c>
      <c r="I269" s="199" t="str">
        <f t="shared" si="5"/>
        <v/>
      </c>
      <c r="J269" s="199" t="str">
        <f t="shared" si="202"/>
        <v/>
      </c>
      <c r="K269" s="199" t="str">
        <f t="shared" si="203"/>
        <v/>
      </c>
      <c r="L269" s="199" t="str">
        <f t="shared" si="204"/>
        <v/>
      </c>
      <c r="M269" s="199" t="str">
        <f t="shared" si="205"/>
        <v/>
      </c>
      <c r="N269" s="199" t="str">
        <f t="shared" si="206"/>
        <v/>
      </c>
      <c r="O269" s="199" t="str">
        <f t="shared" si="207"/>
        <v/>
      </c>
      <c r="P269" s="199" t="str">
        <f t="shared" si="208"/>
        <v/>
      </c>
      <c r="Q269" s="199">
        <f t="shared" si="209"/>
        <v>0</v>
      </c>
      <c r="R269" s="606"/>
      <c r="S269" s="199">
        <f>+IFERROR(MIN(R269*(1+MTR!$C$28),P269+Q269*MTR!$C$35),0)</f>
        <v>0</v>
      </c>
      <c r="U269" s="199" t="str">
        <f t="shared" si="14"/>
        <v/>
      </c>
      <c r="V269" s="199" t="str">
        <f t="shared" si="210"/>
        <v/>
      </c>
      <c r="W269" s="199" t="str">
        <f t="shared" si="211"/>
        <v/>
      </c>
      <c r="X269" s="199" t="str">
        <f t="shared" si="212"/>
        <v/>
      </c>
      <c r="Y269" s="199" t="str">
        <f t="shared" si="213"/>
        <v/>
      </c>
      <c r="Z269" s="199" t="str">
        <f t="shared" si="214"/>
        <v/>
      </c>
      <c r="AA269" s="199" t="str">
        <f t="shared" si="215"/>
        <v/>
      </c>
      <c r="AB269" s="199" t="str">
        <f t="shared" si="216"/>
        <v/>
      </c>
      <c r="AC269" s="199">
        <f t="shared" si="217"/>
        <v>0</v>
      </c>
      <c r="AD269" s="606"/>
      <c r="AE269" s="199">
        <f>+IFERROR(MIN(AD269*(1+MTR!$C$28)*(1+MTR!$D$28),AB269+AC269*MTR!$D$35),0)</f>
        <v>0</v>
      </c>
      <c r="AG269" s="199" t="str">
        <f t="shared" si="190"/>
        <v/>
      </c>
      <c r="AH269" s="199" t="str">
        <f t="shared" si="182"/>
        <v/>
      </c>
      <c r="AI269" s="199" t="str">
        <f t="shared" si="183"/>
        <v/>
      </c>
      <c r="AJ269" s="199" t="str">
        <f t="shared" si="184"/>
        <v/>
      </c>
      <c r="AK269" s="199" t="str">
        <f t="shared" si="185"/>
        <v/>
      </c>
      <c r="AL269" s="199" t="str">
        <f t="shared" si="186"/>
        <v/>
      </c>
      <c r="AM269" s="199" t="str">
        <f t="shared" si="187"/>
        <v/>
      </c>
      <c r="AN269" s="199" t="str">
        <f t="shared" si="188"/>
        <v/>
      </c>
      <c r="AO269" s="199">
        <f t="shared" si="189"/>
        <v>0</v>
      </c>
      <c r="AP269" s="606"/>
      <c r="AQ269" s="199">
        <f>+IFERROR(MIN(AP269*(1+MTR!$E$28)*(1+MTR!$D$28),IF(C269&lt;2018,AN269+AO269*MTR!$D$35,AN269+AO269*MTR!$E$36)),0)</f>
        <v>0</v>
      </c>
      <c r="AS269" s="199" t="str">
        <f t="shared" si="181"/>
        <v/>
      </c>
      <c r="AT269" s="199" t="str">
        <f t="shared" si="195"/>
        <v/>
      </c>
      <c r="AU269" s="199" t="str">
        <f t="shared" si="191"/>
        <v/>
      </c>
      <c r="AV269" s="199" t="str">
        <f t="shared" si="196"/>
        <v/>
      </c>
      <c r="AW269" s="199" t="str">
        <f t="shared" si="192"/>
        <v/>
      </c>
      <c r="AX269" s="199" t="str">
        <f t="shared" si="193"/>
        <v/>
      </c>
      <c r="AY269" s="199" t="str">
        <f t="shared" si="194"/>
        <v/>
      </c>
      <c r="AZ269" s="199" t="str">
        <f t="shared" si="197"/>
        <v/>
      </c>
      <c r="BA269" s="199">
        <f t="shared" si="198"/>
        <v>0</v>
      </c>
      <c r="BB269" s="606"/>
      <c r="BC269" s="199">
        <f>+IFERROR(MIN(BB269*(1+MTR!$E$28)*(1+MTR!$F$28),IF(C269&lt;2018,AZ269+BA269*MTR!$D$35,AZ269+BA269*MTR!$E$36)),0)</f>
        <v>0</v>
      </c>
      <c r="BD269" s="190"/>
      <c r="BE269" s="608"/>
      <c r="BF269" s="190"/>
      <c r="BG269" s="190"/>
      <c r="BH269" s="190"/>
    </row>
    <row r="270" spans="1:60" s="179" customFormat="1">
      <c r="A270" s="607"/>
      <c r="B270" s="76"/>
      <c r="C270" s="77"/>
      <c r="D270" s="77"/>
      <c r="E270" s="77"/>
      <c r="F270" s="77"/>
      <c r="G270" s="76"/>
      <c r="H270" s="212" t="str">
        <f t="shared" si="4"/>
        <v/>
      </c>
      <c r="I270" s="199" t="str">
        <f t="shared" si="5"/>
        <v/>
      </c>
      <c r="J270" s="199" t="str">
        <f t="shared" si="202"/>
        <v/>
      </c>
      <c r="K270" s="199" t="str">
        <f t="shared" si="203"/>
        <v/>
      </c>
      <c r="L270" s="199" t="str">
        <f t="shared" si="204"/>
        <v/>
      </c>
      <c r="M270" s="199" t="str">
        <f t="shared" si="205"/>
        <v/>
      </c>
      <c r="N270" s="199" t="str">
        <f t="shared" si="206"/>
        <v/>
      </c>
      <c r="O270" s="199" t="str">
        <f t="shared" si="207"/>
        <v/>
      </c>
      <c r="P270" s="199" t="str">
        <f t="shared" si="208"/>
        <v/>
      </c>
      <c r="Q270" s="199">
        <f t="shared" si="209"/>
        <v>0</v>
      </c>
      <c r="R270" s="606"/>
      <c r="S270" s="199">
        <f>+IFERROR(MIN(R270*(1+MTR!$C$28),P270+Q270*MTR!$C$35),0)</f>
        <v>0</v>
      </c>
      <c r="U270" s="199" t="str">
        <f t="shared" si="14"/>
        <v/>
      </c>
      <c r="V270" s="199" t="str">
        <f t="shared" si="210"/>
        <v/>
      </c>
      <c r="W270" s="199" t="str">
        <f t="shared" si="211"/>
        <v/>
      </c>
      <c r="X270" s="199" t="str">
        <f t="shared" si="212"/>
        <v/>
      </c>
      <c r="Y270" s="199" t="str">
        <f t="shared" si="213"/>
        <v/>
      </c>
      <c r="Z270" s="199" t="str">
        <f t="shared" si="214"/>
        <v/>
      </c>
      <c r="AA270" s="199" t="str">
        <f t="shared" si="215"/>
        <v/>
      </c>
      <c r="AB270" s="199" t="str">
        <f t="shared" si="216"/>
        <v/>
      </c>
      <c r="AC270" s="199">
        <f t="shared" si="217"/>
        <v>0</v>
      </c>
      <c r="AD270" s="606"/>
      <c r="AE270" s="199">
        <f>+IFERROR(MIN(AD270*(1+MTR!$C$28)*(1+MTR!$D$28),AB270+AC270*MTR!$D$35),0)</f>
        <v>0</v>
      </c>
      <c r="AG270" s="199" t="str">
        <f t="shared" si="190"/>
        <v/>
      </c>
      <c r="AH270" s="199" t="str">
        <f t="shared" si="182"/>
        <v/>
      </c>
      <c r="AI270" s="199" t="str">
        <f t="shared" si="183"/>
        <v/>
      </c>
      <c r="AJ270" s="199" t="str">
        <f t="shared" si="184"/>
        <v/>
      </c>
      <c r="AK270" s="199" t="str">
        <f t="shared" si="185"/>
        <v/>
      </c>
      <c r="AL270" s="199" t="str">
        <f t="shared" si="186"/>
        <v/>
      </c>
      <c r="AM270" s="199" t="str">
        <f t="shared" si="187"/>
        <v/>
      </c>
      <c r="AN270" s="199" t="str">
        <f t="shared" si="188"/>
        <v/>
      </c>
      <c r="AO270" s="199">
        <f t="shared" si="189"/>
        <v>0</v>
      </c>
      <c r="AP270" s="606"/>
      <c r="AQ270" s="199">
        <f>+IFERROR(MIN(AP270*(1+MTR!$E$28)*(1+MTR!$D$28),IF(C270&lt;2018,AN270+AO270*MTR!$D$35,AN270+AO270*MTR!$E$36)),0)</f>
        <v>0</v>
      </c>
      <c r="AS270" s="199" t="str">
        <f t="shared" si="181"/>
        <v/>
      </c>
      <c r="AT270" s="199" t="str">
        <f t="shared" si="195"/>
        <v/>
      </c>
      <c r="AU270" s="199" t="str">
        <f t="shared" si="191"/>
        <v/>
      </c>
      <c r="AV270" s="199" t="str">
        <f t="shared" si="196"/>
        <v/>
      </c>
      <c r="AW270" s="199" t="str">
        <f t="shared" si="192"/>
        <v/>
      </c>
      <c r="AX270" s="199" t="str">
        <f t="shared" si="193"/>
        <v/>
      </c>
      <c r="AY270" s="199" t="str">
        <f t="shared" si="194"/>
        <v/>
      </c>
      <c r="AZ270" s="199" t="str">
        <f t="shared" si="197"/>
        <v/>
      </c>
      <c r="BA270" s="199">
        <f t="shared" si="198"/>
        <v>0</v>
      </c>
      <c r="BB270" s="606"/>
      <c r="BC270" s="199">
        <f>+IFERROR(MIN(BB270*(1+MTR!$E$28)*(1+MTR!$F$28),IF(C270&lt;2018,AZ270+BA270*MTR!$D$35,AZ270+BA270*MTR!$E$36)),0)</f>
        <v>0</v>
      </c>
      <c r="BD270" s="190"/>
      <c r="BE270" s="608"/>
      <c r="BF270" s="190"/>
      <c r="BG270" s="190"/>
      <c r="BH270" s="190"/>
    </row>
    <row r="271" spans="1:60" s="179" customFormat="1">
      <c r="A271" s="607"/>
      <c r="B271" s="76"/>
      <c r="C271" s="77"/>
      <c r="D271" s="77"/>
      <c r="E271" s="77"/>
      <c r="F271" s="77"/>
      <c r="G271" s="76"/>
      <c r="H271" s="212" t="str">
        <f t="shared" si="4"/>
        <v/>
      </c>
      <c r="I271" s="199" t="str">
        <f t="shared" si="5"/>
        <v/>
      </c>
      <c r="J271" s="199" t="str">
        <f t="shared" si="202"/>
        <v/>
      </c>
      <c r="K271" s="199" t="str">
        <f t="shared" si="203"/>
        <v/>
      </c>
      <c r="L271" s="199" t="str">
        <f t="shared" si="204"/>
        <v/>
      </c>
      <c r="M271" s="199" t="str">
        <f t="shared" si="205"/>
        <v/>
      </c>
      <c r="N271" s="199" t="str">
        <f t="shared" si="206"/>
        <v/>
      </c>
      <c r="O271" s="199" t="str">
        <f t="shared" si="207"/>
        <v/>
      </c>
      <c r="P271" s="199" t="str">
        <f t="shared" si="208"/>
        <v/>
      </c>
      <c r="Q271" s="199">
        <f t="shared" si="209"/>
        <v>0</v>
      </c>
      <c r="R271" s="606"/>
      <c r="S271" s="199">
        <f>+IFERROR(MIN(R271*(1+MTR!$C$28),P271+Q271*MTR!$C$35),0)</f>
        <v>0</v>
      </c>
      <c r="U271" s="199" t="str">
        <f t="shared" si="14"/>
        <v/>
      </c>
      <c r="V271" s="199" t="str">
        <f t="shared" si="210"/>
        <v/>
      </c>
      <c r="W271" s="199" t="str">
        <f t="shared" si="211"/>
        <v/>
      </c>
      <c r="X271" s="199" t="str">
        <f t="shared" si="212"/>
        <v/>
      </c>
      <c r="Y271" s="199" t="str">
        <f t="shared" si="213"/>
        <v/>
      </c>
      <c r="Z271" s="199" t="str">
        <f t="shared" si="214"/>
        <v/>
      </c>
      <c r="AA271" s="199" t="str">
        <f t="shared" si="215"/>
        <v/>
      </c>
      <c r="AB271" s="199" t="str">
        <f t="shared" si="216"/>
        <v/>
      </c>
      <c r="AC271" s="199">
        <f t="shared" si="217"/>
        <v>0</v>
      </c>
      <c r="AD271" s="606"/>
      <c r="AE271" s="199">
        <f>+IFERROR(MIN(AD271*(1+MTR!$C$28)*(1+MTR!$D$28),AB271+AC271*MTR!$D$35),0)</f>
        <v>0</v>
      </c>
      <c r="AG271" s="199" t="str">
        <f t="shared" si="190"/>
        <v/>
      </c>
      <c r="AH271" s="199" t="str">
        <f t="shared" si="182"/>
        <v/>
      </c>
      <c r="AI271" s="199" t="str">
        <f t="shared" si="183"/>
        <v/>
      </c>
      <c r="AJ271" s="199" t="str">
        <f t="shared" si="184"/>
        <v/>
      </c>
      <c r="AK271" s="199" t="str">
        <f t="shared" si="185"/>
        <v/>
      </c>
      <c r="AL271" s="199" t="str">
        <f t="shared" si="186"/>
        <v/>
      </c>
      <c r="AM271" s="199" t="str">
        <f t="shared" si="187"/>
        <v/>
      </c>
      <c r="AN271" s="199" t="str">
        <f t="shared" si="188"/>
        <v/>
      </c>
      <c r="AO271" s="199">
        <f t="shared" si="189"/>
        <v>0</v>
      </c>
      <c r="AP271" s="606"/>
      <c r="AQ271" s="199">
        <f>+IFERROR(MIN(AP271*(1+MTR!$E$28)*(1+MTR!$D$28),IF(C271&lt;2018,AN271+AO271*MTR!$D$35,AN271+AO271*MTR!$E$36)),0)</f>
        <v>0</v>
      </c>
      <c r="AS271" s="199" t="str">
        <f t="shared" ref="AS271:AS334" si="218">+IF(ISERROR(VLOOKUP($C271,DeflatoriCK,RIGHT(AS$14,4)-2016,0)),"",VLOOKUP($C271,DeflatoriCK,RIGHT(AS$14,4)-2016,0))</f>
        <v/>
      </c>
      <c r="AT271" s="199" t="str">
        <f t="shared" si="195"/>
        <v/>
      </c>
      <c r="AU271" s="199" t="str">
        <f t="shared" si="191"/>
        <v/>
      </c>
      <c r="AV271" s="199" t="str">
        <f t="shared" si="196"/>
        <v/>
      </c>
      <c r="AW271" s="199" t="str">
        <f t="shared" si="192"/>
        <v/>
      </c>
      <c r="AX271" s="199" t="str">
        <f t="shared" si="193"/>
        <v/>
      </c>
      <c r="AY271" s="199" t="str">
        <f t="shared" si="194"/>
        <v/>
      </c>
      <c r="AZ271" s="199" t="str">
        <f t="shared" si="197"/>
        <v/>
      </c>
      <c r="BA271" s="199">
        <f t="shared" si="198"/>
        <v>0</v>
      </c>
      <c r="BB271" s="606"/>
      <c r="BC271" s="199">
        <f>+IFERROR(MIN(BB271*(1+MTR!$E$28)*(1+MTR!$F$28),IF(C271&lt;2018,AZ271+BA271*MTR!$D$35,AZ271+BA271*MTR!$E$36)),0)</f>
        <v>0</v>
      </c>
      <c r="BD271" s="190"/>
      <c r="BE271" s="608"/>
      <c r="BF271" s="190"/>
      <c r="BG271" s="190"/>
      <c r="BH271" s="190"/>
    </row>
    <row r="272" spans="1:60" s="179" customFormat="1">
      <c r="A272" s="607"/>
      <c r="B272" s="76"/>
      <c r="C272" s="77"/>
      <c r="D272" s="77"/>
      <c r="E272" s="77"/>
      <c r="F272" s="77"/>
      <c r="G272" s="76"/>
      <c r="H272" s="212" t="str">
        <f t="shared" si="4"/>
        <v/>
      </c>
      <c r="I272" s="199" t="str">
        <f t="shared" si="5"/>
        <v/>
      </c>
      <c r="J272" s="199" t="str">
        <f t="shared" si="202"/>
        <v/>
      </c>
      <c r="K272" s="199" t="str">
        <f t="shared" si="203"/>
        <v/>
      </c>
      <c r="L272" s="199" t="str">
        <f t="shared" si="204"/>
        <v/>
      </c>
      <c r="M272" s="199" t="str">
        <f t="shared" si="205"/>
        <v/>
      </c>
      <c r="N272" s="199" t="str">
        <f t="shared" si="206"/>
        <v/>
      </c>
      <c r="O272" s="199" t="str">
        <f t="shared" si="207"/>
        <v/>
      </c>
      <c r="P272" s="199" t="str">
        <f t="shared" si="208"/>
        <v/>
      </c>
      <c r="Q272" s="199">
        <f t="shared" si="209"/>
        <v>0</v>
      </c>
      <c r="R272" s="606"/>
      <c r="S272" s="199">
        <f>+IFERROR(MIN(R272*(1+MTR!$C$28),P272+Q272*MTR!$C$35),0)</f>
        <v>0</v>
      </c>
      <c r="U272" s="199" t="str">
        <f t="shared" si="14"/>
        <v/>
      </c>
      <c r="V272" s="199" t="str">
        <f t="shared" si="210"/>
        <v/>
      </c>
      <c r="W272" s="199" t="str">
        <f t="shared" si="211"/>
        <v/>
      </c>
      <c r="X272" s="199" t="str">
        <f t="shared" si="212"/>
        <v/>
      </c>
      <c r="Y272" s="199" t="str">
        <f t="shared" si="213"/>
        <v/>
      </c>
      <c r="Z272" s="199" t="str">
        <f t="shared" si="214"/>
        <v/>
      </c>
      <c r="AA272" s="199" t="str">
        <f t="shared" si="215"/>
        <v/>
      </c>
      <c r="AB272" s="199" t="str">
        <f t="shared" si="216"/>
        <v/>
      </c>
      <c r="AC272" s="199">
        <f t="shared" si="217"/>
        <v>0</v>
      </c>
      <c r="AD272" s="606"/>
      <c r="AE272" s="199">
        <f>+IFERROR(MIN(AD272*(1+MTR!$C$28)*(1+MTR!$D$28),AB272+AC272*MTR!$D$35),0)</f>
        <v>0</v>
      </c>
      <c r="AG272" s="199" t="str">
        <f t="shared" si="190"/>
        <v/>
      </c>
      <c r="AH272" s="199" t="str">
        <f t="shared" ref="AH272:AH335" si="219">IFERROR(AG272*$D272,"")</f>
        <v/>
      </c>
      <c r="AI272" s="199" t="str">
        <f t="shared" ref="AI272:AI335" si="220">IFERROR(MIN((W272+Z272)*$Z$12,AH272),"")</f>
        <v/>
      </c>
      <c r="AJ272" s="199" t="str">
        <f t="shared" ref="AJ272:AJ335" si="221">IFERROR(AG272*$E272,"")</f>
        <v/>
      </c>
      <c r="AK272" s="199" t="str">
        <f t="shared" ref="AK272:AK335" si="222">IFERROR(MIN((Y272+AA272)*$Z$12,AJ272),"")</f>
        <v/>
      </c>
      <c r="AL272" s="199" t="str">
        <f t="shared" ref="AL272:AL335" si="223">IFERROR(IF($H272&gt;0,MAX(0,MIN(AH272/$H272,MAX(0,AH272-AI272))),0),"")</f>
        <v/>
      </c>
      <c r="AM272" s="199" t="str">
        <f t="shared" ref="AM272:AM335" si="224">IFERROR(IF($H272&gt;0,MAX(0,MIN(AJ272/$H272,MAX(0,AJ272-AK272))),0),"")</f>
        <v/>
      </c>
      <c r="AN272" s="199" t="str">
        <f t="shared" ref="AN272:AN335" si="225">IFERROR(AL272-AM272,"")</f>
        <v/>
      </c>
      <c r="AO272" s="199">
        <f t="shared" ref="AO272:AO335" si="226">IFERROR(AH272-AJ272-(AI272-AK272),0)</f>
        <v>0</v>
      </c>
      <c r="AP272" s="606"/>
      <c r="AQ272" s="199">
        <f>+IFERROR(MIN(AP272*(1+MTR!$E$28)*(1+MTR!$D$28),IF(C272&lt;2018,AN272+AO272*MTR!$D$35,AN272+AO272*MTR!$E$36)),0)</f>
        <v>0</v>
      </c>
      <c r="AS272" s="199" t="str">
        <f t="shared" si="218"/>
        <v/>
      </c>
      <c r="AT272" s="199" t="str">
        <f t="shared" si="195"/>
        <v/>
      </c>
      <c r="AU272" s="199" t="str">
        <f t="shared" si="191"/>
        <v/>
      </c>
      <c r="AV272" s="199" t="str">
        <f t="shared" si="196"/>
        <v/>
      </c>
      <c r="AW272" s="199" t="str">
        <f t="shared" si="192"/>
        <v/>
      </c>
      <c r="AX272" s="199" t="str">
        <f t="shared" si="193"/>
        <v/>
      </c>
      <c r="AY272" s="199" t="str">
        <f t="shared" si="194"/>
        <v/>
      </c>
      <c r="AZ272" s="199" t="str">
        <f t="shared" si="197"/>
        <v/>
      </c>
      <c r="BA272" s="199">
        <f t="shared" si="198"/>
        <v>0</v>
      </c>
      <c r="BB272" s="606"/>
      <c r="BC272" s="199">
        <f>+IFERROR(MIN(BB272*(1+MTR!$E$28)*(1+MTR!$F$28),IF(C272&lt;2018,AZ272+BA272*MTR!$D$35,AZ272+BA272*MTR!$E$36)),0)</f>
        <v>0</v>
      </c>
      <c r="BD272" s="190"/>
      <c r="BE272" s="608"/>
      <c r="BF272" s="190"/>
      <c r="BG272" s="190"/>
      <c r="BH272" s="190"/>
    </row>
    <row r="273" spans="1:60" s="179" customFormat="1">
      <c r="A273" s="607"/>
      <c r="B273" s="76"/>
      <c r="C273" s="77"/>
      <c r="D273" s="77"/>
      <c r="E273" s="77"/>
      <c r="F273" s="77"/>
      <c r="G273" s="76"/>
      <c r="H273" s="212" t="str">
        <f t="shared" si="4"/>
        <v/>
      </c>
      <c r="I273" s="199" t="str">
        <f t="shared" si="5"/>
        <v/>
      </c>
      <c r="J273" s="199" t="str">
        <f t="shared" si="202"/>
        <v/>
      </c>
      <c r="K273" s="199" t="str">
        <f t="shared" si="203"/>
        <v/>
      </c>
      <c r="L273" s="199" t="str">
        <f t="shared" si="204"/>
        <v/>
      </c>
      <c r="M273" s="199" t="str">
        <f t="shared" si="205"/>
        <v/>
      </c>
      <c r="N273" s="199" t="str">
        <f t="shared" si="206"/>
        <v/>
      </c>
      <c r="O273" s="199" t="str">
        <f t="shared" si="207"/>
        <v/>
      </c>
      <c r="P273" s="199" t="str">
        <f t="shared" si="208"/>
        <v/>
      </c>
      <c r="Q273" s="199">
        <f t="shared" si="209"/>
        <v>0</v>
      </c>
      <c r="R273" s="606"/>
      <c r="S273" s="199">
        <f>+IFERROR(MIN(R273*(1+MTR!$C$28),P273+Q273*MTR!$C$35),0)</f>
        <v>0</v>
      </c>
      <c r="U273" s="199" t="str">
        <f t="shared" si="14"/>
        <v/>
      </c>
      <c r="V273" s="199" t="str">
        <f t="shared" si="210"/>
        <v/>
      </c>
      <c r="W273" s="199" t="str">
        <f t="shared" si="211"/>
        <v/>
      </c>
      <c r="X273" s="199" t="str">
        <f t="shared" si="212"/>
        <v/>
      </c>
      <c r="Y273" s="199" t="str">
        <f t="shared" si="213"/>
        <v/>
      </c>
      <c r="Z273" s="199" t="str">
        <f t="shared" si="214"/>
        <v/>
      </c>
      <c r="AA273" s="199" t="str">
        <f t="shared" si="215"/>
        <v/>
      </c>
      <c r="AB273" s="199" t="str">
        <f t="shared" si="216"/>
        <v/>
      </c>
      <c r="AC273" s="199">
        <f t="shared" si="217"/>
        <v>0</v>
      </c>
      <c r="AD273" s="606"/>
      <c r="AE273" s="199">
        <f>+IFERROR(MIN(AD273*(1+MTR!$C$28)*(1+MTR!$D$28),AB273+AC273*MTR!$D$35),0)</f>
        <v>0</v>
      </c>
      <c r="AG273" s="199" t="str">
        <f t="shared" ref="AG273:AG336" si="227">+IF(ISERROR(VLOOKUP($C273,DeflatoriCK,RIGHT(AG$14,4)-2016,0)),"",VLOOKUP($C273,DeflatoriCK,RIGHT(AG$14,4)-2016,0))</f>
        <v/>
      </c>
      <c r="AH273" s="199" t="str">
        <f t="shared" si="219"/>
        <v/>
      </c>
      <c r="AI273" s="199" t="str">
        <f t="shared" si="220"/>
        <v/>
      </c>
      <c r="AJ273" s="199" t="str">
        <f t="shared" si="221"/>
        <v/>
      </c>
      <c r="AK273" s="199" t="str">
        <f t="shared" si="222"/>
        <v/>
      </c>
      <c r="AL273" s="199" t="str">
        <f t="shared" si="223"/>
        <v/>
      </c>
      <c r="AM273" s="199" t="str">
        <f t="shared" si="224"/>
        <v/>
      </c>
      <c r="AN273" s="199" t="str">
        <f t="shared" si="225"/>
        <v/>
      </c>
      <c r="AO273" s="199">
        <f t="shared" si="226"/>
        <v>0</v>
      </c>
      <c r="AP273" s="606"/>
      <c r="AQ273" s="199">
        <f>+IFERROR(MIN(AP273*(1+MTR!$E$28)*(1+MTR!$D$28),IF(C273&lt;2018,AN273+AO273*MTR!$D$35,AN273+AO273*MTR!$E$36)),0)</f>
        <v>0</v>
      </c>
      <c r="AS273" s="199" t="str">
        <f t="shared" si="218"/>
        <v/>
      </c>
      <c r="AT273" s="199" t="str">
        <f t="shared" si="195"/>
        <v/>
      </c>
      <c r="AU273" s="199" t="str">
        <f t="shared" si="191"/>
        <v/>
      </c>
      <c r="AV273" s="199" t="str">
        <f t="shared" si="196"/>
        <v/>
      </c>
      <c r="AW273" s="199" t="str">
        <f t="shared" si="192"/>
        <v/>
      </c>
      <c r="AX273" s="199" t="str">
        <f t="shared" si="193"/>
        <v/>
      </c>
      <c r="AY273" s="199" t="str">
        <f t="shared" si="194"/>
        <v/>
      </c>
      <c r="AZ273" s="199" t="str">
        <f t="shared" si="197"/>
        <v/>
      </c>
      <c r="BA273" s="199">
        <f t="shared" si="198"/>
        <v>0</v>
      </c>
      <c r="BB273" s="606"/>
      <c r="BC273" s="199">
        <f>+IFERROR(MIN(BB273*(1+MTR!$E$28)*(1+MTR!$F$28),IF(C273&lt;2018,AZ273+BA273*MTR!$D$35,AZ273+BA273*MTR!$E$36)),0)</f>
        <v>0</v>
      </c>
      <c r="BD273" s="190"/>
      <c r="BE273" s="608"/>
      <c r="BF273" s="190"/>
      <c r="BG273" s="190"/>
      <c r="BH273" s="190"/>
    </row>
    <row r="274" spans="1:60" s="179" customFormat="1">
      <c r="A274" s="607"/>
      <c r="B274" s="76"/>
      <c r="C274" s="77"/>
      <c r="D274" s="77"/>
      <c r="E274" s="77"/>
      <c r="F274" s="77"/>
      <c r="G274" s="76"/>
      <c r="H274" s="212" t="str">
        <f t="shared" si="4"/>
        <v/>
      </c>
      <c r="I274" s="199" t="str">
        <f t="shared" si="5"/>
        <v/>
      </c>
      <c r="J274" s="199" t="str">
        <f t="shared" si="202"/>
        <v/>
      </c>
      <c r="K274" s="199" t="str">
        <f t="shared" si="203"/>
        <v/>
      </c>
      <c r="L274" s="199" t="str">
        <f t="shared" si="204"/>
        <v/>
      </c>
      <c r="M274" s="199" t="str">
        <f t="shared" si="205"/>
        <v/>
      </c>
      <c r="N274" s="199" t="str">
        <f t="shared" si="206"/>
        <v/>
      </c>
      <c r="O274" s="199" t="str">
        <f t="shared" si="207"/>
        <v/>
      </c>
      <c r="P274" s="199" t="str">
        <f t="shared" si="208"/>
        <v/>
      </c>
      <c r="Q274" s="199">
        <f t="shared" si="209"/>
        <v>0</v>
      </c>
      <c r="R274" s="606"/>
      <c r="S274" s="199">
        <f>+IFERROR(MIN(R274*(1+MTR!$C$28),P274+Q274*MTR!$C$35),0)</f>
        <v>0</v>
      </c>
      <c r="U274" s="199" t="str">
        <f t="shared" si="14"/>
        <v/>
      </c>
      <c r="V274" s="199" t="str">
        <f t="shared" si="210"/>
        <v/>
      </c>
      <c r="W274" s="199" t="str">
        <f t="shared" si="211"/>
        <v/>
      </c>
      <c r="X274" s="199" t="str">
        <f t="shared" si="212"/>
        <v/>
      </c>
      <c r="Y274" s="199" t="str">
        <f t="shared" si="213"/>
        <v/>
      </c>
      <c r="Z274" s="199" t="str">
        <f t="shared" si="214"/>
        <v/>
      </c>
      <c r="AA274" s="199" t="str">
        <f t="shared" si="215"/>
        <v/>
      </c>
      <c r="AB274" s="199" t="str">
        <f t="shared" si="216"/>
        <v/>
      </c>
      <c r="AC274" s="199">
        <f t="shared" si="217"/>
        <v>0</v>
      </c>
      <c r="AD274" s="606"/>
      <c r="AE274" s="199">
        <f>+IFERROR(MIN(AD274*(1+MTR!$C$28)*(1+MTR!$D$28),AB274+AC274*MTR!$D$35),0)</f>
        <v>0</v>
      </c>
      <c r="AG274" s="199" t="str">
        <f t="shared" si="227"/>
        <v/>
      </c>
      <c r="AH274" s="199" t="str">
        <f t="shared" si="219"/>
        <v/>
      </c>
      <c r="AI274" s="199" t="str">
        <f t="shared" si="220"/>
        <v/>
      </c>
      <c r="AJ274" s="199" t="str">
        <f t="shared" si="221"/>
        <v/>
      </c>
      <c r="AK274" s="199" t="str">
        <f t="shared" si="222"/>
        <v/>
      </c>
      <c r="AL274" s="199" t="str">
        <f t="shared" si="223"/>
        <v/>
      </c>
      <c r="AM274" s="199" t="str">
        <f t="shared" si="224"/>
        <v/>
      </c>
      <c r="AN274" s="199" t="str">
        <f t="shared" si="225"/>
        <v/>
      </c>
      <c r="AO274" s="199">
        <f t="shared" si="226"/>
        <v>0</v>
      </c>
      <c r="AP274" s="606"/>
      <c r="AQ274" s="199">
        <f>+IFERROR(MIN(AP274*(1+MTR!$E$28)*(1+MTR!$D$28),IF(C274&lt;2018,AN274+AO274*MTR!$D$35,AN274+AO274*MTR!$E$36)),0)</f>
        <v>0</v>
      </c>
      <c r="AS274" s="199" t="str">
        <f t="shared" si="218"/>
        <v/>
      </c>
      <c r="AT274" s="199" t="str">
        <f t="shared" si="195"/>
        <v/>
      </c>
      <c r="AU274" s="199" t="str">
        <f t="shared" ref="AU274:AU337" si="228">IFERROR(MIN((AI274+AL274)*$AL$12,AT274),"")</f>
        <v/>
      </c>
      <c r="AV274" s="199" t="str">
        <f t="shared" si="196"/>
        <v/>
      </c>
      <c r="AW274" s="199" t="str">
        <f t="shared" ref="AW274:AW337" si="229">IFERROR(MIN((AK274+AM274)*$AL$12,AV274),"")</f>
        <v/>
      </c>
      <c r="AX274" s="199" t="str">
        <f t="shared" ref="AX274:AX337" si="230">IFERROR(IF($H274&gt;0,MAX(0,MIN(AT274/$H274,MAX(0,AT274-AU274))),0),"")</f>
        <v/>
      </c>
      <c r="AY274" s="199" t="str">
        <f t="shared" ref="AY274:AY337" si="231">IFERROR(IF($H274&gt;0,MAX(0,MIN(AV274/$H274,MAX(0,AV274-AW274))),0),"")</f>
        <v/>
      </c>
      <c r="AZ274" s="199" t="str">
        <f t="shared" si="197"/>
        <v/>
      </c>
      <c r="BA274" s="199">
        <f t="shared" si="198"/>
        <v>0</v>
      </c>
      <c r="BB274" s="606"/>
      <c r="BC274" s="199">
        <f>+IFERROR(MIN(BB274*(1+MTR!$E$28)*(1+MTR!$F$28),IF(C274&lt;2018,AZ274+BA274*MTR!$D$35,AZ274+BA274*MTR!$E$36)),0)</f>
        <v>0</v>
      </c>
      <c r="BD274" s="190"/>
      <c r="BE274" s="608"/>
      <c r="BF274" s="190"/>
      <c r="BG274" s="190"/>
      <c r="BH274" s="190"/>
    </row>
    <row r="275" spans="1:60" s="179" customFormat="1">
      <c r="A275" s="607"/>
      <c r="B275" s="76"/>
      <c r="C275" s="77"/>
      <c r="D275" s="77"/>
      <c r="E275" s="77"/>
      <c r="F275" s="77"/>
      <c r="G275" s="76"/>
      <c r="H275" s="212" t="str">
        <f t="shared" si="4"/>
        <v/>
      </c>
      <c r="I275" s="199" t="str">
        <f t="shared" si="5"/>
        <v/>
      </c>
      <c r="J275" s="199" t="str">
        <f t="shared" si="202"/>
        <v/>
      </c>
      <c r="K275" s="199" t="str">
        <f t="shared" si="203"/>
        <v/>
      </c>
      <c r="L275" s="199" t="str">
        <f t="shared" si="204"/>
        <v/>
      </c>
      <c r="M275" s="199" t="str">
        <f t="shared" si="205"/>
        <v/>
      </c>
      <c r="N275" s="199" t="str">
        <f t="shared" si="206"/>
        <v/>
      </c>
      <c r="O275" s="199" t="str">
        <f t="shared" si="207"/>
        <v/>
      </c>
      <c r="P275" s="199" t="str">
        <f t="shared" si="208"/>
        <v/>
      </c>
      <c r="Q275" s="199">
        <f t="shared" si="209"/>
        <v>0</v>
      </c>
      <c r="R275" s="606"/>
      <c r="S275" s="199">
        <f>+IFERROR(MIN(R275*(1+MTR!$C$28),P275+Q275*MTR!$C$35),0)</f>
        <v>0</v>
      </c>
      <c r="U275" s="199" t="str">
        <f t="shared" si="14"/>
        <v/>
      </c>
      <c r="V275" s="199" t="str">
        <f t="shared" si="210"/>
        <v/>
      </c>
      <c r="W275" s="199" t="str">
        <f t="shared" si="211"/>
        <v/>
      </c>
      <c r="X275" s="199" t="str">
        <f t="shared" si="212"/>
        <v/>
      </c>
      <c r="Y275" s="199" t="str">
        <f t="shared" si="213"/>
        <v/>
      </c>
      <c r="Z275" s="199" t="str">
        <f t="shared" si="214"/>
        <v/>
      </c>
      <c r="AA275" s="199" t="str">
        <f t="shared" si="215"/>
        <v/>
      </c>
      <c r="AB275" s="199" t="str">
        <f t="shared" si="216"/>
        <v/>
      </c>
      <c r="AC275" s="199">
        <f t="shared" si="217"/>
        <v>0</v>
      </c>
      <c r="AD275" s="606"/>
      <c r="AE275" s="199">
        <f>+IFERROR(MIN(AD275*(1+MTR!$C$28)*(1+MTR!$D$28),AB275+AC275*MTR!$D$35),0)</f>
        <v>0</v>
      </c>
      <c r="AG275" s="199" t="str">
        <f t="shared" si="227"/>
        <v/>
      </c>
      <c r="AH275" s="199" t="str">
        <f t="shared" si="219"/>
        <v/>
      </c>
      <c r="AI275" s="199" t="str">
        <f t="shared" si="220"/>
        <v/>
      </c>
      <c r="AJ275" s="199" t="str">
        <f t="shared" si="221"/>
        <v/>
      </c>
      <c r="AK275" s="199" t="str">
        <f t="shared" si="222"/>
        <v/>
      </c>
      <c r="AL275" s="199" t="str">
        <f t="shared" si="223"/>
        <v/>
      </c>
      <c r="AM275" s="199" t="str">
        <f t="shared" si="224"/>
        <v/>
      </c>
      <c r="AN275" s="199" t="str">
        <f t="shared" si="225"/>
        <v/>
      </c>
      <c r="AO275" s="199">
        <f t="shared" si="226"/>
        <v>0</v>
      </c>
      <c r="AP275" s="606"/>
      <c r="AQ275" s="199">
        <f>+IFERROR(MIN(AP275*(1+MTR!$E$28)*(1+MTR!$D$28),IF(C275&lt;2018,AN275+AO275*MTR!$D$35,AN275+AO275*MTR!$E$36)),0)</f>
        <v>0</v>
      </c>
      <c r="AS275" s="199" t="str">
        <f t="shared" si="218"/>
        <v/>
      </c>
      <c r="AT275" s="199" t="str">
        <f t="shared" si="195"/>
        <v/>
      </c>
      <c r="AU275" s="199" t="str">
        <f t="shared" si="228"/>
        <v/>
      </c>
      <c r="AV275" s="199" t="str">
        <f t="shared" si="196"/>
        <v/>
      </c>
      <c r="AW275" s="199" t="str">
        <f t="shared" si="229"/>
        <v/>
      </c>
      <c r="AX275" s="199" t="str">
        <f t="shared" si="230"/>
        <v/>
      </c>
      <c r="AY275" s="199" t="str">
        <f t="shared" si="231"/>
        <v/>
      </c>
      <c r="AZ275" s="199" t="str">
        <f t="shared" si="197"/>
        <v/>
      </c>
      <c r="BA275" s="199">
        <f t="shared" si="198"/>
        <v>0</v>
      </c>
      <c r="BB275" s="606"/>
      <c r="BC275" s="199">
        <f>+IFERROR(MIN(BB275*(1+MTR!$E$28)*(1+MTR!$F$28),IF(C275&lt;2018,AZ275+BA275*MTR!$D$35,AZ275+BA275*MTR!$E$36)),0)</f>
        <v>0</v>
      </c>
      <c r="BD275" s="190"/>
      <c r="BE275" s="608"/>
      <c r="BF275" s="190"/>
      <c r="BG275" s="190"/>
      <c r="BH275" s="190"/>
    </row>
    <row r="276" spans="1:60" s="179" customFormat="1">
      <c r="A276" s="607"/>
      <c r="B276" s="76"/>
      <c r="C276" s="77"/>
      <c r="D276" s="77"/>
      <c r="E276" s="77"/>
      <c r="F276" s="77"/>
      <c r="G276" s="76"/>
      <c r="H276" s="212" t="str">
        <f t="shared" si="4"/>
        <v/>
      </c>
      <c r="I276" s="199" t="str">
        <f t="shared" si="5"/>
        <v/>
      </c>
      <c r="J276" s="199" t="str">
        <f t="shared" si="202"/>
        <v/>
      </c>
      <c r="K276" s="199" t="str">
        <f t="shared" si="203"/>
        <v/>
      </c>
      <c r="L276" s="199" t="str">
        <f t="shared" si="204"/>
        <v/>
      </c>
      <c r="M276" s="199" t="str">
        <f t="shared" si="205"/>
        <v/>
      </c>
      <c r="N276" s="199" t="str">
        <f t="shared" si="206"/>
        <v/>
      </c>
      <c r="O276" s="199" t="str">
        <f t="shared" si="207"/>
        <v/>
      </c>
      <c r="P276" s="199" t="str">
        <f t="shared" si="208"/>
        <v/>
      </c>
      <c r="Q276" s="199">
        <f t="shared" si="209"/>
        <v>0</v>
      </c>
      <c r="R276" s="606"/>
      <c r="S276" s="199">
        <f>+IFERROR(MIN(R276*(1+MTR!$C$28),P276+Q276*MTR!$C$35),0)</f>
        <v>0</v>
      </c>
      <c r="U276" s="199" t="str">
        <f t="shared" si="14"/>
        <v/>
      </c>
      <c r="V276" s="199" t="str">
        <f t="shared" si="210"/>
        <v/>
      </c>
      <c r="W276" s="199" t="str">
        <f t="shared" si="211"/>
        <v/>
      </c>
      <c r="X276" s="199" t="str">
        <f t="shared" si="212"/>
        <v/>
      </c>
      <c r="Y276" s="199" t="str">
        <f t="shared" si="213"/>
        <v/>
      </c>
      <c r="Z276" s="199" t="str">
        <f t="shared" si="214"/>
        <v/>
      </c>
      <c r="AA276" s="199" t="str">
        <f t="shared" si="215"/>
        <v/>
      </c>
      <c r="AB276" s="199" t="str">
        <f t="shared" si="216"/>
        <v/>
      </c>
      <c r="AC276" s="199">
        <f t="shared" si="217"/>
        <v>0</v>
      </c>
      <c r="AD276" s="606"/>
      <c r="AE276" s="199">
        <f>+IFERROR(MIN(AD276*(1+MTR!$C$28)*(1+MTR!$D$28),AB276+AC276*MTR!$D$35),0)</f>
        <v>0</v>
      </c>
      <c r="AG276" s="199" t="str">
        <f t="shared" si="227"/>
        <v/>
      </c>
      <c r="AH276" s="199" t="str">
        <f t="shared" si="219"/>
        <v/>
      </c>
      <c r="AI276" s="199" t="str">
        <f t="shared" si="220"/>
        <v/>
      </c>
      <c r="AJ276" s="199" t="str">
        <f t="shared" si="221"/>
        <v/>
      </c>
      <c r="AK276" s="199" t="str">
        <f t="shared" si="222"/>
        <v/>
      </c>
      <c r="AL276" s="199" t="str">
        <f t="shared" si="223"/>
        <v/>
      </c>
      <c r="AM276" s="199" t="str">
        <f t="shared" si="224"/>
        <v/>
      </c>
      <c r="AN276" s="199" t="str">
        <f t="shared" si="225"/>
        <v/>
      </c>
      <c r="AO276" s="199">
        <f t="shared" si="226"/>
        <v>0</v>
      </c>
      <c r="AP276" s="606"/>
      <c r="AQ276" s="199">
        <f>+IFERROR(MIN(AP276*(1+MTR!$E$28)*(1+MTR!$D$28),IF(C276&lt;2018,AN276+AO276*MTR!$D$35,AN276+AO276*MTR!$E$36)),0)</f>
        <v>0</v>
      </c>
      <c r="AS276" s="199" t="str">
        <f t="shared" si="218"/>
        <v/>
      </c>
      <c r="AT276" s="199" t="str">
        <f t="shared" ref="AT276:AT339" si="232">IFERROR(AS276*$D276,"")</f>
        <v/>
      </c>
      <c r="AU276" s="199" t="str">
        <f t="shared" si="228"/>
        <v/>
      </c>
      <c r="AV276" s="199" t="str">
        <f t="shared" ref="AV276:AV339" si="233">IFERROR(AS276*$E276,"")</f>
        <v/>
      </c>
      <c r="AW276" s="199" t="str">
        <f t="shared" si="229"/>
        <v/>
      </c>
      <c r="AX276" s="199" t="str">
        <f t="shared" si="230"/>
        <v/>
      </c>
      <c r="AY276" s="199" t="str">
        <f t="shared" si="231"/>
        <v/>
      </c>
      <c r="AZ276" s="199" t="str">
        <f t="shared" ref="AZ276:AZ339" si="234">IFERROR(AX276-AY276,"")</f>
        <v/>
      </c>
      <c r="BA276" s="199">
        <f t="shared" ref="BA276:BA339" si="235">IFERROR(AT276-AV276-(AU276-AW276),0)</f>
        <v>0</v>
      </c>
      <c r="BB276" s="606"/>
      <c r="BC276" s="199">
        <f>+IFERROR(MIN(BB276*(1+MTR!$E$28)*(1+MTR!$F$28),IF(C276&lt;2018,AZ276+BA276*MTR!$D$35,AZ276+BA276*MTR!$E$36)),0)</f>
        <v>0</v>
      </c>
      <c r="BD276" s="190"/>
      <c r="BE276" s="608"/>
      <c r="BF276" s="190"/>
      <c r="BG276" s="190"/>
      <c r="BH276" s="190"/>
    </row>
    <row r="277" spans="1:60" s="179" customFormat="1">
      <c r="A277" s="607"/>
      <c r="B277" s="76"/>
      <c r="C277" s="77"/>
      <c r="D277" s="77"/>
      <c r="E277" s="77"/>
      <c r="F277" s="77"/>
      <c r="G277" s="76"/>
      <c r="H277" s="212" t="str">
        <f t="shared" ref="H277:H327" si="236">+IF(ISERROR(VLOOKUP($A277,ViteUtili,2,0)),"",VLOOKUP($A277,ViteUtili,2,0))</f>
        <v/>
      </c>
      <c r="I277" s="199" t="str">
        <f t="shared" ref="I277:I327" si="237">+IF(ISERROR(VLOOKUP($C277,DeflatoriCK,RIGHT(I$14,4)-2016,0)),"",VLOOKUP($C277,DeflatoriCK,RIGHT(I$14,4)-2016,0))</f>
        <v/>
      </c>
      <c r="J277" s="199" t="str">
        <f t="shared" ref="J277:J327" si="238">IFERROR(I277*$D277,"")</f>
        <v/>
      </c>
      <c r="K277" s="199" t="str">
        <f t="shared" ref="K277:K327" si="239">IFERROR(MIN(F277*I277,J277),"")</f>
        <v/>
      </c>
      <c r="L277" s="199" t="str">
        <f t="shared" ref="L277:L327" si="240">IFERROR(I277*$E277,"")</f>
        <v/>
      </c>
      <c r="M277" s="199" t="str">
        <f t="shared" ref="M277:M327" si="241">IFERROR(MIN(G277*I277,L277),"")</f>
        <v/>
      </c>
      <c r="N277" s="199" t="str">
        <f t="shared" ref="N277:N327" si="242">IFERROR(IF($H277&gt;0,MAX(0,MIN(J277/$H277,MAX(0,J277-K277))),0),"")</f>
        <v/>
      </c>
      <c r="O277" s="199" t="str">
        <f t="shared" ref="O277:O327" si="243">IFERROR(IF($H277&gt;0,MAX(0,MIN(L277/$H277,MAX(0,L277-M277))),0),"")</f>
        <v/>
      </c>
      <c r="P277" s="199" t="str">
        <f t="shared" ref="P277:P327" si="244">IFERROR(N277-O277,"")</f>
        <v/>
      </c>
      <c r="Q277" s="199">
        <f t="shared" ref="Q277:Q327" si="245">IFERROR(J277-L277-(K277-M277),0)</f>
        <v>0</v>
      </c>
      <c r="R277" s="606"/>
      <c r="S277" s="199">
        <f>+IFERROR(MIN(R277*(1+MTR!$C$28),P277+Q277*MTR!$C$35),0)</f>
        <v>0</v>
      </c>
      <c r="U277" s="199" t="str">
        <f t="shared" ref="U277:U327" si="246">+IF(ISERROR(VLOOKUP($C277,DeflatoriCK,RIGHT(U$14,4)-2016,0)),"",VLOOKUP($C277,DeflatoriCK,RIGHT(U$14,4)-2016,0))</f>
        <v/>
      </c>
      <c r="V277" s="199" t="str">
        <f t="shared" ref="V277:V327" si="247">IFERROR(U277*$D277,"")</f>
        <v/>
      </c>
      <c r="W277" s="199" t="str">
        <f t="shared" ref="W277:W327" si="248">IFERROR(MIN((K277+N277)*$N$12,V277),"")</f>
        <v/>
      </c>
      <c r="X277" s="199" t="str">
        <f t="shared" ref="X277:X327" si="249">IFERROR(U277*$E277,"")</f>
        <v/>
      </c>
      <c r="Y277" s="199" t="str">
        <f t="shared" ref="Y277:Y327" si="250">IFERROR(MIN((M277+O277)*$N$12,X277),"")</f>
        <v/>
      </c>
      <c r="Z277" s="199" t="str">
        <f t="shared" ref="Z277:Z327" si="251">IFERROR(IF($H277&gt;0,MAX(0,MIN(V277/$H277,MAX(0,V277-W277))),0),"")</f>
        <v/>
      </c>
      <c r="AA277" s="199" t="str">
        <f t="shared" ref="AA277:AA327" si="252">IFERROR(IF($H277&gt;0,MAX(0,MIN(X277/$H277,MAX(0,X277-Y277))),0),"")</f>
        <v/>
      </c>
      <c r="AB277" s="199" t="str">
        <f t="shared" ref="AB277:AB327" si="253">IFERROR(Z277-AA277,"")</f>
        <v/>
      </c>
      <c r="AC277" s="199">
        <f t="shared" ref="AC277:AC327" si="254">IFERROR(V277-X277-(W277-Y277),0)</f>
        <v>0</v>
      </c>
      <c r="AD277" s="606"/>
      <c r="AE277" s="199">
        <f>+IFERROR(MIN(AD277*(1+MTR!$C$28)*(1+MTR!$D$28),AB277+AC277*MTR!$D$35),0)</f>
        <v>0</v>
      </c>
      <c r="AG277" s="199" t="str">
        <f t="shared" si="227"/>
        <v/>
      </c>
      <c r="AH277" s="199" t="str">
        <f t="shared" si="219"/>
        <v/>
      </c>
      <c r="AI277" s="199" t="str">
        <f t="shared" si="220"/>
        <v/>
      </c>
      <c r="AJ277" s="199" t="str">
        <f t="shared" si="221"/>
        <v/>
      </c>
      <c r="AK277" s="199" t="str">
        <f t="shared" si="222"/>
        <v/>
      </c>
      <c r="AL277" s="199" t="str">
        <f t="shared" si="223"/>
        <v/>
      </c>
      <c r="AM277" s="199" t="str">
        <f t="shared" si="224"/>
        <v/>
      </c>
      <c r="AN277" s="199" t="str">
        <f t="shared" si="225"/>
        <v/>
      </c>
      <c r="AO277" s="199">
        <f t="shared" si="226"/>
        <v>0</v>
      </c>
      <c r="AP277" s="606"/>
      <c r="AQ277" s="199">
        <f>+IFERROR(MIN(AP277*(1+MTR!$E$28)*(1+MTR!$D$28),IF(C277&lt;2018,AN277+AO277*MTR!$D$35,AN277+AO277*MTR!$E$36)),0)</f>
        <v>0</v>
      </c>
      <c r="AS277" s="199" t="str">
        <f t="shared" si="218"/>
        <v/>
      </c>
      <c r="AT277" s="199" t="str">
        <f t="shared" si="232"/>
        <v/>
      </c>
      <c r="AU277" s="199" t="str">
        <f t="shared" si="228"/>
        <v/>
      </c>
      <c r="AV277" s="199" t="str">
        <f t="shared" si="233"/>
        <v/>
      </c>
      <c r="AW277" s="199" t="str">
        <f t="shared" si="229"/>
        <v/>
      </c>
      <c r="AX277" s="199" t="str">
        <f t="shared" si="230"/>
        <v/>
      </c>
      <c r="AY277" s="199" t="str">
        <f t="shared" si="231"/>
        <v/>
      </c>
      <c r="AZ277" s="199" t="str">
        <f t="shared" si="234"/>
        <v/>
      </c>
      <c r="BA277" s="199">
        <f t="shared" si="235"/>
        <v>0</v>
      </c>
      <c r="BB277" s="606"/>
      <c r="BC277" s="199">
        <f>+IFERROR(MIN(BB277*(1+MTR!$E$28)*(1+MTR!$F$28),IF(C277&lt;2018,AZ277+BA277*MTR!$D$35,AZ277+BA277*MTR!$E$36)),0)</f>
        <v>0</v>
      </c>
      <c r="BD277" s="190"/>
      <c r="BE277" s="608"/>
      <c r="BF277" s="190"/>
      <c r="BG277" s="190"/>
      <c r="BH277" s="190"/>
    </row>
    <row r="278" spans="1:60" s="179" customFormat="1">
      <c r="A278" s="607"/>
      <c r="B278" s="76"/>
      <c r="C278" s="77"/>
      <c r="D278" s="77"/>
      <c r="E278" s="77"/>
      <c r="F278" s="77"/>
      <c r="G278" s="76"/>
      <c r="H278" s="212" t="str">
        <f t="shared" si="236"/>
        <v/>
      </c>
      <c r="I278" s="199" t="str">
        <f t="shared" si="237"/>
        <v/>
      </c>
      <c r="J278" s="199" t="str">
        <f t="shared" si="238"/>
        <v/>
      </c>
      <c r="K278" s="199" t="str">
        <f t="shared" si="239"/>
        <v/>
      </c>
      <c r="L278" s="199" t="str">
        <f t="shared" si="240"/>
        <v/>
      </c>
      <c r="M278" s="199" t="str">
        <f t="shared" si="241"/>
        <v/>
      </c>
      <c r="N278" s="199" t="str">
        <f t="shared" si="242"/>
        <v/>
      </c>
      <c r="O278" s="199" t="str">
        <f t="shared" si="243"/>
        <v/>
      </c>
      <c r="P278" s="199" t="str">
        <f t="shared" si="244"/>
        <v/>
      </c>
      <c r="Q278" s="199">
        <f t="shared" si="245"/>
        <v>0</v>
      </c>
      <c r="R278" s="606"/>
      <c r="S278" s="199">
        <f>+IFERROR(MIN(R278*(1+MTR!$C$28),P278+Q278*MTR!$C$35),0)</f>
        <v>0</v>
      </c>
      <c r="U278" s="199" t="str">
        <f t="shared" si="246"/>
        <v/>
      </c>
      <c r="V278" s="199" t="str">
        <f t="shared" si="247"/>
        <v/>
      </c>
      <c r="W278" s="199" t="str">
        <f t="shared" si="248"/>
        <v/>
      </c>
      <c r="X278" s="199" t="str">
        <f t="shared" si="249"/>
        <v/>
      </c>
      <c r="Y278" s="199" t="str">
        <f t="shared" si="250"/>
        <v/>
      </c>
      <c r="Z278" s="199" t="str">
        <f t="shared" si="251"/>
        <v/>
      </c>
      <c r="AA278" s="199" t="str">
        <f t="shared" si="252"/>
        <v/>
      </c>
      <c r="AB278" s="199" t="str">
        <f t="shared" si="253"/>
        <v/>
      </c>
      <c r="AC278" s="199">
        <f t="shared" si="254"/>
        <v>0</v>
      </c>
      <c r="AD278" s="606"/>
      <c r="AE278" s="199">
        <f>+IFERROR(MIN(AD278*(1+MTR!$C$28)*(1+MTR!$D$28),AB278+AC278*MTR!$D$35),0)</f>
        <v>0</v>
      </c>
      <c r="AG278" s="199" t="str">
        <f t="shared" si="227"/>
        <v/>
      </c>
      <c r="AH278" s="199" t="str">
        <f t="shared" si="219"/>
        <v/>
      </c>
      <c r="AI278" s="199" t="str">
        <f t="shared" si="220"/>
        <v/>
      </c>
      <c r="AJ278" s="199" t="str">
        <f t="shared" si="221"/>
        <v/>
      </c>
      <c r="AK278" s="199" t="str">
        <f t="shared" si="222"/>
        <v/>
      </c>
      <c r="AL278" s="199" t="str">
        <f t="shared" si="223"/>
        <v/>
      </c>
      <c r="AM278" s="199" t="str">
        <f t="shared" si="224"/>
        <v/>
      </c>
      <c r="AN278" s="199" t="str">
        <f t="shared" si="225"/>
        <v/>
      </c>
      <c r="AO278" s="199">
        <f t="shared" si="226"/>
        <v>0</v>
      </c>
      <c r="AP278" s="606"/>
      <c r="AQ278" s="199">
        <f>+IFERROR(MIN(AP278*(1+MTR!$E$28)*(1+MTR!$D$28),IF(C278&lt;2018,AN278+AO278*MTR!$D$35,AN278+AO278*MTR!$E$36)),0)</f>
        <v>0</v>
      </c>
      <c r="AS278" s="199" t="str">
        <f t="shared" si="218"/>
        <v/>
      </c>
      <c r="AT278" s="199" t="str">
        <f t="shared" si="232"/>
        <v/>
      </c>
      <c r="AU278" s="199" t="str">
        <f t="shared" si="228"/>
        <v/>
      </c>
      <c r="AV278" s="199" t="str">
        <f t="shared" si="233"/>
        <v/>
      </c>
      <c r="AW278" s="199" t="str">
        <f t="shared" si="229"/>
        <v/>
      </c>
      <c r="AX278" s="199" t="str">
        <f t="shared" si="230"/>
        <v/>
      </c>
      <c r="AY278" s="199" t="str">
        <f t="shared" si="231"/>
        <v/>
      </c>
      <c r="AZ278" s="199" t="str">
        <f t="shared" si="234"/>
        <v/>
      </c>
      <c r="BA278" s="199">
        <f t="shared" si="235"/>
        <v>0</v>
      </c>
      <c r="BB278" s="606"/>
      <c r="BC278" s="199">
        <f>+IFERROR(MIN(BB278*(1+MTR!$E$28)*(1+MTR!$F$28),IF(C278&lt;2018,AZ278+BA278*MTR!$D$35,AZ278+BA278*MTR!$E$36)),0)</f>
        <v>0</v>
      </c>
      <c r="BD278" s="190"/>
      <c r="BE278" s="608"/>
      <c r="BF278" s="190"/>
      <c r="BG278" s="190"/>
      <c r="BH278" s="190"/>
    </row>
    <row r="279" spans="1:60" s="179" customFormat="1">
      <c r="A279" s="607"/>
      <c r="B279" s="76"/>
      <c r="C279" s="77"/>
      <c r="D279" s="77"/>
      <c r="E279" s="77"/>
      <c r="F279" s="77"/>
      <c r="G279" s="76"/>
      <c r="H279" s="212" t="str">
        <f t="shared" si="236"/>
        <v/>
      </c>
      <c r="I279" s="199" t="str">
        <f t="shared" si="237"/>
        <v/>
      </c>
      <c r="J279" s="199" t="str">
        <f t="shared" si="238"/>
        <v/>
      </c>
      <c r="K279" s="199" t="str">
        <f t="shared" si="239"/>
        <v/>
      </c>
      <c r="L279" s="199" t="str">
        <f t="shared" si="240"/>
        <v/>
      </c>
      <c r="M279" s="199" t="str">
        <f t="shared" si="241"/>
        <v/>
      </c>
      <c r="N279" s="199" t="str">
        <f t="shared" si="242"/>
        <v/>
      </c>
      <c r="O279" s="199" t="str">
        <f t="shared" si="243"/>
        <v/>
      </c>
      <c r="P279" s="199" t="str">
        <f t="shared" si="244"/>
        <v/>
      </c>
      <c r="Q279" s="199">
        <f t="shared" si="245"/>
        <v>0</v>
      </c>
      <c r="R279" s="606"/>
      <c r="S279" s="199">
        <f>+IFERROR(MIN(R279*(1+MTR!$C$28),P279+Q279*MTR!$C$35),0)</f>
        <v>0</v>
      </c>
      <c r="U279" s="199" t="str">
        <f t="shared" si="246"/>
        <v/>
      </c>
      <c r="V279" s="199" t="str">
        <f t="shared" si="247"/>
        <v/>
      </c>
      <c r="W279" s="199" t="str">
        <f t="shared" si="248"/>
        <v/>
      </c>
      <c r="X279" s="199" t="str">
        <f t="shared" si="249"/>
        <v/>
      </c>
      <c r="Y279" s="199" t="str">
        <f t="shared" si="250"/>
        <v/>
      </c>
      <c r="Z279" s="199" t="str">
        <f t="shared" si="251"/>
        <v/>
      </c>
      <c r="AA279" s="199" t="str">
        <f t="shared" si="252"/>
        <v/>
      </c>
      <c r="AB279" s="199" t="str">
        <f t="shared" si="253"/>
        <v/>
      </c>
      <c r="AC279" s="199">
        <f t="shared" si="254"/>
        <v>0</v>
      </c>
      <c r="AD279" s="606"/>
      <c r="AE279" s="199">
        <f>+IFERROR(MIN(AD279*(1+MTR!$C$28)*(1+MTR!$D$28),AB279+AC279*MTR!$D$35),0)</f>
        <v>0</v>
      </c>
      <c r="AG279" s="199" t="str">
        <f t="shared" si="227"/>
        <v/>
      </c>
      <c r="AH279" s="199" t="str">
        <f t="shared" si="219"/>
        <v/>
      </c>
      <c r="AI279" s="199" t="str">
        <f t="shared" si="220"/>
        <v/>
      </c>
      <c r="AJ279" s="199" t="str">
        <f t="shared" si="221"/>
        <v/>
      </c>
      <c r="AK279" s="199" t="str">
        <f t="shared" si="222"/>
        <v/>
      </c>
      <c r="AL279" s="199" t="str">
        <f t="shared" si="223"/>
        <v/>
      </c>
      <c r="AM279" s="199" t="str">
        <f t="shared" si="224"/>
        <v/>
      </c>
      <c r="AN279" s="199" t="str">
        <f t="shared" si="225"/>
        <v/>
      </c>
      <c r="AO279" s="199">
        <f t="shared" si="226"/>
        <v>0</v>
      </c>
      <c r="AP279" s="606"/>
      <c r="AQ279" s="199">
        <f>+IFERROR(MIN(AP279*(1+MTR!$E$28)*(1+MTR!$D$28),IF(C279&lt;2018,AN279+AO279*MTR!$D$35,AN279+AO279*MTR!$E$36)),0)</f>
        <v>0</v>
      </c>
      <c r="AS279" s="199" t="str">
        <f t="shared" si="218"/>
        <v/>
      </c>
      <c r="AT279" s="199" t="str">
        <f t="shared" si="232"/>
        <v/>
      </c>
      <c r="AU279" s="199" t="str">
        <f t="shared" si="228"/>
        <v/>
      </c>
      <c r="AV279" s="199" t="str">
        <f t="shared" si="233"/>
        <v/>
      </c>
      <c r="AW279" s="199" t="str">
        <f t="shared" si="229"/>
        <v/>
      </c>
      <c r="AX279" s="199" t="str">
        <f t="shared" si="230"/>
        <v/>
      </c>
      <c r="AY279" s="199" t="str">
        <f t="shared" si="231"/>
        <v/>
      </c>
      <c r="AZ279" s="199" t="str">
        <f t="shared" si="234"/>
        <v/>
      </c>
      <c r="BA279" s="199">
        <f t="shared" si="235"/>
        <v>0</v>
      </c>
      <c r="BB279" s="606"/>
      <c r="BC279" s="199">
        <f>+IFERROR(MIN(BB279*(1+MTR!$E$28)*(1+MTR!$F$28),IF(C279&lt;2018,AZ279+BA279*MTR!$D$35,AZ279+BA279*MTR!$E$36)),0)</f>
        <v>0</v>
      </c>
      <c r="BD279" s="190"/>
      <c r="BE279" s="608"/>
      <c r="BF279" s="190"/>
      <c r="BG279" s="190"/>
      <c r="BH279" s="190"/>
    </row>
    <row r="280" spans="1:60" s="179" customFormat="1">
      <c r="A280" s="607"/>
      <c r="B280" s="76"/>
      <c r="C280" s="77"/>
      <c r="D280" s="77"/>
      <c r="E280" s="77"/>
      <c r="F280" s="77"/>
      <c r="G280" s="76"/>
      <c r="H280" s="212" t="str">
        <f t="shared" si="236"/>
        <v/>
      </c>
      <c r="I280" s="199" t="str">
        <f t="shared" si="237"/>
        <v/>
      </c>
      <c r="J280" s="199" t="str">
        <f t="shared" si="238"/>
        <v/>
      </c>
      <c r="K280" s="199" t="str">
        <f t="shared" si="239"/>
        <v/>
      </c>
      <c r="L280" s="199" t="str">
        <f t="shared" si="240"/>
        <v/>
      </c>
      <c r="M280" s="199" t="str">
        <f t="shared" si="241"/>
        <v/>
      </c>
      <c r="N280" s="199" t="str">
        <f t="shared" si="242"/>
        <v/>
      </c>
      <c r="O280" s="199" t="str">
        <f t="shared" si="243"/>
        <v/>
      </c>
      <c r="P280" s="199" t="str">
        <f t="shared" si="244"/>
        <v/>
      </c>
      <c r="Q280" s="199">
        <f t="shared" si="245"/>
        <v>0</v>
      </c>
      <c r="R280" s="606"/>
      <c r="S280" s="199">
        <f>+IFERROR(MIN(R280*(1+MTR!$C$28),P280+Q280*MTR!$C$35),0)</f>
        <v>0</v>
      </c>
      <c r="U280" s="199" t="str">
        <f t="shared" si="246"/>
        <v/>
      </c>
      <c r="V280" s="199" t="str">
        <f t="shared" si="247"/>
        <v/>
      </c>
      <c r="W280" s="199" t="str">
        <f t="shared" si="248"/>
        <v/>
      </c>
      <c r="X280" s="199" t="str">
        <f t="shared" si="249"/>
        <v/>
      </c>
      <c r="Y280" s="199" t="str">
        <f t="shared" si="250"/>
        <v/>
      </c>
      <c r="Z280" s="199" t="str">
        <f t="shared" si="251"/>
        <v/>
      </c>
      <c r="AA280" s="199" t="str">
        <f t="shared" si="252"/>
        <v/>
      </c>
      <c r="AB280" s="199" t="str">
        <f t="shared" si="253"/>
        <v/>
      </c>
      <c r="AC280" s="199">
        <f t="shared" si="254"/>
        <v>0</v>
      </c>
      <c r="AD280" s="606"/>
      <c r="AE280" s="199">
        <f>+IFERROR(MIN(AD280*(1+MTR!$C$28)*(1+MTR!$D$28),AB280+AC280*MTR!$D$35),0)</f>
        <v>0</v>
      </c>
      <c r="AG280" s="199" t="str">
        <f t="shared" si="227"/>
        <v/>
      </c>
      <c r="AH280" s="199" t="str">
        <f t="shared" si="219"/>
        <v/>
      </c>
      <c r="AI280" s="199" t="str">
        <f t="shared" si="220"/>
        <v/>
      </c>
      <c r="AJ280" s="199" t="str">
        <f t="shared" si="221"/>
        <v/>
      </c>
      <c r="AK280" s="199" t="str">
        <f t="shared" si="222"/>
        <v/>
      </c>
      <c r="AL280" s="199" t="str">
        <f t="shared" si="223"/>
        <v/>
      </c>
      <c r="AM280" s="199" t="str">
        <f t="shared" si="224"/>
        <v/>
      </c>
      <c r="AN280" s="199" t="str">
        <f t="shared" si="225"/>
        <v/>
      </c>
      <c r="AO280" s="199">
        <f t="shared" si="226"/>
        <v>0</v>
      </c>
      <c r="AP280" s="606"/>
      <c r="AQ280" s="199">
        <f>+IFERROR(MIN(AP280*(1+MTR!$E$28)*(1+MTR!$D$28),IF(C280&lt;2018,AN280+AO280*MTR!$D$35,AN280+AO280*MTR!$E$36)),0)</f>
        <v>0</v>
      </c>
      <c r="AS280" s="199" t="str">
        <f t="shared" si="218"/>
        <v/>
      </c>
      <c r="AT280" s="199" t="str">
        <f t="shared" si="232"/>
        <v/>
      </c>
      <c r="AU280" s="199" t="str">
        <f t="shared" si="228"/>
        <v/>
      </c>
      <c r="AV280" s="199" t="str">
        <f t="shared" si="233"/>
        <v/>
      </c>
      <c r="AW280" s="199" t="str">
        <f t="shared" si="229"/>
        <v/>
      </c>
      <c r="AX280" s="199" t="str">
        <f t="shared" si="230"/>
        <v/>
      </c>
      <c r="AY280" s="199" t="str">
        <f t="shared" si="231"/>
        <v/>
      </c>
      <c r="AZ280" s="199" t="str">
        <f t="shared" si="234"/>
        <v/>
      </c>
      <c r="BA280" s="199">
        <f t="shared" si="235"/>
        <v>0</v>
      </c>
      <c r="BB280" s="606"/>
      <c r="BC280" s="199">
        <f>+IFERROR(MIN(BB280*(1+MTR!$E$28)*(1+MTR!$F$28),IF(C280&lt;2018,AZ280+BA280*MTR!$D$35,AZ280+BA280*MTR!$E$36)),0)</f>
        <v>0</v>
      </c>
      <c r="BD280" s="190"/>
      <c r="BE280" s="608"/>
      <c r="BF280" s="190"/>
      <c r="BG280" s="190"/>
      <c r="BH280" s="190"/>
    </row>
    <row r="281" spans="1:60" s="179" customFormat="1">
      <c r="A281" s="607"/>
      <c r="B281" s="76"/>
      <c r="C281" s="77"/>
      <c r="D281" s="77"/>
      <c r="E281" s="77"/>
      <c r="F281" s="77"/>
      <c r="G281" s="76"/>
      <c r="H281" s="212" t="str">
        <f t="shared" si="236"/>
        <v/>
      </c>
      <c r="I281" s="199" t="str">
        <f t="shared" si="237"/>
        <v/>
      </c>
      <c r="J281" s="199" t="str">
        <f t="shared" si="238"/>
        <v/>
      </c>
      <c r="K281" s="199" t="str">
        <f t="shared" si="239"/>
        <v/>
      </c>
      <c r="L281" s="199" t="str">
        <f t="shared" si="240"/>
        <v/>
      </c>
      <c r="M281" s="199" t="str">
        <f t="shared" si="241"/>
        <v/>
      </c>
      <c r="N281" s="199" t="str">
        <f t="shared" si="242"/>
        <v/>
      </c>
      <c r="O281" s="199" t="str">
        <f t="shared" si="243"/>
        <v/>
      </c>
      <c r="P281" s="199" t="str">
        <f t="shared" si="244"/>
        <v/>
      </c>
      <c r="Q281" s="199">
        <f t="shared" si="245"/>
        <v>0</v>
      </c>
      <c r="R281" s="606"/>
      <c r="S281" s="199">
        <f>+IFERROR(MIN(R281*(1+MTR!$C$28),P281+Q281*MTR!$C$35),0)</f>
        <v>0</v>
      </c>
      <c r="U281" s="199" t="str">
        <f t="shared" si="246"/>
        <v/>
      </c>
      <c r="V281" s="199" t="str">
        <f t="shared" si="247"/>
        <v/>
      </c>
      <c r="W281" s="199" t="str">
        <f t="shared" si="248"/>
        <v/>
      </c>
      <c r="X281" s="199" t="str">
        <f t="shared" si="249"/>
        <v/>
      </c>
      <c r="Y281" s="199" t="str">
        <f t="shared" si="250"/>
        <v/>
      </c>
      <c r="Z281" s="199" t="str">
        <f t="shared" si="251"/>
        <v/>
      </c>
      <c r="AA281" s="199" t="str">
        <f t="shared" si="252"/>
        <v/>
      </c>
      <c r="AB281" s="199" t="str">
        <f t="shared" si="253"/>
        <v/>
      </c>
      <c r="AC281" s="199">
        <f t="shared" si="254"/>
        <v>0</v>
      </c>
      <c r="AD281" s="606"/>
      <c r="AE281" s="199">
        <f>+IFERROR(MIN(AD281*(1+MTR!$C$28)*(1+MTR!$D$28),AB281+AC281*MTR!$D$35),0)</f>
        <v>0</v>
      </c>
      <c r="AG281" s="199" t="str">
        <f t="shared" si="227"/>
        <v/>
      </c>
      <c r="AH281" s="199" t="str">
        <f t="shared" si="219"/>
        <v/>
      </c>
      <c r="AI281" s="199" t="str">
        <f t="shared" si="220"/>
        <v/>
      </c>
      <c r="AJ281" s="199" t="str">
        <f t="shared" si="221"/>
        <v/>
      </c>
      <c r="AK281" s="199" t="str">
        <f t="shared" si="222"/>
        <v/>
      </c>
      <c r="AL281" s="199" t="str">
        <f t="shared" si="223"/>
        <v/>
      </c>
      <c r="AM281" s="199" t="str">
        <f t="shared" si="224"/>
        <v/>
      </c>
      <c r="AN281" s="199" t="str">
        <f t="shared" si="225"/>
        <v/>
      </c>
      <c r="AO281" s="199">
        <f t="shared" si="226"/>
        <v>0</v>
      </c>
      <c r="AP281" s="606"/>
      <c r="AQ281" s="199">
        <f>+IFERROR(MIN(AP281*(1+MTR!$E$28)*(1+MTR!$D$28),IF(C281&lt;2018,AN281+AO281*MTR!$D$35,AN281+AO281*MTR!$E$36)),0)</f>
        <v>0</v>
      </c>
      <c r="AS281" s="199" t="str">
        <f t="shared" si="218"/>
        <v/>
      </c>
      <c r="AT281" s="199" t="str">
        <f t="shared" si="232"/>
        <v/>
      </c>
      <c r="AU281" s="199" t="str">
        <f t="shared" si="228"/>
        <v/>
      </c>
      <c r="AV281" s="199" t="str">
        <f t="shared" si="233"/>
        <v/>
      </c>
      <c r="AW281" s="199" t="str">
        <f t="shared" si="229"/>
        <v/>
      </c>
      <c r="AX281" s="199" t="str">
        <f t="shared" si="230"/>
        <v/>
      </c>
      <c r="AY281" s="199" t="str">
        <f t="shared" si="231"/>
        <v/>
      </c>
      <c r="AZ281" s="199" t="str">
        <f t="shared" si="234"/>
        <v/>
      </c>
      <c r="BA281" s="199">
        <f t="shared" si="235"/>
        <v>0</v>
      </c>
      <c r="BB281" s="606"/>
      <c r="BC281" s="199">
        <f>+IFERROR(MIN(BB281*(1+MTR!$E$28)*(1+MTR!$F$28),IF(C281&lt;2018,AZ281+BA281*MTR!$D$35,AZ281+BA281*MTR!$E$36)),0)</f>
        <v>0</v>
      </c>
      <c r="BD281" s="190"/>
      <c r="BE281" s="608"/>
      <c r="BF281" s="190"/>
      <c r="BG281" s="190"/>
      <c r="BH281" s="190"/>
    </row>
    <row r="282" spans="1:60" s="179" customFormat="1">
      <c r="A282" s="607"/>
      <c r="B282" s="76"/>
      <c r="C282" s="77"/>
      <c r="D282" s="77"/>
      <c r="E282" s="77"/>
      <c r="F282" s="77"/>
      <c r="G282" s="76"/>
      <c r="H282" s="212" t="str">
        <f t="shared" si="236"/>
        <v/>
      </c>
      <c r="I282" s="199" t="str">
        <f t="shared" si="237"/>
        <v/>
      </c>
      <c r="J282" s="199" t="str">
        <f t="shared" si="238"/>
        <v/>
      </c>
      <c r="K282" s="199" t="str">
        <f t="shared" si="239"/>
        <v/>
      </c>
      <c r="L282" s="199" t="str">
        <f t="shared" si="240"/>
        <v/>
      </c>
      <c r="M282" s="199" t="str">
        <f t="shared" si="241"/>
        <v/>
      </c>
      <c r="N282" s="199" t="str">
        <f t="shared" si="242"/>
        <v/>
      </c>
      <c r="O282" s="199" t="str">
        <f t="shared" si="243"/>
        <v/>
      </c>
      <c r="P282" s="199" t="str">
        <f t="shared" si="244"/>
        <v/>
      </c>
      <c r="Q282" s="199">
        <f t="shared" si="245"/>
        <v>0</v>
      </c>
      <c r="R282" s="606"/>
      <c r="S282" s="199">
        <f>+IFERROR(MIN(R282*(1+MTR!$C$28),P282+Q282*MTR!$C$35),0)</f>
        <v>0</v>
      </c>
      <c r="U282" s="199" t="str">
        <f t="shared" si="246"/>
        <v/>
      </c>
      <c r="V282" s="199" t="str">
        <f t="shared" si="247"/>
        <v/>
      </c>
      <c r="W282" s="199" t="str">
        <f t="shared" si="248"/>
        <v/>
      </c>
      <c r="X282" s="199" t="str">
        <f t="shared" si="249"/>
        <v/>
      </c>
      <c r="Y282" s="199" t="str">
        <f t="shared" si="250"/>
        <v/>
      </c>
      <c r="Z282" s="199" t="str">
        <f t="shared" si="251"/>
        <v/>
      </c>
      <c r="AA282" s="199" t="str">
        <f t="shared" si="252"/>
        <v/>
      </c>
      <c r="AB282" s="199" t="str">
        <f t="shared" si="253"/>
        <v/>
      </c>
      <c r="AC282" s="199">
        <f t="shared" si="254"/>
        <v>0</v>
      </c>
      <c r="AD282" s="606"/>
      <c r="AE282" s="199">
        <f>+IFERROR(MIN(AD282*(1+MTR!$C$28)*(1+MTR!$D$28),AB282+AC282*MTR!$D$35),0)</f>
        <v>0</v>
      </c>
      <c r="AG282" s="199" t="str">
        <f t="shared" si="227"/>
        <v/>
      </c>
      <c r="AH282" s="199" t="str">
        <f t="shared" si="219"/>
        <v/>
      </c>
      <c r="AI282" s="199" t="str">
        <f t="shared" si="220"/>
        <v/>
      </c>
      <c r="AJ282" s="199" t="str">
        <f t="shared" si="221"/>
        <v/>
      </c>
      <c r="AK282" s="199" t="str">
        <f t="shared" si="222"/>
        <v/>
      </c>
      <c r="AL282" s="199" t="str">
        <f t="shared" si="223"/>
        <v/>
      </c>
      <c r="AM282" s="199" t="str">
        <f t="shared" si="224"/>
        <v/>
      </c>
      <c r="AN282" s="199" t="str">
        <f t="shared" si="225"/>
        <v/>
      </c>
      <c r="AO282" s="199">
        <f t="shared" si="226"/>
        <v>0</v>
      </c>
      <c r="AP282" s="606"/>
      <c r="AQ282" s="199">
        <f>+IFERROR(MIN(AP282*(1+MTR!$E$28)*(1+MTR!$D$28),IF(C282&lt;2018,AN282+AO282*MTR!$D$35,AN282+AO282*MTR!$E$36)),0)</f>
        <v>0</v>
      </c>
      <c r="AS282" s="199" t="str">
        <f t="shared" si="218"/>
        <v/>
      </c>
      <c r="AT282" s="199" t="str">
        <f t="shared" si="232"/>
        <v/>
      </c>
      <c r="AU282" s="199" t="str">
        <f t="shared" si="228"/>
        <v/>
      </c>
      <c r="AV282" s="199" t="str">
        <f t="shared" si="233"/>
        <v/>
      </c>
      <c r="AW282" s="199" t="str">
        <f t="shared" si="229"/>
        <v/>
      </c>
      <c r="AX282" s="199" t="str">
        <f t="shared" si="230"/>
        <v/>
      </c>
      <c r="AY282" s="199" t="str">
        <f t="shared" si="231"/>
        <v/>
      </c>
      <c r="AZ282" s="199" t="str">
        <f t="shared" si="234"/>
        <v/>
      </c>
      <c r="BA282" s="199">
        <f t="shared" si="235"/>
        <v>0</v>
      </c>
      <c r="BB282" s="606"/>
      <c r="BC282" s="199">
        <f>+IFERROR(MIN(BB282*(1+MTR!$E$28)*(1+MTR!$F$28),IF(C282&lt;2018,AZ282+BA282*MTR!$D$35,AZ282+BA282*MTR!$E$36)),0)</f>
        <v>0</v>
      </c>
      <c r="BD282" s="190"/>
      <c r="BE282" s="608"/>
      <c r="BF282" s="190"/>
      <c r="BG282" s="190"/>
      <c r="BH282" s="190"/>
    </row>
    <row r="283" spans="1:60" s="179" customFormat="1">
      <c r="A283" s="607"/>
      <c r="B283" s="76"/>
      <c r="C283" s="77"/>
      <c r="D283" s="77"/>
      <c r="E283" s="77"/>
      <c r="F283" s="77"/>
      <c r="G283" s="76"/>
      <c r="H283" s="212" t="str">
        <f t="shared" si="236"/>
        <v/>
      </c>
      <c r="I283" s="199" t="str">
        <f t="shared" si="237"/>
        <v/>
      </c>
      <c r="J283" s="199" t="str">
        <f t="shared" si="238"/>
        <v/>
      </c>
      <c r="K283" s="199" t="str">
        <f t="shared" si="239"/>
        <v/>
      </c>
      <c r="L283" s="199" t="str">
        <f t="shared" si="240"/>
        <v/>
      </c>
      <c r="M283" s="199" t="str">
        <f t="shared" si="241"/>
        <v/>
      </c>
      <c r="N283" s="199" t="str">
        <f t="shared" si="242"/>
        <v/>
      </c>
      <c r="O283" s="199" t="str">
        <f t="shared" si="243"/>
        <v/>
      </c>
      <c r="P283" s="199" t="str">
        <f t="shared" si="244"/>
        <v/>
      </c>
      <c r="Q283" s="199">
        <f t="shared" si="245"/>
        <v>0</v>
      </c>
      <c r="R283" s="606"/>
      <c r="S283" s="199">
        <f>+IFERROR(MIN(R283*(1+MTR!$C$28),P283+Q283*MTR!$C$35),0)</f>
        <v>0</v>
      </c>
      <c r="U283" s="199" t="str">
        <f t="shared" si="246"/>
        <v/>
      </c>
      <c r="V283" s="199" t="str">
        <f t="shared" si="247"/>
        <v/>
      </c>
      <c r="W283" s="199" t="str">
        <f t="shared" si="248"/>
        <v/>
      </c>
      <c r="X283" s="199" t="str">
        <f t="shared" si="249"/>
        <v/>
      </c>
      <c r="Y283" s="199" t="str">
        <f t="shared" si="250"/>
        <v/>
      </c>
      <c r="Z283" s="199" t="str">
        <f t="shared" si="251"/>
        <v/>
      </c>
      <c r="AA283" s="199" t="str">
        <f t="shared" si="252"/>
        <v/>
      </c>
      <c r="AB283" s="199" t="str">
        <f t="shared" si="253"/>
        <v/>
      </c>
      <c r="AC283" s="199">
        <f t="shared" si="254"/>
        <v>0</v>
      </c>
      <c r="AD283" s="606"/>
      <c r="AE283" s="199">
        <f>+IFERROR(MIN(AD283*(1+MTR!$C$28)*(1+MTR!$D$28),AB283+AC283*MTR!$D$35),0)</f>
        <v>0</v>
      </c>
      <c r="AG283" s="199" t="str">
        <f t="shared" si="227"/>
        <v/>
      </c>
      <c r="AH283" s="199" t="str">
        <f t="shared" si="219"/>
        <v/>
      </c>
      <c r="AI283" s="199" t="str">
        <f t="shared" si="220"/>
        <v/>
      </c>
      <c r="AJ283" s="199" t="str">
        <f t="shared" si="221"/>
        <v/>
      </c>
      <c r="AK283" s="199" t="str">
        <f t="shared" si="222"/>
        <v/>
      </c>
      <c r="AL283" s="199" t="str">
        <f t="shared" si="223"/>
        <v/>
      </c>
      <c r="AM283" s="199" t="str">
        <f t="shared" si="224"/>
        <v/>
      </c>
      <c r="AN283" s="199" t="str">
        <f t="shared" si="225"/>
        <v/>
      </c>
      <c r="AO283" s="199">
        <f t="shared" si="226"/>
        <v>0</v>
      </c>
      <c r="AP283" s="606"/>
      <c r="AQ283" s="199">
        <f>+IFERROR(MIN(AP283*(1+MTR!$E$28)*(1+MTR!$D$28),IF(C283&lt;2018,AN283+AO283*MTR!$D$35,AN283+AO283*MTR!$E$36)),0)</f>
        <v>0</v>
      </c>
      <c r="AS283" s="199" t="str">
        <f t="shared" si="218"/>
        <v/>
      </c>
      <c r="AT283" s="199" t="str">
        <f t="shared" si="232"/>
        <v/>
      </c>
      <c r="AU283" s="199" t="str">
        <f t="shared" si="228"/>
        <v/>
      </c>
      <c r="AV283" s="199" t="str">
        <f t="shared" si="233"/>
        <v/>
      </c>
      <c r="AW283" s="199" t="str">
        <f t="shared" si="229"/>
        <v/>
      </c>
      <c r="AX283" s="199" t="str">
        <f t="shared" si="230"/>
        <v/>
      </c>
      <c r="AY283" s="199" t="str">
        <f t="shared" si="231"/>
        <v/>
      </c>
      <c r="AZ283" s="199" t="str">
        <f t="shared" si="234"/>
        <v/>
      </c>
      <c r="BA283" s="199">
        <f t="shared" si="235"/>
        <v>0</v>
      </c>
      <c r="BB283" s="606"/>
      <c r="BC283" s="199">
        <f>+IFERROR(MIN(BB283*(1+MTR!$E$28)*(1+MTR!$F$28),IF(C283&lt;2018,AZ283+BA283*MTR!$D$35,AZ283+BA283*MTR!$E$36)),0)</f>
        <v>0</v>
      </c>
      <c r="BD283" s="190"/>
      <c r="BE283" s="608"/>
      <c r="BF283" s="190"/>
      <c r="BG283" s="190"/>
      <c r="BH283" s="190"/>
    </row>
    <row r="284" spans="1:60" s="179" customFormat="1">
      <c r="A284" s="607"/>
      <c r="B284" s="76"/>
      <c r="C284" s="77"/>
      <c r="D284" s="77"/>
      <c r="E284" s="77"/>
      <c r="F284" s="77"/>
      <c r="G284" s="76"/>
      <c r="H284" s="212" t="str">
        <f t="shared" si="236"/>
        <v/>
      </c>
      <c r="I284" s="199" t="str">
        <f t="shared" si="237"/>
        <v/>
      </c>
      <c r="J284" s="199" t="str">
        <f t="shared" si="238"/>
        <v/>
      </c>
      <c r="K284" s="199" t="str">
        <f t="shared" si="239"/>
        <v/>
      </c>
      <c r="L284" s="199" t="str">
        <f t="shared" si="240"/>
        <v/>
      </c>
      <c r="M284" s="199" t="str">
        <f t="shared" si="241"/>
        <v/>
      </c>
      <c r="N284" s="199" t="str">
        <f t="shared" si="242"/>
        <v/>
      </c>
      <c r="O284" s="199" t="str">
        <f t="shared" si="243"/>
        <v/>
      </c>
      <c r="P284" s="199" t="str">
        <f t="shared" si="244"/>
        <v/>
      </c>
      <c r="Q284" s="199">
        <f t="shared" si="245"/>
        <v>0</v>
      </c>
      <c r="R284" s="606"/>
      <c r="S284" s="199">
        <f>+IFERROR(MIN(R284*(1+MTR!$C$28),P284+Q284*MTR!$C$35),0)</f>
        <v>0</v>
      </c>
      <c r="U284" s="199" t="str">
        <f t="shared" si="246"/>
        <v/>
      </c>
      <c r="V284" s="199" t="str">
        <f t="shared" si="247"/>
        <v/>
      </c>
      <c r="W284" s="199" t="str">
        <f t="shared" si="248"/>
        <v/>
      </c>
      <c r="X284" s="199" t="str">
        <f t="shared" si="249"/>
        <v/>
      </c>
      <c r="Y284" s="199" t="str">
        <f t="shared" si="250"/>
        <v/>
      </c>
      <c r="Z284" s="199" t="str">
        <f t="shared" si="251"/>
        <v/>
      </c>
      <c r="AA284" s="199" t="str">
        <f t="shared" si="252"/>
        <v/>
      </c>
      <c r="AB284" s="199" t="str">
        <f t="shared" si="253"/>
        <v/>
      </c>
      <c r="AC284" s="199">
        <f t="shared" si="254"/>
        <v>0</v>
      </c>
      <c r="AD284" s="606"/>
      <c r="AE284" s="199">
        <f>+IFERROR(MIN(AD284*(1+MTR!$C$28)*(1+MTR!$D$28),AB284+AC284*MTR!$D$35),0)</f>
        <v>0</v>
      </c>
      <c r="AG284" s="199" t="str">
        <f t="shared" si="227"/>
        <v/>
      </c>
      <c r="AH284" s="199" t="str">
        <f t="shared" si="219"/>
        <v/>
      </c>
      <c r="AI284" s="199" t="str">
        <f t="shared" si="220"/>
        <v/>
      </c>
      <c r="AJ284" s="199" t="str">
        <f t="shared" si="221"/>
        <v/>
      </c>
      <c r="AK284" s="199" t="str">
        <f t="shared" si="222"/>
        <v/>
      </c>
      <c r="AL284" s="199" t="str">
        <f t="shared" si="223"/>
        <v/>
      </c>
      <c r="AM284" s="199" t="str">
        <f t="shared" si="224"/>
        <v/>
      </c>
      <c r="AN284" s="199" t="str">
        <f t="shared" si="225"/>
        <v/>
      </c>
      <c r="AO284" s="199">
        <f t="shared" si="226"/>
        <v>0</v>
      </c>
      <c r="AP284" s="606"/>
      <c r="AQ284" s="199">
        <f>+IFERROR(MIN(AP284*(1+MTR!$E$28)*(1+MTR!$D$28),IF(C284&lt;2018,AN284+AO284*MTR!$D$35,AN284+AO284*MTR!$E$36)),0)</f>
        <v>0</v>
      </c>
      <c r="AS284" s="199" t="str">
        <f t="shared" si="218"/>
        <v/>
      </c>
      <c r="AT284" s="199" t="str">
        <f t="shared" si="232"/>
        <v/>
      </c>
      <c r="AU284" s="199" t="str">
        <f t="shared" si="228"/>
        <v/>
      </c>
      <c r="AV284" s="199" t="str">
        <f t="shared" si="233"/>
        <v/>
      </c>
      <c r="AW284" s="199" t="str">
        <f t="shared" si="229"/>
        <v/>
      </c>
      <c r="AX284" s="199" t="str">
        <f t="shared" si="230"/>
        <v/>
      </c>
      <c r="AY284" s="199" t="str">
        <f t="shared" si="231"/>
        <v/>
      </c>
      <c r="AZ284" s="199" t="str">
        <f t="shared" si="234"/>
        <v/>
      </c>
      <c r="BA284" s="199">
        <f t="shared" si="235"/>
        <v>0</v>
      </c>
      <c r="BB284" s="606"/>
      <c r="BC284" s="199">
        <f>+IFERROR(MIN(BB284*(1+MTR!$E$28)*(1+MTR!$F$28),IF(C284&lt;2018,AZ284+BA284*MTR!$D$35,AZ284+BA284*MTR!$E$36)),0)</f>
        <v>0</v>
      </c>
      <c r="BD284" s="190"/>
      <c r="BE284" s="608"/>
      <c r="BF284" s="190"/>
      <c r="BG284" s="190"/>
      <c r="BH284" s="190"/>
    </row>
    <row r="285" spans="1:60" s="179" customFormat="1">
      <c r="A285" s="607"/>
      <c r="B285" s="76"/>
      <c r="C285" s="77"/>
      <c r="D285" s="77"/>
      <c r="E285" s="77"/>
      <c r="F285" s="77"/>
      <c r="G285" s="76"/>
      <c r="H285" s="212" t="str">
        <f t="shared" si="236"/>
        <v/>
      </c>
      <c r="I285" s="199" t="str">
        <f t="shared" si="237"/>
        <v/>
      </c>
      <c r="J285" s="199" t="str">
        <f t="shared" si="238"/>
        <v/>
      </c>
      <c r="K285" s="199" t="str">
        <f t="shared" si="239"/>
        <v/>
      </c>
      <c r="L285" s="199" t="str">
        <f t="shared" si="240"/>
        <v/>
      </c>
      <c r="M285" s="199" t="str">
        <f t="shared" si="241"/>
        <v/>
      </c>
      <c r="N285" s="199" t="str">
        <f t="shared" si="242"/>
        <v/>
      </c>
      <c r="O285" s="199" t="str">
        <f t="shared" si="243"/>
        <v/>
      </c>
      <c r="P285" s="199" t="str">
        <f t="shared" si="244"/>
        <v/>
      </c>
      <c r="Q285" s="199">
        <f t="shared" si="245"/>
        <v>0</v>
      </c>
      <c r="R285" s="606"/>
      <c r="S285" s="199">
        <f>+IFERROR(MIN(R285*(1+MTR!$C$28),P285+Q285*MTR!$C$35),0)</f>
        <v>0</v>
      </c>
      <c r="U285" s="199" t="str">
        <f t="shared" si="246"/>
        <v/>
      </c>
      <c r="V285" s="199" t="str">
        <f t="shared" si="247"/>
        <v/>
      </c>
      <c r="W285" s="199" t="str">
        <f t="shared" si="248"/>
        <v/>
      </c>
      <c r="X285" s="199" t="str">
        <f t="shared" si="249"/>
        <v/>
      </c>
      <c r="Y285" s="199" t="str">
        <f t="shared" si="250"/>
        <v/>
      </c>
      <c r="Z285" s="199" t="str">
        <f t="shared" si="251"/>
        <v/>
      </c>
      <c r="AA285" s="199" t="str">
        <f t="shared" si="252"/>
        <v/>
      </c>
      <c r="AB285" s="199" t="str">
        <f t="shared" si="253"/>
        <v/>
      </c>
      <c r="AC285" s="199">
        <f t="shared" si="254"/>
        <v>0</v>
      </c>
      <c r="AD285" s="606"/>
      <c r="AE285" s="199">
        <f>+IFERROR(MIN(AD285*(1+MTR!$C$28)*(1+MTR!$D$28),AB285+AC285*MTR!$D$35),0)</f>
        <v>0</v>
      </c>
      <c r="AG285" s="199" t="str">
        <f t="shared" si="227"/>
        <v/>
      </c>
      <c r="AH285" s="199" t="str">
        <f t="shared" si="219"/>
        <v/>
      </c>
      <c r="AI285" s="199" t="str">
        <f t="shared" si="220"/>
        <v/>
      </c>
      <c r="AJ285" s="199" t="str">
        <f t="shared" si="221"/>
        <v/>
      </c>
      <c r="AK285" s="199" t="str">
        <f t="shared" si="222"/>
        <v/>
      </c>
      <c r="AL285" s="199" t="str">
        <f t="shared" si="223"/>
        <v/>
      </c>
      <c r="AM285" s="199" t="str">
        <f t="shared" si="224"/>
        <v/>
      </c>
      <c r="AN285" s="199" t="str">
        <f t="shared" si="225"/>
        <v/>
      </c>
      <c r="AO285" s="199">
        <f t="shared" si="226"/>
        <v>0</v>
      </c>
      <c r="AP285" s="606"/>
      <c r="AQ285" s="199">
        <f>+IFERROR(MIN(AP285*(1+MTR!$E$28)*(1+MTR!$D$28),IF(C285&lt;2018,AN285+AO285*MTR!$D$35,AN285+AO285*MTR!$E$36)),0)</f>
        <v>0</v>
      </c>
      <c r="AS285" s="199" t="str">
        <f t="shared" si="218"/>
        <v/>
      </c>
      <c r="AT285" s="199" t="str">
        <f t="shared" si="232"/>
        <v/>
      </c>
      <c r="AU285" s="199" t="str">
        <f t="shared" si="228"/>
        <v/>
      </c>
      <c r="AV285" s="199" t="str">
        <f t="shared" si="233"/>
        <v/>
      </c>
      <c r="AW285" s="199" t="str">
        <f t="shared" si="229"/>
        <v/>
      </c>
      <c r="AX285" s="199" t="str">
        <f t="shared" si="230"/>
        <v/>
      </c>
      <c r="AY285" s="199" t="str">
        <f t="shared" si="231"/>
        <v/>
      </c>
      <c r="AZ285" s="199" t="str">
        <f t="shared" si="234"/>
        <v/>
      </c>
      <c r="BA285" s="199">
        <f t="shared" si="235"/>
        <v>0</v>
      </c>
      <c r="BB285" s="606"/>
      <c r="BC285" s="199">
        <f>+IFERROR(MIN(BB285*(1+MTR!$E$28)*(1+MTR!$F$28),IF(C285&lt;2018,AZ285+BA285*MTR!$D$35,AZ285+BA285*MTR!$E$36)),0)</f>
        <v>0</v>
      </c>
      <c r="BD285" s="190"/>
      <c r="BE285" s="608"/>
      <c r="BF285" s="190"/>
      <c r="BG285" s="190"/>
      <c r="BH285" s="190"/>
    </row>
    <row r="286" spans="1:60" s="179" customFormat="1">
      <c r="A286" s="607"/>
      <c r="B286" s="76"/>
      <c r="C286" s="77"/>
      <c r="D286" s="77"/>
      <c r="E286" s="77"/>
      <c r="F286" s="77"/>
      <c r="G286" s="76"/>
      <c r="H286" s="212" t="str">
        <f t="shared" si="236"/>
        <v/>
      </c>
      <c r="I286" s="199" t="str">
        <f t="shared" si="237"/>
        <v/>
      </c>
      <c r="J286" s="199" t="str">
        <f t="shared" si="238"/>
        <v/>
      </c>
      <c r="K286" s="199" t="str">
        <f t="shared" si="239"/>
        <v/>
      </c>
      <c r="L286" s="199" t="str">
        <f t="shared" si="240"/>
        <v/>
      </c>
      <c r="M286" s="199" t="str">
        <f t="shared" si="241"/>
        <v/>
      </c>
      <c r="N286" s="199" t="str">
        <f t="shared" si="242"/>
        <v/>
      </c>
      <c r="O286" s="199" t="str">
        <f t="shared" si="243"/>
        <v/>
      </c>
      <c r="P286" s="199" t="str">
        <f t="shared" si="244"/>
        <v/>
      </c>
      <c r="Q286" s="199">
        <f t="shared" si="245"/>
        <v>0</v>
      </c>
      <c r="R286" s="606"/>
      <c r="S286" s="199">
        <f>+IFERROR(MIN(R286*(1+MTR!$C$28),P286+Q286*MTR!$C$35),0)</f>
        <v>0</v>
      </c>
      <c r="U286" s="199" t="str">
        <f t="shared" si="246"/>
        <v/>
      </c>
      <c r="V286" s="199" t="str">
        <f t="shared" si="247"/>
        <v/>
      </c>
      <c r="W286" s="199" t="str">
        <f t="shared" si="248"/>
        <v/>
      </c>
      <c r="X286" s="199" t="str">
        <f t="shared" si="249"/>
        <v/>
      </c>
      <c r="Y286" s="199" t="str">
        <f t="shared" si="250"/>
        <v/>
      </c>
      <c r="Z286" s="199" t="str">
        <f t="shared" si="251"/>
        <v/>
      </c>
      <c r="AA286" s="199" t="str">
        <f t="shared" si="252"/>
        <v/>
      </c>
      <c r="AB286" s="199" t="str">
        <f t="shared" si="253"/>
        <v/>
      </c>
      <c r="AC286" s="199">
        <f t="shared" si="254"/>
        <v>0</v>
      </c>
      <c r="AD286" s="606"/>
      <c r="AE286" s="199">
        <f>+IFERROR(MIN(AD286*(1+MTR!$C$28)*(1+MTR!$D$28),AB286+AC286*MTR!$D$35),0)</f>
        <v>0</v>
      </c>
      <c r="AG286" s="199" t="str">
        <f t="shared" si="227"/>
        <v/>
      </c>
      <c r="AH286" s="199" t="str">
        <f t="shared" si="219"/>
        <v/>
      </c>
      <c r="AI286" s="199" t="str">
        <f t="shared" si="220"/>
        <v/>
      </c>
      <c r="AJ286" s="199" t="str">
        <f t="shared" si="221"/>
        <v/>
      </c>
      <c r="AK286" s="199" t="str">
        <f t="shared" si="222"/>
        <v/>
      </c>
      <c r="AL286" s="199" t="str">
        <f t="shared" si="223"/>
        <v/>
      </c>
      <c r="AM286" s="199" t="str">
        <f t="shared" si="224"/>
        <v/>
      </c>
      <c r="AN286" s="199" t="str">
        <f t="shared" si="225"/>
        <v/>
      </c>
      <c r="AO286" s="199">
        <f t="shared" si="226"/>
        <v>0</v>
      </c>
      <c r="AP286" s="606"/>
      <c r="AQ286" s="199">
        <f>+IFERROR(MIN(AP286*(1+MTR!$E$28)*(1+MTR!$D$28),IF(C286&lt;2018,AN286+AO286*MTR!$D$35,AN286+AO286*MTR!$E$36)),0)</f>
        <v>0</v>
      </c>
      <c r="AS286" s="199" t="str">
        <f t="shared" si="218"/>
        <v/>
      </c>
      <c r="AT286" s="199" t="str">
        <f t="shared" si="232"/>
        <v/>
      </c>
      <c r="AU286" s="199" t="str">
        <f t="shared" si="228"/>
        <v/>
      </c>
      <c r="AV286" s="199" t="str">
        <f t="shared" si="233"/>
        <v/>
      </c>
      <c r="AW286" s="199" t="str">
        <f t="shared" si="229"/>
        <v/>
      </c>
      <c r="AX286" s="199" t="str">
        <f t="shared" si="230"/>
        <v/>
      </c>
      <c r="AY286" s="199" t="str">
        <f t="shared" si="231"/>
        <v/>
      </c>
      <c r="AZ286" s="199" t="str">
        <f t="shared" si="234"/>
        <v/>
      </c>
      <c r="BA286" s="199">
        <f t="shared" si="235"/>
        <v>0</v>
      </c>
      <c r="BB286" s="606"/>
      <c r="BC286" s="199">
        <f>+IFERROR(MIN(BB286*(1+MTR!$E$28)*(1+MTR!$F$28),IF(C286&lt;2018,AZ286+BA286*MTR!$D$35,AZ286+BA286*MTR!$E$36)),0)</f>
        <v>0</v>
      </c>
      <c r="BD286" s="190"/>
      <c r="BE286" s="608"/>
      <c r="BF286" s="190"/>
      <c r="BG286" s="190"/>
      <c r="BH286" s="190"/>
    </row>
    <row r="287" spans="1:60" s="179" customFormat="1">
      <c r="A287" s="607"/>
      <c r="B287" s="76"/>
      <c r="C287" s="77"/>
      <c r="D287" s="77"/>
      <c r="E287" s="77"/>
      <c r="F287" s="77"/>
      <c r="G287" s="76"/>
      <c r="H287" s="212" t="str">
        <f t="shared" si="236"/>
        <v/>
      </c>
      <c r="I287" s="199" t="str">
        <f t="shared" si="237"/>
        <v/>
      </c>
      <c r="J287" s="199" t="str">
        <f t="shared" si="238"/>
        <v/>
      </c>
      <c r="K287" s="199" t="str">
        <f t="shared" si="239"/>
        <v/>
      </c>
      <c r="L287" s="199" t="str">
        <f t="shared" si="240"/>
        <v/>
      </c>
      <c r="M287" s="199" t="str">
        <f t="shared" si="241"/>
        <v/>
      </c>
      <c r="N287" s="199" t="str">
        <f t="shared" si="242"/>
        <v/>
      </c>
      <c r="O287" s="199" t="str">
        <f t="shared" si="243"/>
        <v/>
      </c>
      <c r="P287" s="199" t="str">
        <f t="shared" si="244"/>
        <v/>
      </c>
      <c r="Q287" s="199">
        <f t="shared" si="245"/>
        <v>0</v>
      </c>
      <c r="R287" s="606"/>
      <c r="S287" s="199">
        <f>+IFERROR(MIN(R287*(1+MTR!$C$28),P287+Q287*MTR!$C$35),0)</f>
        <v>0</v>
      </c>
      <c r="U287" s="199" t="str">
        <f t="shared" si="246"/>
        <v/>
      </c>
      <c r="V287" s="199" t="str">
        <f t="shared" si="247"/>
        <v/>
      </c>
      <c r="W287" s="199" t="str">
        <f t="shared" si="248"/>
        <v/>
      </c>
      <c r="X287" s="199" t="str">
        <f t="shared" si="249"/>
        <v/>
      </c>
      <c r="Y287" s="199" t="str">
        <f t="shared" si="250"/>
        <v/>
      </c>
      <c r="Z287" s="199" t="str">
        <f t="shared" si="251"/>
        <v/>
      </c>
      <c r="AA287" s="199" t="str">
        <f t="shared" si="252"/>
        <v/>
      </c>
      <c r="AB287" s="199" t="str">
        <f t="shared" si="253"/>
        <v/>
      </c>
      <c r="AC287" s="199">
        <f t="shared" si="254"/>
        <v>0</v>
      </c>
      <c r="AD287" s="606"/>
      <c r="AE287" s="199">
        <f>+IFERROR(MIN(AD287*(1+MTR!$C$28)*(1+MTR!$D$28),AB287+AC287*MTR!$D$35),0)</f>
        <v>0</v>
      </c>
      <c r="AG287" s="199" t="str">
        <f t="shared" si="227"/>
        <v/>
      </c>
      <c r="AH287" s="199" t="str">
        <f t="shared" si="219"/>
        <v/>
      </c>
      <c r="AI287" s="199" t="str">
        <f t="shared" si="220"/>
        <v/>
      </c>
      <c r="AJ287" s="199" t="str">
        <f t="shared" si="221"/>
        <v/>
      </c>
      <c r="AK287" s="199" t="str">
        <f t="shared" si="222"/>
        <v/>
      </c>
      <c r="AL287" s="199" t="str">
        <f t="shared" si="223"/>
        <v/>
      </c>
      <c r="AM287" s="199" t="str">
        <f t="shared" si="224"/>
        <v/>
      </c>
      <c r="AN287" s="199" t="str">
        <f t="shared" si="225"/>
        <v/>
      </c>
      <c r="AO287" s="199">
        <f t="shared" si="226"/>
        <v>0</v>
      </c>
      <c r="AP287" s="606"/>
      <c r="AQ287" s="199">
        <f>+IFERROR(MIN(AP287*(1+MTR!$E$28)*(1+MTR!$D$28),IF(C287&lt;2018,AN287+AO287*MTR!$D$35,AN287+AO287*MTR!$E$36)),0)</f>
        <v>0</v>
      </c>
      <c r="AS287" s="199" t="str">
        <f t="shared" si="218"/>
        <v/>
      </c>
      <c r="AT287" s="199" t="str">
        <f t="shared" si="232"/>
        <v/>
      </c>
      <c r="AU287" s="199" t="str">
        <f t="shared" si="228"/>
        <v/>
      </c>
      <c r="AV287" s="199" t="str">
        <f t="shared" si="233"/>
        <v/>
      </c>
      <c r="AW287" s="199" t="str">
        <f t="shared" si="229"/>
        <v/>
      </c>
      <c r="AX287" s="199" t="str">
        <f t="shared" si="230"/>
        <v/>
      </c>
      <c r="AY287" s="199" t="str">
        <f t="shared" si="231"/>
        <v/>
      </c>
      <c r="AZ287" s="199" t="str">
        <f t="shared" si="234"/>
        <v/>
      </c>
      <c r="BA287" s="199">
        <f t="shared" si="235"/>
        <v>0</v>
      </c>
      <c r="BB287" s="606"/>
      <c r="BC287" s="199">
        <f>+IFERROR(MIN(BB287*(1+MTR!$E$28)*(1+MTR!$F$28),IF(C287&lt;2018,AZ287+BA287*MTR!$D$35,AZ287+BA287*MTR!$E$36)),0)</f>
        <v>0</v>
      </c>
      <c r="BD287" s="190"/>
      <c r="BE287" s="608"/>
      <c r="BF287" s="190"/>
      <c r="BG287" s="190"/>
      <c r="BH287" s="190"/>
    </row>
    <row r="288" spans="1:60" s="179" customFormat="1">
      <c r="A288" s="607"/>
      <c r="B288" s="76"/>
      <c r="C288" s="77"/>
      <c r="D288" s="77"/>
      <c r="E288" s="77"/>
      <c r="F288" s="77"/>
      <c r="G288" s="76"/>
      <c r="H288" s="212" t="str">
        <f t="shared" si="236"/>
        <v/>
      </c>
      <c r="I288" s="199" t="str">
        <f t="shared" si="237"/>
        <v/>
      </c>
      <c r="J288" s="199" t="str">
        <f t="shared" si="238"/>
        <v/>
      </c>
      <c r="K288" s="199" t="str">
        <f t="shared" si="239"/>
        <v/>
      </c>
      <c r="L288" s="199" t="str">
        <f t="shared" si="240"/>
        <v/>
      </c>
      <c r="M288" s="199" t="str">
        <f t="shared" si="241"/>
        <v/>
      </c>
      <c r="N288" s="199" t="str">
        <f t="shared" si="242"/>
        <v/>
      </c>
      <c r="O288" s="199" t="str">
        <f t="shared" si="243"/>
        <v/>
      </c>
      <c r="P288" s="199" t="str">
        <f t="shared" si="244"/>
        <v/>
      </c>
      <c r="Q288" s="199">
        <f t="shared" si="245"/>
        <v>0</v>
      </c>
      <c r="R288" s="606"/>
      <c r="S288" s="199">
        <f>+IFERROR(MIN(R288*(1+MTR!$C$28),P288+Q288*MTR!$C$35),0)</f>
        <v>0</v>
      </c>
      <c r="U288" s="199" t="str">
        <f t="shared" si="246"/>
        <v/>
      </c>
      <c r="V288" s="199" t="str">
        <f t="shared" si="247"/>
        <v/>
      </c>
      <c r="W288" s="199" t="str">
        <f t="shared" si="248"/>
        <v/>
      </c>
      <c r="X288" s="199" t="str">
        <f t="shared" si="249"/>
        <v/>
      </c>
      <c r="Y288" s="199" t="str">
        <f t="shared" si="250"/>
        <v/>
      </c>
      <c r="Z288" s="199" t="str">
        <f t="shared" si="251"/>
        <v/>
      </c>
      <c r="AA288" s="199" t="str">
        <f t="shared" si="252"/>
        <v/>
      </c>
      <c r="AB288" s="199" t="str">
        <f t="shared" si="253"/>
        <v/>
      </c>
      <c r="AC288" s="199">
        <f t="shared" si="254"/>
        <v>0</v>
      </c>
      <c r="AD288" s="606"/>
      <c r="AE288" s="199">
        <f>+IFERROR(MIN(AD288*(1+MTR!$C$28)*(1+MTR!$D$28),AB288+AC288*MTR!$D$35),0)</f>
        <v>0</v>
      </c>
      <c r="AG288" s="199" t="str">
        <f t="shared" si="227"/>
        <v/>
      </c>
      <c r="AH288" s="199" t="str">
        <f t="shared" si="219"/>
        <v/>
      </c>
      <c r="AI288" s="199" t="str">
        <f t="shared" si="220"/>
        <v/>
      </c>
      <c r="AJ288" s="199" t="str">
        <f t="shared" si="221"/>
        <v/>
      </c>
      <c r="AK288" s="199" t="str">
        <f t="shared" si="222"/>
        <v/>
      </c>
      <c r="AL288" s="199" t="str">
        <f t="shared" si="223"/>
        <v/>
      </c>
      <c r="AM288" s="199" t="str">
        <f t="shared" si="224"/>
        <v/>
      </c>
      <c r="AN288" s="199" t="str">
        <f t="shared" si="225"/>
        <v/>
      </c>
      <c r="AO288" s="199">
        <f t="shared" si="226"/>
        <v>0</v>
      </c>
      <c r="AP288" s="606"/>
      <c r="AQ288" s="199">
        <f>+IFERROR(MIN(AP288*(1+MTR!$E$28)*(1+MTR!$D$28),IF(C288&lt;2018,AN288+AO288*MTR!$D$35,AN288+AO288*MTR!$E$36)),0)</f>
        <v>0</v>
      </c>
      <c r="AS288" s="199" t="str">
        <f t="shared" si="218"/>
        <v/>
      </c>
      <c r="AT288" s="199" t="str">
        <f t="shared" si="232"/>
        <v/>
      </c>
      <c r="AU288" s="199" t="str">
        <f t="shared" si="228"/>
        <v/>
      </c>
      <c r="AV288" s="199" t="str">
        <f t="shared" si="233"/>
        <v/>
      </c>
      <c r="AW288" s="199" t="str">
        <f t="shared" si="229"/>
        <v/>
      </c>
      <c r="AX288" s="199" t="str">
        <f t="shared" si="230"/>
        <v/>
      </c>
      <c r="AY288" s="199" t="str">
        <f t="shared" si="231"/>
        <v/>
      </c>
      <c r="AZ288" s="199" t="str">
        <f t="shared" si="234"/>
        <v/>
      </c>
      <c r="BA288" s="199">
        <f t="shared" si="235"/>
        <v>0</v>
      </c>
      <c r="BB288" s="606"/>
      <c r="BC288" s="199">
        <f>+IFERROR(MIN(BB288*(1+MTR!$E$28)*(1+MTR!$F$28),IF(C288&lt;2018,AZ288+BA288*MTR!$D$35,AZ288+BA288*MTR!$E$36)),0)</f>
        <v>0</v>
      </c>
      <c r="BD288" s="190"/>
      <c r="BE288" s="608"/>
      <c r="BF288" s="190"/>
      <c r="BG288" s="190"/>
      <c r="BH288" s="190"/>
    </row>
    <row r="289" spans="1:60" s="179" customFormat="1">
      <c r="A289" s="607"/>
      <c r="B289" s="76"/>
      <c r="C289" s="77"/>
      <c r="D289" s="77"/>
      <c r="E289" s="77"/>
      <c r="F289" s="77"/>
      <c r="G289" s="76"/>
      <c r="H289" s="212" t="str">
        <f t="shared" si="236"/>
        <v/>
      </c>
      <c r="I289" s="199" t="str">
        <f t="shared" si="237"/>
        <v/>
      </c>
      <c r="J289" s="199" t="str">
        <f t="shared" si="238"/>
        <v/>
      </c>
      <c r="K289" s="199" t="str">
        <f t="shared" si="239"/>
        <v/>
      </c>
      <c r="L289" s="199" t="str">
        <f t="shared" si="240"/>
        <v/>
      </c>
      <c r="M289" s="199" t="str">
        <f t="shared" si="241"/>
        <v/>
      </c>
      <c r="N289" s="199" t="str">
        <f t="shared" si="242"/>
        <v/>
      </c>
      <c r="O289" s="199" t="str">
        <f t="shared" si="243"/>
        <v/>
      </c>
      <c r="P289" s="199" t="str">
        <f t="shared" si="244"/>
        <v/>
      </c>
      <c r="Q289" s="199">
        <f t="shared" si="245"/>
        <v>0</v>
      </c>
      <c r="R289" s="606"/>
      <c r="S289" s="199">
        <f>+IFERROR(MIN(R289*(1+MTR!$C$28),P289+Q289*MTR!$C$35),0)</f>
        <v>0</v>
      </c>
      <c r="U289" s="199" t="str">
        <f t="shared" si="246"/>
        <v/>
      </c>
      <c r="V289" s="199" t="str">
        <f t="shared" si="247"/>
        <v/>
      </c>
      <c r="W289" s="199" t="str">
        <f t="shared" si="248"/>
        <v/>
      </c>
      <c r="X289" s="199" t="str">
        <f t="shared" si="249"/>
        <v/>
      </c>
      <c r="Y289" s="199" t="str">
        <f t="shared" si="250"/>
        <v/>
      </c>
      <c r="Z289" s="199" t="str">
        <f t="shared" si="251"/>
        <v/>
      </c>
      <c r="AA289" s="199" t="str">
        <f t="shared" si="252"/>
        <v/>
      </c>
      <c r="AB289" s="199" t="str">
        <f t="shared" si="253"/>
        <v/>
      </c>
      <c r="AC289" s="199">
        <f t="shared" si="254"/>
        <v>0</v>
      </c>
      <c r="AD289" s="606"/>
      <c r="AE289" s="199">
        <f>+IFERROR(MIN(AD289*(1+MTR!$C$28)*(1+MTR!$D$28),AB289+AC289*MTR!$D$35),0)</f>
        <v>0</v>
      </c>
      <c r="AG289" s="199" t="str">
        <f t="shared" si="227"/>
        <v/>
      </c>
      <c r="AH289" s="199" t="str">
        <f t="shared" si="219"/>
        <v/>
      </c>
      <c r="AI289" s="199" t="str">
        <f t="shared" si="220"/>
        <v/>
      </c>
      <c r="AJ289" s="199" t="str">
        <f t="shared" si="221"/>
        <v/>
      </c>
      <c r="AK289" s="199" t="str">
        <f t="shared" si="222"/>
        <v/>
      </c>
      <c r="AL289" s="199" t="str">
        <f t="shared" si="223"/>
        <v/>
      </c>
      <c r="AM289" s="199" t="str">
        <f t="shared" si="224"/>
        <v/>
      </c>
      <c r="AN289" s="199" t="str">
        <f t="shared" si="225"/>
        <v/>
      </c>
      <c r="AO289" s="199">
        <f t="shared" si="226"/>
        <v>0</v>
      </c>
      <c r="AP289" s="606"/>
      <c r="AQ289" s="199">
        <f>+IFERROR(MIN(AP289*(1+MTR!$E$28)*(1+MTR!$D$28),IF(C289&lt;2018,AN289+AO289*MTR!$D$35,AN289+AO289*MTR!$E$36)),0)</f>
        <v>0</v>
      </c>
      <c r="AS289" s="199" t="str">
        <f t="shared" si="218"/>
        <v/>
      </c>
      <c r="AT289" s="199" t="str">
        <f t="shared" si="232"/>
        <v/>
      </c>
      <c r="AU289" s="199" t="str">
        <f t="shared" si="228"/>
        <v/>
      </c>
      <c r="AV289" s="199" t="str">
        <f t="shared" si="233"/>
        <v/>
      </c>
      <c r="AW289" s="199" t="str">
        <f t="shared" si="229"/>
        <v/>
      </c>
      <c r="AX289" s="199" t="str">
        <f t="shared" si="230"/>
        <v/>
      </c>
      <c r="AY289" s="199" t="str">
        <f t="shared" si="231"/>
        <v/>
      </c>
      <c r="AZ289" s="199" t="str">
        <f t="shared" si="234"/>
        <v/>
      </c>
      <c r="BA289" s="199">
        <f t="shared" si="235"/>
        <v>0</v>
      </c>
      <c r="BB289" s="606"/>
      <c r="BC289" s="199">
        <f>+IFERROR(MIN(BB289*(1+MTR!$E$28)*(1+MTR!$F$28),IF(C289&lt;2018,AZ289+BA289*MTR!$D$35,AZ289+BA289*MTR!$E$36)),0)</f>
        <v>0</v>
      </c>
      <c r="BD289" s="190"/>
      <c r="BE289" s="608"/>
      <c r="BF289" s="190"/>
      <c r="BG289" s="190"/>
      <c r="BH289" s="190"/>
    </row>
    <row r="290" spans="1:60" s="179" customFormat="1">
      <c r="A290" s="607"/>
      <c r="B290" s="76"/>
      <c r="C290" s="77"/>
      <c r="D290" s="77"/>
      <c r="E290" s="77"/>
      <c r="F290" s="77"/>
      <c r="G290" s="76"/>
      <c r="H290" s="212" t="str">
        <f t="shared" si="236"/>
        <v/>
      </c>
      <c r="I290" s="199" t="str">
        <f t="shared" si="237"/>
        <v/>
      </c>
      <c r="J290" s="199" t="str">
        <f t="shared" si="238"/>
        <v/>
      </c>
      <c r="K290" s="199" t="str">
        <f t="shared" si="239"/>
        <v/>
      </c>
      <c r="L290" s="199" t="str">
        <f t="shared" si="240"/>
        <v/>
      </c>
      <c r="M290" s="199" t="str">
        <f t="shared" si="241"/>
        <v/>
      </c>
      <c r="N290" s="199" t="str">
        <f t="shared" si="242"/>
        <v/>
      </c>
      <c r="O290" s="199" t="str">
        <f t="shared" si="243"/>
        <v/>
      </c>
      <c r="P290" s="199" t="str">
        <f t="shared" si="244"/>
        <v/>
      </c>
      <c r="Q290" s="199">
        <f t="shared" si="245"/>
        <v>0</v>
      </c>
      <c r="R290" s="606"/>
      <c r="S290" s="199">
        <f>+IFERROR(MIN(R290*(1+MTR!$C$28),P290+Q290*MTR!$C$35),0)</f>
        <v>0</v>
      </c>
      <c r="U290" s="199" t="str">
        <f t="shared" si="246"/>
        <v/>
      </c>
      <c r="V290" s="199" t="str">
        <f t="shared" si="247"/>
        <v/>
      </c>
      <c r="W290" s="199" t="str">
        <f t="shared" si="248"/>
        <v/>
      </c>
      <c r="X290" s="199" t="str">
        <f t="shared" si="249"/>
        <v/>
      </c>
      <c r="Y290" s="199" t="str">
        <f t="shared" si="250"/>
        <v/>
      </c>
      <c r="Z290" s="199" t="str">
        <f t="shared" si="251"/>
        <v/>
      </c>
      <c r="AA290" s="199" t="str">
        <f t="shared" si="252"/>
        <v/>
      </c>
      <c r="AB290" s="199" t="str">
        <f t="shared" si="253"/>
        <v/>
      </c>
      <c r="AC290" s="199">
        <f t="shared" si="254"/>
        <v>0</v>
      </c>
      <c r="AD290" s="606"/>
      <c r="AE290" s="199">
        <f>+IFERROR(MIN(AD290*(1+MTR!$C$28)*(1+MTR!$D$28),AB290+AC290*MTR!$D$35),0)</f>
        <v>0</v>
      </c>
      <c r="AG290" s="199" t="str">
        <f t="shared" si="227"/>
        <v/>
      </c>
      <c r="AH290" s="199" t="str">
        <f t="shared" si="219"/>
        <v/>
      </c>
      <c r="AI290" s="199" t="str">
        <f t="shared" si="220"/>
        <v/>
      </c>
      <c r="AJ290" s="199" t="str">
        <f t="shared" si="221"/>
        <v/>
      </c>
      <c r="AK290" s="199" t="str">
        <f t="shared" si="222"/>
        <v/>
      </c>
      <c r="AL290" s="199" t="str">
        <f t="shared" si="223"/>
        <v/>
      </c>
      <c r="AM290" s="199" t="str">
        <f t="shared" si="224"/>
        <v/>
      </c>
      <c r="AN290" s="199" t="str">
        <f t="shared" si="225"/>
        <v/>
      </c>
      <c r="AO290" s="199">
        <f t="shared" si="226"/>
        <v>0</v>
      </c>
      <c r="AP290" s="606"/>
      <c r="AQ290" s="199">
        <f>+IFERROR(MIN(AP290*(1+MTR!$E$28)*(1+MTR!$D$28),IF(C290&lt;2018,AN290+AO290*MTR!$D$35,AN290+AO290*MTR!$E$36)),0)</f>
        <v>0</v>
      </c>
      <c r="AS290" s="199" t="str">
        <f t="shared" si="218"/>
        <v/>
      </c>
      <c r="AT290" s="199" t="str">
        <f t="shared" si="232"/>
        <v/>
      </c>
      <c r="AU290" s="199" t="str">
        <f t="shared" si="228"/>
        <v/>
      </c>
      <c r="AV290" s="199" t="str">
        <f t="shared" si="233"/>
        <v/>
      </c>
      <c r="AW290" s="199" t="str">
        <f t="shared" si="229"/>
        <v/>
      </c>
      <c r="AX290" s="199" t="str">
        <f t="shared" si="230"/>
        <v/>
      </c>
      <c r="AY290" s="199" t="str">
        <f t="shared" si="231"/>
        <v/>
      </c>
      <c r="AZ290" s="199" t="str">
        <f t="shared" si="234"/>
        <v/>
      </c>
      <c r="BA290" s="199">
        <f t="shared" si="235"/>
        <v>0</v>
      </c>
      <c r="BB290" s="606"/>
      <c r="BC290" s="199">
        <f>+IFERROR(MIN(BB290*(1+MTR!$E$28)*(1+MTR!$F$28),IF(C290&lt;2018,AZ290+BA290*MTR!$D$35,AZ290+BA290*MTR!$E$36)),0)</f>
        <v>0</v>
      </c>
      <c r="BD290" s="190"/>
      <c r="BE290" s="608"/>
      <c r="BF290" s="190"/>
      <c r="BG290" s="190"/>
      <c r="BH290" s="190"/>
    </row>
    <row r="291" spans="1:60" s="179" customFormat="1">
      <c r="A291" s="607"/>
      <c r="B291" s="76"/>
      <c r="C291" s="77"/>
      <c r="D291" s="77"/>
      <c r="E291" s="77"/>
      <c r="F291" s="77"/>
      <c r="G291" s="76"/>
      <c r="H291" s="212" t="str">
        <f t="shared" si="236"/>
        <v/>
      </c>
      <c r="I291" s="199" t="str">
        <f t="shared" si="237"/>
        <v/>
      </c>
      <c r="J291" s="199" t="str">
        <f t="shared" si="238"/>
        <v/>
      </c>
      <c r="K291" s="199" t="str">
        <f t="shared" si="239"/>
        <v/>
      </c>
      <c r="L291" s="199" t="str">
        <f t="shared" si="240"/>
        <v/>
      </c>
      <c r="M291" s="199" t="str">
        <f t="shared" si="241"/>
        <v/>
      </c>
      <c r="N291" s="199" t="str">
        <f t="shared" si="242"/>
        <v/>
      </c>
      <c r="O291" s="199" t="str">
        <f t="shared" si="243"/>
        <v/>
      </c>
      <c r="P291" s="199" t="str">
        <f t="shared" si="244"/>
        <v/>
      </c>
      <c r="Q291" s="199">
        <f t="shared" si="245"/>
        <v>0</v>
      </c>
      <c r="R291" s="606"/>
      <c r="S291" s="199">
        <f>+IFERROR(MIN(R291*(1+MTR!$C$28),P291+Q291*MTR!$C$35),0)</f>
        <v>0</v>
      </c>
      <c r="U291" s="199" t="str">
        <f t="shared" si="246"/>
        <v/>
      </c>
      <c r="V291" s="199" t="str">
        <f t="shared" si="247"/>
        <v/>
      </c>
      <c r="W291" s="199" t="str">
        <f t="shared" si="248"/>
        <v/>
      </c>
      <c r="X291" s="199" t="str">
        <f t="shared" si="249"/>
        <v/>
      </c>
      <c r="Y291" s="199" t="str">
        <f t="shared" si="250"/>
        <v/>
      </c>
      <c r="Z291" s="199" t="str">
        <f t="shared" si="251"/>
        <v/>
      </c>
      <c r="AA291" s="199" t="str">
        <f t="shared" si="252"/>
        <v/>
      </c>
      <c r="AB291" s="199" t="str">
        <f t="shared" si="253"/>
        <v/>
      </c>
      <c r="AC291" s="199">
        <f t="shared" si="254"/>
        <v>0</v>
      </c>
      <c r="AD291" s="606"/>
      <c r="AE291" s="199">
        <f>+IFERROR(MIN(AD291*(1+MTR!$C$28)*(1+MTR!$D$28),AB291+AC291*MTR!$D$35),0)</f>
        <v>0</v>
      </c>
      <c r="AG291" s="199" t="str">
        <f t="shared" si="227"/>
        <v/>
      </c>
      <c r="AH291" s="199" t="str">
        <f t="shared" si="219"/>
        <v/>
      </c>
      <c r="AI291" s="199" t="str">
        <f t="shared" si="220"/>
        <v/>
      </c>
      <c r="AJ291" s="199" t="str">
        <f t="shared" si="221"/>
        <v/>
      </c>
      <c r="AK291" s="199" t="str">
        <f t="shared" si="222"/>
        <v/>
      </c>
      <c r="AL291" s="199" t="str">
        <f t="shared" si="223"/>
        <v/>
      </c>
      <c r="AM291" s="199" t="str">
        <f t="shared" si="224"/>
        <v/>
      </c>
      <c r="AN291" s="199" t="str">
        <f t="shared" si="225"/>
        <v/>
      </c>
      <c r="AO291" s="199">
        <f t="shared" si="226"/>
        <v>0</v>
      </c>
      <c r="AP291" s="606"/>
      <c r="AQ291" s="199">
        <f>+IFERROR(MIN(AP291*(1+MTR!$E$28)*(1+MTR!$D$28),IF(C291&lt;2018,AN291+AO291*MTR!$D$35,AN291+AO291*MTR!$E$36)),0)</f>
        <v>0</v>
      </c>
      <c r="AS291" s="199" t="str">
        <f t="shared" si="218"/>
        <v/>
      </c>
      <c r="AT291" s="199" t="str">
        <f t="shared" si="232"/>
        <v/>
      </c>
      <c r="AU291" s="199" t="str">
        <f t="shared" si="228"/>
        <v/>
      </c>
      <c r="AV291" s="199" t="str">
        <f t="shared" si="233"/>
        <v/>
      </c>
      <c r="AW291" s="199" t="str">
        <f t="shared" si="229"/>
        <v/>
      </c>
      <c r="AX291" s="199" t="str">
        <f t="shared" si="230"/>
        <v/>
      </c>
      <c r="AY291" s="199" t="str">
        <f t="shared" si="231"/>
        <v/>
      </c>
      <c r="AZ291" s="199" t="str">
        <f t="shared" si="234"/>
        <v/>
      </c>
      <c r="BA291" s="199">
        <f t="shared" si="235"/>
        <v>0</v>
      </c>
      <c r="BB291" s="606"/>
      <c r="BC291" s="199">
        <f>+IFERROR(MIN(BB291*(1+MTR!$E$28)*(1+MTR!$F$28),IF(C291&lt;2018,AZ291+BA291*MTR!$D$35,AZ291+BA291*MTR!$E$36)),0)</f>
        <v>0</v>
      </c>
      <c r="BD291" s="190"/>
      <c r="BE291" s="608"/>
      <c r="BF291" s="190"/>
      <c r="BG291" s="190"/>
      <c r="BH291" s="190"/>
    </row>
    <row r="292" spans="1:60" s="179" customFormat="1">
      <c r="A292" s="607"/>
      <c r="B292" s="76"/>
      <c r="C292" s="77"/>
      <c r="D292" s="77"/>
      <c r="E292" s="77"/>
      <c r="F292" s="77"/>
      <c r="G292" s="76"/>
      <c r="H292" s="212" t="str">
        <f t="shared" si="236"/>
        <v/>
      </c>
      <c r="I292" s="199" t="str">
        <f t="shared" si="237"/>
        <v/>
      </c>
      <c r="J292" s="199" t="str">
        <f t="shared" si="238"/>
        <v/>
      </c>
      <c r="K292" s="199" t="str">
        <f t="shared" si="239"/>
        <v/>
      </c>
      <c r="L292" s="199" t="str">
        <f t="shared" si="240"/>
        <v/>
      </c>
      <c r="M292" s="199" t="str">
        <f t="shared" si="241"/>
        <v/>
      </c>
      <c r="N292" s="199" t="str">
        <f t="shared" si="242"/>
        <v/>
      </c>
      <c r="O292" s="199" t="str">
        <f t="shared" si="243"/>
        <v/>
      </c>
      <c r="P292" s="199" t="str">
        <f t="shared" si="244"/>
        <v/>
      </c>
      <c r="Q292" s="199">
        <f t="shared" si="245"/>
        <v>0</v>
      </c>
      <c r="R292" s="606"/>
      <c r="S292" s="199">
        <f>+IFERROR(MIN(R292*(1+MTR!$C$28),P292+Q292*MTR!$C$35),0)</f>
        <v>0</v>
      </c>
      <c r="U292" s="199" t="str">
        <f t="shared" si="246"/>
        <v/>
      </c>
      <c r="V292" s="199" t="str">
        <f t="shared" si="247"/>
        <v/>
      </c>
      <c r="W292" s="199" t="str">
        <f t="shared" si="248"/>
        <v/>
      </c>
      <c r="X292" s="199" t="str">
        <f t="shared" si="249"/>
        <v/>
      </c>
      <c r="Y292" s="199" t="str">
        <f t="shared" si="250"/>
        <v/>
      </c>
      <c r="Z292" s="199" t="str">
        <f t="shared" si="251"/>
        <v/>
      </c>
      <c r="AA292" s="199" t="str">
        <f t="shared" si="252"/>
        <v/>
      </c>
      <c r="AB292" s="199" t="str">
        <f t="shared" si="253"/>
        <v/>
      </c>
      <c r="AC292" s="199">
        <f t="shared" si="254"/>
        <v>0</v>
      </c>
      <c r="AD292" s="606"/>
      <c r="AE292" s="199">
        <f>+IFERROR(MIN(AD292*(1+MTR!$C$28)*(1+MTR!$D$28),AB292+AC292*MTR!$D$35),0)</f>
        <v>0</v>
      </c>
      <c r="AG292" s="199" t="str">
        <f t="shared" si="227"/>
        <v/>
      </c>
      <c r="AH292" s="199" t="str">
        <f t="shared" si="219"/>
        <v/>
      </c>
      <c r="AI292" s="199" t="str">
        <f t="shared" si="220"/>
        <v/>
      </c>
      <c r="AJ292" s="199" t="str">
        <f t="shared" si="221"/>
        <v/>
      </c>
      <c r="AK292" s="199" t="str">
        <f t="shared" si="222"/>
        <v/>
      </c>
      <c r="AL292" s="199" t="str">
        <f t="shared" si="223"/>
        <v/>
      </c>
      <c r="AM292" s="199" t="str">
        <f t="shared" si="224"/>
        <v/>
      </c>
      <c r="AN292" s="199" t="str">
        <f t="shared" si="225"/>
        <v/>
      </c>
      <c r="AO292" s="199">
        <f t="shared" si="226"/>
        <v>0</v>
      </c>
      <c r="AP292" s="606"/>
      <c r="AQ292" s="199">
        <f>+IFERROR(MIN(AP292*(1+MTR!$E$28)*(1+MTR!$D$28),IF(C292&lt;2018,AN292+AO292*MTR!$D$35,AN292+AO292*MTR!$E$36)),0)</f>
        <v>0</v>
      </c>
      <c r="AS292" s="199" t="str">
        <f t="shared" si="218"/>
        <v/>
      </c>
      <c r="AT292" s="199" t="str">
        <f t="shared" si="232"/>
        <v/>
      </c>
      <c r="AU292" s="199" t="str">
        <f t="shared" si="228"/>
        <v/>
      </c>
      <c r="AV292" s="199" t="str">
        <f t="shared" si="233"/>
        <v/>
      </c>
      <c r="AW292" s="199" t="str">
        <f t="shared" si="229"/>
        <v/>
      </c>
      <c r="AX292" s="199" t="str">
        <f t="shared" si="230"/>
        <v/>
      </c>
      <c r="AY292" s="199" t="str">
        <f t="shared" si="231"/>
        <v/>
      </c>
      <c r="AZ292" s="199" t="str">
        <f t="shared" si="234"/>
        <v/>
      </c>
      <c r="BA292" s="199">
        <f t="shared" si="235"/>
        <v>0</v>
      </c>
      <c r="BB292" s="606"/>
      <c r="BC292" s="199">
        <f>+IFERROR(MIN(BB292*(1+MTR!$E$28)*(1+MTR!$F$28),IF(C292&lt;2018,AZ292+BA292*MTR!$D$35,AZ292+BA292*MTR!$E$36)),0)</f>
        <v>0</v>
      </c>
      <c r="BD292" s="190"/>
      <c r="BE292" s="608"/>
      <c r="BF292" s="190"/>
      <c r="BG292" s="190"/>
      <c r="BH292" s="190"/>
    </row>
    <row r="293" spans="1:60" s="179" customFormat="1">
      <c r="A293" s="607"/>
      <c r="B293" s="76"/>
      <c r="C293" s="77"/>
      <c r="D293" s="77"/>
      <c r="E293" s="77"/>
      <c r="F293" s="77"/>
      <c r="G293" s="76"/>
      <c r="H293" s="212" t="str">
        <f t="shared" si="236"/>
        <v/>
      </c>
      <c r="I293" s="199" t="str">
        <f t="shared" si="237"/>
        <v/>
      </c>
      <c r="J293" s="199" t="str">
        <f t="shared" si="238"/>
        <v/>
      </c>
      <c r="K293" s="199" t="str">
        <f t="shared" si="239"/>
        <v/>
      </c>
      <c r="L293" s="199" t="str">
        <f t="shared" si="240"/>
        <v/>
      </c>
      <c r="M293" s="199" t="str">
        <f t="shared" si="241"/>
        <v/>
      </c>
      <c r="N293" s="199" t="str">
        <f t="shared" si="242"/>
        <v/>
      </c>
      <c r="O293" s="199" t="str">
        <f t="shared" si="243"/>
        <v/>
      </c>
      <c r="P293" s="199" t="str">
        <f t="shared" si="244"/>
        <v/>
      </c>
      <c r="Q293" s="199">
        <f t="shared" si="245"/>
        <v>0</v>
      </c>
      <c r="R293" s="606"/>
      <c r="S293" s="199">
        <f>+IFERROR(MIN(R293*(1+MTR!$C$28),P293+Q293*MTR!$C$35),0)</f>
        <v>0</v>
      </c>
      <c r="U293" s="199" t="str">
        <f t="shared" si="246"/>
        <v/>
      </c>
      <c r="V293" s="199" t="str">
        <f t="shared" si="247"/>
        <v/>
      </c>
      <c r="W293" s="199" t="str">
        <f t="shared" si="248"/>
        <v/>
      </c>
      <c r="X293" s="199" t="str">
        <f t="shared" si="249"/>
        <v/>
      </c>
      <c r="Y293" s="199" t="str">
        <f t="shared" si="250"/>
        <v/>
      </c>
      <c r="Z293" s="199" t="str">
        <f t="shared" si="251"/>
        <v/>
      </c>
      <c r="AA293" s="199" t="str">
        <f t="shared" si="252"/>
        <v/>
      </c>
      <c r="AB293" s="199" t="str">
        <f t="shared" si="253"/>
        <v/>
      </c>
      <c r="AC293" s="199">
        <f t="shared" si="254"/>
        <v>0</v>
      </c>
      <c r="AD293" s="606"/>
      <c r="AE293" s="199">
        <f>+IFERROR(MIN(AD293*(1+MTR!$C$28)*(1+MTR!$D$28),AB293+AC293*MTR!$D$35),0)</f>
        <v>0</v>
      </c>
      <c r="AG293" s="199" t="str">
        <f t="shared" si="227"/>
        <v/>
      </c>
      <c r="AH293" s="199" t="str">
        <f t="shared" si="219"/>
        <v/>
      </c>
      <c r="AI293" s="199" t="str">
        <f t="shared" si="220"/>
        <v/>
      </c>
      <c r="AJ293" s="199" t="str">
        <f t="shared" si="221"/>
        <v/>
      </c>
      <c r="AK293" s="199" t="str">
        <f t="shared" si="222"/>
        <v/>
      </c>
      <c r="AL293" s="199" t="str">
        <f t="shared" si="223"/>
        <v/>
      </c>
      <c r="AM293" s="199" t="str">
        <f t="shared" si="224"/>
        <v/>
      </c>
      <c r="AN293" s="199" t="str">
        <f t="shared" si="225"/>
        <v/>
      </c>
      <c r="AO293" s="199">
        <f t="shared" si="226"/>
        <v>0</v>
      </c>
      <c r="AP293" s="606"/>
      <c r="AQ293" s="199">
        <f>+IFERROR(MIN(AP293*(1+MTR!$E$28)*(1+MTR!$D$28),IF(C293&lt;2018,AN293+AO293*MTR!$D$35,AN293+AO293*MTR!$E$36)),0)</f>
        <v>0</v>
      </c>
      <c r="AS293" s="199" t="str">
        <f t="shared" si="218"/>
        <v/>
      </c>
      <c r="AT293" s="199" t="str">
        <f t="shared" si="232"/>
        <v/>
      </c>
      <c r="AU293" s="199" t="str">
        <f t="shared" si="228"/>
        <v/>
      </c>
      <c r="AV293" s="199" t="str">
        <f t="shared" si="233"/>
        <v/>
      </c>
      <c r="AW293" s="199" t="str">
        <f t="shared" si="229"/>
        <v/>
      </c>
      <c r="AX293" s="199" t="str">
        <f t="shared" si="230"/>
        <v/>
      </c>
      <c r="AY293" s="199" t="str">
        <f t="shared" si="231"/>
        <v/>
      </c>
      <c r="AZ293" s="199" t="str">
        <f t="shared" si="234"/>
        <v/>
      </c>
      <c r="BA293" s="199">
        <f t="shared" si="235"/>
        <v>0</v>
      </c>
      <c r="BB293" s="606"/>
      <c r="BC293" s="199">
        <f>+IFERROR(MIN(BB293*(1+MTR!$E$28)*(1+MTR!$F$28),IF(C293&lt;2018,AZ293+BA293*MTR!$D$35,AZ293+BA293*MTR!$E$36)),0)</f>
        <v>0</v>
      </c>
      <c r="BD293" s="190"/>
      <c r="BE293" s="608"/>
      <c r="BF293" s="190"/>
      <c r="BG293" s="190"/>
      <c r="BH293" s="190"/>
    </row>
    <row r="294" spans="1:60" s="179" customFormat="1">
      <c r="A294" s="607"/>
      <c r="B294" s="76"/>
      <c r="C294" s="77"/>
      <c r="D294" s="77"/>
      <c r="E294" s="77"/>
      <c r="F294" s="77"/>
      <c r="G294" s="76"/>
      <c r="H294" s="212" t="str">
        <f t="shared" si="236"/>
        <v/>
      </c>
      <c r="I294" s="199" t="str">
        <f t="shared" si="237"/>
        <v/>
      </c>
      <c r="J294" s="199" t="str">
        <f t="shared" si="238"/>
        <v/>
      </c>
      <c r="K294" s="199" t="str">
        <f t="shared" si="239"/>
        <v/>
      </c>
      <c r="L294" s="199" t="str">
        <f t="shared" si="240"/>
        <v/>
      </c>
      <c r="M294" s="199" t="str">
        <f t="shared" si="241"/>
        <v/>
      </c>
      <c r="N294" s="199" t="str">
        <f t="shared" si="242"/>
        <v/>
      </c>
      <c r="O294" s="199" t="str">
        <f t="shared" si="243"/>
        <v/>
      </c>
      <c r="P294" s="199" t="str">
        <f t="shared" si="244"/>
        <v/>
      </c>
      <c r="Q294" s="199">
        <f t="shared" si="245"/>
        <v>0</v>
      </c>
      <c r="R294" s="606"/>
      <c r="S294" s="199">
        <f>+IFERROR(MIN(R294*(1+MTR!$C$28),P294+Q294*MTR!$C$35),0)</f>
        <v>0</v>
      </c>
      <c r="U294" s="199" t="str">
        <f t="shared" si="246"/>
        <v/>
      </c>
      <c r="V294" s="199" t="str">
        <f t="shared" si="247"/>
        <v/>
      </c>
      <c r="W294" s="199" t="str">
        <f t="shared" si="248"/>
        <v/>
      </c>
      <c r="X294" s="199" t="str">
        <f t="shared" si="249"/>
        <v/>
      </c>
      <c r="Y294" s="199" t="str">
        <f t="shared" si="250"/>
        <v/>
      </c>
      <c r="Z294" s="199" t="str">
        <f t="shared" si="251"/>
        <v/>
      </c>
      <c r="AA294" s="199" t="str">
        <f t="shared" si="252"/>
        <v/>
      </c>
      <c r="AB294" s="199" t="str">
        <f t="shared" si="253"/>
        <v/>
      </c>
      <c r="AC294" s="199">
        <f t="shared" si="254"/>
        <v>0</v>
      </c>
      <c r="AD294" s="606"/>
      <c r="AE294" s="199">
        <f>+IFERROR(MIN(AD294*(1+MTR!$C$28)*(1+MTR!$D$28),AB294+AC294*MTR!$D$35),0)</f>
        <v>0</v>
      </c>
      <c r="AG294" s="199" t="str">
        <f t="shared" si="227"/>
        <v/>
      </c>
      <c r="AH294" s="199" t="str">
        <f t="shared" si="219"/>
        <v/>
      </c>
      <c r="AI294" s="199" t="str">
        <f t="shared" si="220"/>
        <v/>
      </c>
      <c r="AJ294" s="199" t="str">
        <f t="shared" si="221"/>
        <v/>
      </c>
      <c r="AK294" s="199" t="str">
        <f t="shared" si="222"/>
        <v/>
      </c>
      <c r="AL294" s="199" t="str">
        <f t="shared" si="223"/>
        <v/>
      </c>
      <c r="AM294" s="199" t="str">
        <f t="shared" si="224"/>
        <v/>
      </c>
      <c r="AN294" s="199" t="str">
        <f t="shared" si="225"/>
        <v/>
      </c>
      <c r="AO294" s="199">
        <f t="shared" si="226"/>
        <v>0</v>
      </c>
      <c r="AP294" s="606"/>
      <c r="AQ294" s="199">
        <f>+IFERROR(MIN(AP294*(1+MTR!$E$28)*(1+MTR!$D$28),IF(C294&lt;2018,AN294+AO294*MTR!$D$35,AN294+AO294*MTR!$E$36)),0)</f>
        <v>0</v>
      </c>
      <c r="AS294" s="199" t="str">
        <f t="shared" si="218"/>
        <v/>
      </c>
      <c r="AT294" s="199" t="str">
        <f t="shared" si="232"/>
        <v/>
      </c>
      <c r="AU294" s="199" t="str">
        <f t="shared" si="228"/>
        <v/>
      </c>
      <c r="AV294" s="199" t="str">
        <f t="shared" si="233"/>
        <v/>
      </c>
      <c r="AW294" s="199" t="str">
        <f t="shared" si="229"/>
        <v/>
      </c>
      <c r="AX294" s="199" t="str">
        <f t="shared" si="230"/>
        <v/>
      </c>
      <c r="AY294" s="199" t="str">
        <f t="shared" si="231"/>
        <v/>
      </c>
      <c r="AZ294" s="199" t="str">
        <f t="shared" si="234"/>
        <v/>
      </c>
      <c r="BA294" s="199">
        <f t="shared" si="235"/>
        <v>0</v>
      </c>
      <c r="BB294" s="606"/>
      <c r="BC294" s="199">
        <f>+IFERROR(MIN(BB294*(1+MTR!$E$28)*(1+MTR!$F$28),IF(C294&lt;2018,AZ294+BA294*MTR!$D$35,AZ294+BA294*MTR!$E$36)),0)</f>
        <v>0</v>
      </c>
      <c r="BD294" s="190"/>
      <c r="BE294" s="608"/>
      <c r="BF294" s="190"/>
      <c r="BG294" s="190"/>
      <c r="BH294" s="190"/>
    </row>
    <row r="295" spans="1:60" s="179" customFormat="1">
      <c r="A295" s="607"/>
      <c r="B295" s="76"/>
      <c r="C295" s="77"/>
      <c r="D295" s="77"/>
      <c r="E295" s="77"/>
      <c r="F295" s="77"/>
      <c r="G295" s="76"/>
      <c r="H295" s="212" t="str">
        <f t="shared" si="236"/>
        <v/>
      </c>
      <c r="I295" s="199" t="str">
        <f t="shared" si="237"/>
        <v/>
      </c>
      <c r="J295" s="199" t="str">
        <f t="shared" si="238"/>
        <v/>
      </c>
      <c r="K295" s="199" t="str">
        <f t="shared" si="239"/>
        <v/>
      </c>
      <c r="L295" s="199" t="str">
        <f t="shared" si="240"/>
        <v/>
      </c>
      <c r="M295" s="199" t="str">
        <f t="shared" si="241"/>
        <v/>
      </c>
      <c r="N295" s="199" t="str">
        <f t="shared" si="242"/>
        <v/>
      </c>
      <c r="O295" s="199" t="str">
        <f t="shared" si="243"/>
        <v/>
      </c>
      <c r="P295" s="199" t="str">
        <f t="shared" si="244"/>
        <v/>
      </c>
      <c r="Q295" s="199">
        <f t="shared" si="245"/>
        <v>0</v>
      </c>
      <c r="R295" s="606"/>
      <c r="S295" s="199">
        <f>+IFERROR(MIN(R295*(1+MTR!$C$28),P295+Q295*MTR!$C$35),0)</f>
        <v>0</v>
      </c>
      <c r="U295" s="199" t="str">
        <f t="shared" si="246"/>
        <v/>
      </c>
      <c r="V295" s="199" t="str">
        <f t="shared" si="247"/>
        <v/>
      </c>
      <c r="W295" s="199" t="str">
        <f t="shared" si="248"/>
        <v/>
      </c>
      <c r="X295" s="199" t="str">
        <f t="shared" si="249"/>
        <v/>
      </c>
      <c r="Y295" s="199" t="str">
        <f t="shared" si="250"/>
        <v/>
      </c>
      <c r="Z295" s="199" t="str">
        <f t="shared" si="251"/>
        <v/>
      </c>
      <c r="AA295" s="199" t="str">
        <f t="shared" si="252"/>
        <v/>
      </c>
      <c r="AB295" s="199" t="str">
        <f t="shared" si="253"/>
        <v/>
      </c>
      <c r="AC295" s="199">
        <f t="shared" si="254"/>
        <v>0</v>
      </c>
      <c r="AD295" s="606"/>
      <c r="AE295" s="199">
        <f>+IFERROR(MIN(AD295*(1+MTR!$C$28)*(1+MTR!$D$28),AB295+AC295*MTR!$D$35),0)</f>
        <v>0</v>
      </c>
      <c r="AG295" s="199" t="str">
        <f t="shared" si="227"/>
        <v/>
      </c>
      <c r="AH295" s="199" t="str">
        <f t="shared" si="219"/>
        <v/>
      </c>
      <c r="AI295" s="199" t="str">
        <f t="shared" si="220"/>
        <v/>
      </c>
      <c r="AJ295" s="199" t="str">
        <f t="shared" si="221"/>
        <v/>
      </c>
      <c r="AK295" s="199" t="str">
        <f t="shared" si="222"/>
        <v/>
      </c>
      <c r="AL295" s="199" t="str">
        <f t="shared" si="223"/>
        <v/>
      </c>
      <c r="AM295" s="199" t="str">
        <f t="shared" si="224"/>
        <v/>
      </c>
      <c r="AN295" s="199" t="str">
        <f t="shared" si="225"/>
        <v/>
      </c>
      <c r="AO295" s="199">
        <f t="shared" si="226"/>
        <v>0</v>
      </c>
      <c r="AP295" s="606"/>
      <c r="AQ295" s="199">
        <f>+IFERROR(MIN(AP295*(1+MTR!$E$28)*(1+MTR!$D$28),IF(C295&lt;2018,AN295+AO295*MTR!$D$35,AN295+AO295*MTR!$E$36)),0)</f>
        <v>0</v>
      </c>
      <c r="AS295" s="199" t="str">
        <f t="shared" si="218"/>
        <v/>
      </c>
      <c r="AT295" s="199" t="str">
        <f t="shared" si="232"/>
        <v/>
      </c>
      <c r="AU295" s="199" t="str">
        <f t="shared" si="228"/>
        <v/>
      </c>
      <c r="AV295" s="199" t="str">
        <f t="shared" si="233"/>
        <v/>
      </c>
      <c r="AW295" s="199" t="str">
        <f t="shared" si="229"/>
        <v/>
      </c>
      <c r="AX295" s="199" t="str">
        <f t="shared" si="230"/>
        <v/>
      </c>
      <c r="AY295" s="199" t="str">
        <f t="shared" si="231"/>
        <v/>
      </c>
      <c r="AZ295" s="199" t="str">
        <f t="shared" si="234"/>
        <v/>
      </c>
      <c r="BA295" s="199">
        <f t="shared" si="235"/>
        <v>0</v>
      </c>
      <c r="BB295" s="606"/>
      <c r="BC295" s="199">
        <f>+IFERROR(MIN(BB295*(1+MTR!$E$28)*(1+MTR!$F$28),IF(C295&lt;2018,AZ295+BA295*MTR!$D$35,AZ295+BA295*MTR!$E$36)),0)</f>
        <v>0</v>
      </c>
      <c r="BD295" s="190"/>
      <c r="BE295" s="608"/>
      <c r="BF295" s="190"/>
      <c r="BG295" s="190"/>
      <c r="BH295" s="190"/>
    </row>
    <row r="296" spans="1:60" s="179" customFormat="1">
      <c r="A296" s="607"/>
      <c r="B296" s="76"/>
      <c r="C296" s="77"/>
      <c r="D296" s="77"/>
      <c r="E296" s="77"/>
      <c r="F296" s="77"/>
      <c r="G296" s="76"/>
      <c r="H296" s="212" t="str">
        <f t="shared" si="236"/>
        <v/>
      </c>
      <c r="I296" s="199" t="str">
        <f t="shared" si="237"/>
        <v/>
      </c>
      <c r="J296" s="199" t="str">
        <f t="shared" si="238"/>
        <v/>
      </c>
      <c r="K296" s="199" t="str">
        <f t="shared" si="239"/>
        <v/>
      </c>
      <c r="L296" s="199" t="str">
        <f t="shared" si="240"/>
        <v/>
      </c>
      <c r="M296" s="199" t="str">
        <f t="shared" si="241"/>
        <v/>
      </c>
      <c r="N296" s="199" t="str">
        <f t="shared" si="242"/>
        <v/>
      </c>
      <c r="O296" s="199" t="str">
        <f t="shared" si="243"/>
        <v/>
      </c>
      <c r="P296" s="199" t="str">
        <f t="shared" si="244"/>
        <v/>
      </c>
      <c r="Q296" s="199">
        <f t="shared" si="245"/>
        <v>0</v>
      </c>
      <c r="R296" s="606"/>
      <c r="S296" s="199">
        <f>+IFERROR(MIN(R296*(1+MTR!$C$28),P296+Q296*MTR!$C$35),0)</f>
        <v>0</v>
      </c>
      <c r="U296" s="199" t="str">
        <f t="shared" si="246"/>
        <v/>
      </c>
      <c r="V296" s="199" t="str">
        <f t="shared" si="247"/>
        <v/>
      </c>
      <c r="W296" s="199" t="str">
        <f t="shared" si="248"/>
        <v/>
      </c>
      <c r="X296" s="199" t="str">
        <f t="shared" si="249"/>
        <v/>
      </c>
      <c r="Y296" s="199" t="str">
        <f t="shared" si="250"/>
        <v/>
      </c>
      <c r="Z296" s="199" t="str">
        <f t="shared" si="251"/>
        <v/>
      </c>
      <c r="AA296" s="199" t="str">
        <f t="shared" si="252"/>
        <v/>
      </c>
      <c r="AB296" s="199" t="str">
        <f t="shared" si="253"/>
        <v/>
      </c>
      <c r="AC296" s="199">
        <f t="shared" si="254"/>
        <v>0</v>
      </c>
      <c r="AD296" s="606"/>
      <c r="AE296" s="199">
        <f>+IFERROR(MIN(AD296*(1+MTR!$C$28)*(1+MTR!$D$28),AB296+AC296*MTR!$D$35),0)</f>
        <v>0</v>
      </c>
      <c r="AG296" s="199" t="str">
        <f t="shared" si="227"/>
        <v/>
      </c>
      <c r="AH296" s="199" t="str">
        <f t="shared" si="219"/>
        <v/>
      </c>
      <c r="AI296" s="199" t="str">
        <f t="shared" si="220"/>
        <v/>
      </c>
      <c r="AJ296" s="199" t="str">
        <f t="shared" si="221"/>
        <v/>
      </c>
      <c r="AK296" s="199" t="str">
        <f t="shared" si="222"/>
        <v/>
      </c>
      <c r="AL296" s="199" t="str">
        <f t="shared" si="223"/>
        <v/>
      </c>
      <c r="AM296" s="199" t="str">
        <f t="shared" si="224"/>
        <v/>
      </c>
      <c r="AN296" s="199" t="str">
        <f t="shared" si="225"/>
        <v/>
      </c>
      <c r="AO296" s="199">
        <f t="shared" si="226"/>
        <v>0</v>
      </c>
      <c r="AP296" s="606"/>
      <c r="AQ296" s="199">
        <f>+IFERROR(MIN(AP296*(1+MTR!$E$28)*(1+MTR!$D$28),IF(C296&lt;2018,AN296+AO296*MTR!$D$35,AN296+AO296*MTR!$E$36)),0)</f>
        <v>0</v>
      </c>
      <c r="AS296" s="199" t="str">
        <f t="shared" si="218"/>
        <v/>
      </c>
      <c r="AT296" s="199" t="str">
        <f t="shared" si="232"/>
        <v/>
      </c>
      <c r="AU296" s="199" t="str">
        <f t="shared" si="228"/>
        <v/>
      </c>
      <c r="AV296" s="199" t="str">
        <f t="shared" si="233"/>
        <v/>
      </c>
      <c r="AW296" s="199" t="str">
        <f t="shared" si="229"/>
        <v/>
      </c>
      <c r="AX296" s="199" t="str">
        <f t="shared" si="230"/>
        <v/>
      </c>
      <c r="AY296" s="199" t="str">
        <f t="shared" si="231"/>
        <v/>
      </c>
      <c r="AZ296" s="199" t="str">
        <f t="shared" si="234"/>
        <v/>
      </c>
      <c r="BA296" s="199">
        <f t="shared" si="235"/>
        <v>0</v>
      </c>
      <c r="BB296" s="606"/>
      <c r="BC296" s="199">
        <f>+IFERROR(MIN(BB296*(1+MTR!$E$28)*(1+MTR!$F$28),IF(C296&lt;2018,AZ296+BA296*MTR!$D$35,AZ296+BA296*MTR!$E$36)),0)</f>
        <v>0</v>
      </c>
      <c r="BD296" s="190"/>
      <c r="BE296" s="608"/>
      <c r="BF296" s="190"/>
      <c r="BG296" s="190"/>
      <c r="BH296" s="190"/>
    </row>
    <row r="297" spans="1:60" s="179" customFormat="1">
      <c r="A297" s="607"/>
      <c r="B297" s="76"/>
      <c r="C297" s="77"/>
      <c r="D297" s="77"/>
      <c r="E297" s="77"/>
      <c r="F297" s="77"/>
      <c r="G297" s="76"/>
      <c r="H297" s="212" t="str">
        <f t="shared" si="236"/>
        <v/>
      </c>
      <c r="I297" s="199" t="str">
        <f t="shared" si="237"/>
        <v/>
      </c>
      <c r="J297" s="199" t="str">
        <f t="shared" si="238"/>
        <v/>
      </c>
      <c r="K297" s="199" t="str">
        <f t="shared" si="239"/>
        <v/>
      </c>
      <c r="L297" s="199" t="str">
        <f t="shared" si="240"/>
        <v/>
      </c>
      <c r="M297" s="199" t="str">
        <f t="shared" si="241"/>
        <v/>
      </c>
      <c r="N297" s="199" t="str">
        <f t="shared" si="242"/>
        <v/>
      </c>
      <c r="O297" s="199" t="str">
        <f t="shared" si="243"/>
        <v/>
      </c>
      <c r="P297" s="199" t="str">
        <f t="shared" si="244"/>
        <v/>
      </c>
      <c r="Q297" s="199">
        <f t="shared" si="245"/>
        <v>0</v>
      </c>
      <c r="R297" s="606"/>
      <c r="S297" s="199">
        <f>+IFERROR(MIN(R297*(1+MTR!$C$28),P297+Q297*MTR!$C$35),0)</f>
        <v>0</v>
      </c>
      <c r="U297" s="199" t="str">
        <f t="shared" si="246"/>
        <v/>
      </c>
      <c r="V297" s="199" t="str">
        <f t="shared" si="247"/>
        <v/>
      </c>
      <c r="W297" s="199" t="str">
        <f t="shared" si="248"/>
        <v/>
      </c>
      <c r="X297" s="199" t="str">
        <f t="shared" si="249"/>
        <v/>
      </c>
      <c r="Y297" s="199" t="str">
        <f t="shared" si="250"/>
        <v/>
      </c>
      <c r="Z297" s="199" t="str">
        <f t="shared" si="251"/>
        <v/>
      </c>
      <c r="AA297" s="199" t="str">
        <f t="shared" si="252"/>
        <v/>
      </c>
      <c r="AB297" s="199" t="str">
        <f t="shared" si="253"/>
        <v/>
      </c>
      <c r="AC297" s="199">
        <f t="shared" si="254"/>
        <v>0</v>
      </c>
      <c r="AD297" s="606"/>
      <c r="AE297" s="199">
        <f>+IFERROR(MIN(AD297*(1+MTR!$C$28)*(1+MTR!$D$28),AB297+AC297*MTR!$D$35),0)</f>
        <v>0</v>
      </c>
      <c r="AG297" s="199" t="str">
        <f t="shared" si="227"/>
        <v/>
      </c>
      <c r="AH297" s="199" t="str">
        <f t="shared" si="219"/>
        <v/>
      </c>
      <c r="AI297" s="199" t="str">
        <f t="shared" si="220"/>
        <v/>
      </c>
      <c r="AJ297" s="199" t="str">
        <f t="shared" si="221"/>
        <v/>
      </c>
      <c r="AK297" s="199" t="str">
        <f t="shared" si="222"/>
        <v/>
      </c>
      <c r="AL297" s="199" t="str">
        <f t="shared" si="223"/>
        <v/>
      </c>
      <c r="AM297" s="199" t="str">
        <f t="shared" si="224"/>
        <v/>
      </c>
      <c r="AN297" s="199" t="str">
        <f t="shared" si="225"/>
        <v/>
      </c>
      <c r="AO297" s="199">
        <f t="shared" si="226"/>
        <v>0</v>
      </c>
      <c r="AP297" s="606"/>
      <c r="AQ297" s="199">
        <f>+IFERROR(MIN(AP297*(1+MTR!$E$28)*(1+MTR!$D$28),IF(C297&lt;2018,AN297+AO297*MTR!$D$35,AN297+AO297*MTR!$E$36)),0)</f>
        <v>0</v>
      </c>
      <c r="AS297" s="199" t="str">
        <f t="shared" si="218"/>
        <v/>
      </c>
      <c r="AT297" s="199" t="str">
        <f t="shared" si="232"/>
        <v/>
      </c>
      <c r="AU297" s="199" t="str">
        <f t="shared" si="228"/>
        <v/>
      </c>
      <c r="AV297" s="199" t="str">
        <f t="shared" si="233"/>
        <v/>
      </c>
      <c r="AW297" s="199" t="str">
        <f t="shared" si="229"/>
        <v/>
      </c>
      <c r="AX297" s="199" t="str">
        <f t="shared" si="230"/>
        <v/>
      </c>
      <c r="AY297" s="199" t="str">
        <f t="shared" si="231"/>
        <v/>
      </c>
      <c r="AZ297" s="199" t="str">
        <f t="shared" si="234"/>
        <v/>
      </c>
      <c r="BA297" s="199">
        <f t="shared" si="235"/>
        <v>0</v>
      </c>
      <c r="BB297" s="606"/>
      <c r="BC297" s="199">
        <f>+IFERROR(MIN(BB297*(1+MTR!$E$28)*(1+MTR!$F$28),IF(C297&lt;2018,AZ297+BA297*MTR!$D$35,AZ297+BA297*MTR!$E$36)),0)</f>
        <v>0</v>
      </c>
      <c r="BD297" s="190"/>
      <c r="BE297" s="608"/>
      <c r="BF297" s="190"/>
      <c r="BG297" s="190"/>
      <c r="BH297" s="190"/>
    </row>
    <row r="298" spans="1:60" s="179" customFormat="1">
      <c r="A298" s="607"/>
      <c r="B298" s="76"/>
      <c r="C298" s="77"/>
      <c r="D298" s="77"/>
      <c r="E298" s="77"/>
      <c r="F298" s="77"/>
      <c r="G298" s="76"/>
      <c r="H298" s="212" t="str">
        <f t="shared" si="236"/>
        <v/>
      </c>
      <c r="I298" s="199" t="str">
        <f t="shared" si="237"/>
        <v/>
      </c>
      <c r="J298" s="199" t="str">
        <f t="shared" si="238"/>
        <v/>
      </c>
      <c r="K298" s="199" t="str">
        <f t="shared" si="239"/>
        <v/>
      </c>
      <c r="L298" s="199" t="str">
        <f t="shared" si="240"/>
        <v/>
      </c>
      <c r="M298" s="199" t="str">
        <f t="shared" si="241"/>
        <v/>
      </c>
      <c r="N298" s="199" t="str">
        <f t="shared" si="242"/>
        <v/>
      </c>
      <c r="O298" s="199" t="str">
        <f t="shared" si="243"/>
        <v/>
      </c>
      <c r="P298" s="199" t="str">
        <f t="shared" si="244"/>
        <v/>
      </c>
      <c r="Q298" s="199">
        <f t="shared" si="245"/>
        <v>0</v>
      </c>
      <c r="R298" s="606"/>
      <c r="S298" s="199">
        <f>+IFERROR(MIN(R298*(1+MTR!$C$28),P298+Q298*MTR!$C$35),0)</f>
        <v>0</v>
      </c>
      <c r="U298" s="199" t="str">
        <f t="shared" si="246"/>
        <v/>
      </c>
      <c r="V298" s="199" t="str">
        <f t="shared" si="247"/>
        <v/>
      </c>
      <c r="W298" s="199" t="str">
        <f t="shared" si="248"/>
        <v/>
      </c>
      <c r="X298" s="199" t="str">
        <f t="shared" si="249"/>
        <v/>
      </c>
      <c r="Y298" s="199" t="str">
        <f t="shared" si="250"/>
        <v/>
      </c>
      <c r="Z298" s="199" t="str">
        <f t="shared" si="251"/>
        <v/>
      </c>
      <c r="AA298" s="199" t="str">
        <f t="shared" si="252"/>
        <v/>
      </c>
      <c r="AB298" s="199" t="str">
        <f t="shared" si="253"/>
        <v/>
      </c>
      <c r="AC298" s="199">
        <f t="shared" si="254"/>
        <v>0</v>
      </c>
      <c r="AD298" s="606"/>
      <c r="AE298" s="199">
        <f>+IFERROR(MIN(AD298*(1+MTR!$C$28)*(1+MTR!$D$28),AB298+AC298*MTR!$D$35),0)</f>
        <v>0</v>
      </c>
      <c r="AG298" s="199" t="str">
        <f t="shared" si="227"/>
        <v/>
      </c>
      <c r="AH298" s="199" t="str">
        <f t="shared" si="219"/>
        <v/>
      </c>
      <c r="AI298" s="199" t="str">
        <f t="shared" si="220"/>
        <v/>
      </c>
      <c r="AJ298" s="199" t="str">
        <f t="shared" si="221"/>
        <v/>
      </c>
      <c r="AK298" s="199" t="str">
        <f t="shared" si="222"/>
        <v/>
      </c>
      <c r="AL298" s="199" t="str">
        <f t="shared" si="223"/>
        <v/>
      </c>
      <c r="AM298" s="199" t="str">
        <f t="shared" si="224"/>
        <v/>
      </c>
      <c r="AN298" s="199" t="str">
        <f t="shared" si="225"/>
        <v/>
      </c>
      <c r="AO298" s="199">
        <f t="shared" si="226"/>
        <v>0</v>
      </c>
      <c r="AP298" s="606"/>
      <c r="AQ298" s="199">
        <f>+IFERROR(MIN(AP298*(1+MTR!$E$28)*(1+MTR!$D$28),IF(C298&lt;2018,AN298+AO298*MTR!$D$35,AN298+AO298*MTR!$E$36)),0)</f>
        <v>0</v>
      </c>
      <c r="AS298" s="199" t="str">
        <f t="shared" si="218"/>
        <v/>
      </c>
      <c r="AT298" s="199" t="str">
        <f t="shared" si="232"/>
        <v/>
      </c>
      <c r="AU298" s="199" t="str">
        <f t="shared" si="228"/>
        <v/>
      </c>
      <c r="AV298" s="199" t="str">
        <f t="shared" si="233"/>
        <v/>
      </c>
      <c r="AW298" s="199" t="str">
        <f t="shared" si="229"/>
        <v/>
      </c>
      <c r="AX298" s="199" t="str">
        <f t="shared" si="230"/>
        <v/>
      </c>
      <c r="AY298" s="199" t="str">
        <f t="shared" si="231"/>
        <v/>
      </c>
      <c r="AZ298" s="199" t="str">
        <f t="shared" si="234"/>
        <v/>
      </c>
      <c r="BA298" s="199">
        <f t="shared" si="235"/>
        <v>0</v>
      </c>
      <c r="BB298" s="606"/>
      <c r="BC298" s="199">
        <f>+IFERROR(MIN(BB298*(1+MTR!$E$28)*(1+MTR!$F$28),IF(C298&lt;2018,AZ298+BA298*MTR!$D$35,AZ298+BA298*MTR!$E$36)),0)</f>
        <v>0</v>
      </c>
      <c r="BD298" s="190"/>
      <c r="BE298" s="608"/>
      <c r="BF298" s="190"/>
      <c r="BG298" s="190"/>
      <c r="BH298" s="190"/>
    </row>
    <row r="299" spans="1:60" s="179" customFormat="1">
      <c r="A299" s="607"/>
      <c r="B299" s="76"/>
      <c r="C299" s="77"/>
      <c r="D299" s="77"/>
      <c r="E299" s="77"/>
      <c r="F299" s="77"/>
      <c r="G299" s="76"/>
      <c r="H299" s="212" t="str">
        <f t="shared" si="236"/>
        <v/>
      </c>
      <c r="I299" s="199" t="str">
        <f t="shared" si="237"/>
        <v/>
      </c>
      <c r="J299" s="199" t="str">
        <f t="shared" si="238"/>
        <v/>
      </c>
      <c r="K299" s="199" t="str">
        <f t="shared" si="239"/>
        <v/>
      </c>
      <c r="L299" s="199" t="str">
        <f t="shared" si="240"/>
        <v/>
      </c>
      <c r="M299" s="199" t="str">
        <f t="shared" si="241"/>
        <v/>
      </c>
      <c r="N299" s="199" t="str">
        <f t="shared" si="242"/>
        <v/>
      </c>
      <c r="O299" s="199" t="str">
        <f t="shared" si="243"/>
        <v/>
      </c>
      <c r="P299" s="199" t="str">
        <f t="shared" si="244"/>
        <v/>
      </c>
      <c r="Q299" s="199">
        <f t="shared" si="245"/>
        <v>0</v>
      </c>
      <c r="R299" s="606"/>
      <c r="S299" s="199">
        <f>+IFERROR(MIN(R299*(1+MTR!$C$28),P299+Q299*MTR!$C$35),0)</f>
        <v>0</v>
      </c>
      <c r="U299" s="199" t="str">
        <f t="shared" si="246"/>
        <v/>
      </c>
      <c r="V299" s="199" t="str">
        <f t="shared" si="247"/>
        <v/>
      </c>
      <c r="W299" s="199" t="str">
        <f t="shared" si="248"/>
        <v/>
      </c>
      <c r="X299" s="199" t="str">
        <f t="shared" si="249"/>
        <v/>
      </c>
      <c r="Y299" s="199" t="str">
        <f t="shared" si="250"/>
        <v/>
      </c>
      <c r="Z299" s="199" t="str">
        <f t="shared" si="251"/>
        <v/>
      </c>
      <c r="AA299" s="199" t="str">
        <f t="shared" si="252"/>
        <v/>
      </c>
      <c r="AB299" s="199" t="str">
        <f t="shared" si="253"/>
        <v/>
      </c>
      <c r="AC299" s="199">
        <f t="shared" si="254"/>
        <v>0</v>
      </c>
      <c r="AD299" s="606"/>
      <c r="AE299" s="199">
        <f>+IFERROR(MIN(AD299*(1+MTR!$C$28)*(1+MTR!$D$28),AB299+AC299*MTR!$D$35),0)</f>
        <v>0</v>
      </c>
      <c r="AG299" s="199" t="str">
        <f t="shared" si="227"/>
        <v/>
      </c>
      <c r="AH299" s="199" t="str">
        <f t="shared" si="219"/>
        <v/>
      </c>
      <c r="AI299" s="199" t="str">
        <f t="shared" si="220"/>
        <v/>
      </c>
      <c r="AJ299" s="199" t="str">
        <f t="shared" si="221"/>
        <v/>
      </c>
      <c r="AK299" s="199" t="str">
        <f t="shared" si="222"/>
        <v/>
      </c>
      <c r="AL299" s="199" t="str">
        <f t="shared" si="223"/>
        <v/>
      </c>
      <c r="AM299" s="199" t="str">
        <f t="shared" si="224"/>
        <v/>
      </c>
      <c r="AN299" s="199" t="str">
        <f t="shared" si="225"/>
        <v/>
      </c>
      <c r="AO299" s="199">
        <f t="shared" si="226"/>
        <v>0</v>
      </c>
      <c r="AP299" s="606"/>
      <c r="AQ299" s="199">
        <f>+IFERROR(MIN(AP299*(1+MTR!$E$28)*(1+MTR!$D$28),IF(C299&lt;2018,AN299+AO299*MTR!$D$35,AN299+AO299*MTR!$E$36)),0)</f>
        <v>0</v>
      </c>
      <c r="AS299" s="199" t="str">
        <f t="shared" si="218"/>
        <v/>
      </c>
      <c r="AT299" s="199" t="str">
        <f t="shared" si="232"/>
        <v/>
      </c>
      <c r="AU299" s="199" t="str">
        <f t="shared" si="228"/>
        <v/>
      </c>
      <c r="AV299" s="199" t="str">
        <f t="shared" si="233"/>
        <v/>
      </c>
      <c r="AW299" s="199" t="str">
        <f t="shared" si="229"/>
        <v/>
      </c>
      <c r="AX299" s="199" t="str">
        <f t="shared" si="230"/>
        <v/>
      </c>
      <c r="AY299" s="199" t="str">
        <f t="shared" si="231"/>
        <v/>
      </c>
      <c r="AZ299" s="199" t="str">
        <f t="shared" si="234"/>
        <v/>
      </c>
      <c r="BA299" s="199">
        <f t="shared" si="235"/>
        <v>0</v>
      </c>
      <c r="BB299" s="606"/>
      <c r="BC299" s="199">
        <f>+IFERROR(MIN(BB299*(1+MTR!$E$28)*(1+MTR!$F$28),IF(C299&lt;2018,AZ299+BA299*MTR!$D$35,AZ299+BA299*MTR!$E$36)),0)</f>
        <v>0</v>
      </c>
      <c r="BD299" s="190"/>
      <c r="BE299" s="608"/>
      <c r="BF299" s="190"/>
      <c r="BG299" s="190"/>
      <c r="BH299" s="190"/>
    </row>
    <row r="300" spans="1:60" s="179" customFormat="1">
      <c r="A300" s="607"/>
      <c r="B300" s="76"/>
      <c r="C300" s="77"/>
      <c r="D300" s="77"/>
      <c r="E300" s="77"/>
      <c r="F300" s="77"/>
      <c r="G300" s="76"/>
      <c r="H300" s="212" t="str">
        <f t="shared" si="236"/>
        <v/>
      </c>
      <c r="I300" s="199" t="str">
        <f t="shared" si="237"/>
        <v/>
      </c>
      <c r="J300" s="199" t="str">
        <f t="shared" si="238"/>
        <v/>
      </c>
      <c r="K300" s="199" t="str">
        <f t="shared" si="239"/>
        <v/>
      </c>
      <c r="L300" s="199" t="str">
        <f t="shared" si="240"/>
        <v/>
      </c>
      <c r="M300" s="199" t="str">
        <f t="shared" si="241"/>
        <v/>
      </c>
      <c r="N300" s="199" t="str">
        <f t="shared" si="242"/>
        <v/>
      </c>
      <c r="O300" s="199" t="str">
        <f t="shared" si="243"/>
        <v/>
      </c>
      <c r="P300" s="199" t="str">
        <f t="shared" si="244"/>
        <v/>
      </c>
      <c r="Q300" s="199">
        <f t="shared" si="245"/>
        <v>0</v>
      </c>
      <c r="R300" s="606"/>
      <c r="S300" s="199">
        <f>+IFERROR(MIN(R300*(1+MTR!$C$28),P300+Q300*MTR!$C$35),0)</f>
        <v>0</v>
      </c>
      <c r="U300" s="199" t="str">
        <f t="shared" si="246"/>
        <v/>
      </c>
      <c r="V300" s="199" t="str">
        <f t="shared" si="247"/>
        <v/>
      </c>
      <c r="W300" s="199" t="str">
        <f t="shared" si="248"/>
        <v/>
      </c>
      <c r="X300" s="199" t="str">
        <f t="shared" si="249"/>
        <v/>
      </c>
      <c r="Y300" s="199" t="str">
        <f t="shared" si="250"/>
        <v/>
      </c>
      <c r="Z300" s="199" t="str">
        <f t="shared" si="251"/>
        <v/>
      </c>
      <c r="AA300" s="199" t="str">
        <f t="shared" si="252"/>
        <v/>
      </c>
      <c r="AB300" s="199" t="str">
        <f t="shared" si="253"/>
        <v/>
      </c>
      <c r="AC300" s="199">
        <f t="shared" si="254"/>
        <v>0</v>
      </c>
      <c r="AD300" s="606"/>
      <c r="AE300" s="199">
        <f>+IFERROR(MIN(AD300*(1+MTR!$C$28)*(1+MTR!$D$28),AB300+AC300*MTR!$D$35),0)</f>
        <v>0</v>
      </c>
      <c r="AG300" s="199" t="str">
        <f t="shared" si="227"/>
        <v/>
      </c>
      <c r="AH300" s="199" t="str">
        <f t="shared" si="219"/>
        <v/>
      </c>
      <c r="AI300" s="199" t="str">
        <f t="shared" si="220"/>
        <v/>
      </c>
      <c r="AJ300" s="199" t="str">
        <f t="shared" si="221"/>
        <v/>
      </c>
      <c r="AK300" s="199" t="str">
        <f t="shared" si="222"/>
        <v/>
      </c>
      <c r="AL300" s="199" t="str">
        <f t="shared" si="223"/>
        <v/>
      </c>
      <c r="AM300" s="199" t="str">
        <f t="shared" si="224"/>
        <v/>
      </c>
      <c r="AN300" s="199" t="str">
        <f t="shared" si="225"/>
        <v/>
      </c>
      <c r="AO300" s="199">
        <f t="shared" si="226"/>
        <v>0</v>
      </c>
      <c r="AP300" s="606"/>
      <c r="AQ300" s="199">
        <f>+IFERROR(MIN(AP300*(1+MTR!$E$28)*(1+MTR!$D$28),IF(C300&lt;2018,AN300+AO300*MTR!$D$35,AN300+AO300*MTR!$E$36)),0)</f>
        <v>0</v>
      </c>
      <c r="AS300" s="199" t="str">
        <f t="shared" si="218"/>
        <v/>
      </c>
      <c r="AT300" s="199" t="str">
        <f t="shared" si="232"/>
        <v/>
      </c>
      <c r="AU300" s="199" t="str">
        <f t="shared" si="228"/>
        <v/>
      </c>
      <c r="AV300" s="199" t="str">
        <f t="shared" si="233"/>
        <v/>
      </c>
      <c r="AW300" s="199" t="str">
        <f t="shared" si="229"/>
        <v/>
      </c>
      <c r="AX300" s="199" t="str">
        <f t="shared" si="230"/>
        <v/>
      </c>
      <c r="AY300" s="199" t="str">
        <f t="shared" si="231"/>
        <v/>
      </c>
      <c r="AZ300" s="199" t="str">
        <f t="shared" si="234"/>
        <v/>
      </c>
      <c r="BA300" s="199">
        <f t="shared" si="235"/>
        <v>0</v>
      </c>
      <c r="BB300" s="606"/>
      <c r="BC300" s="199">
        <f>+IFERROR(MIN(BB300*(1+MTR!$E$28)*(1+MTR!$F$28),IF(C300&lt;2018,AZ300+BA300*MTR!$D$35,AZ300+BA300*MTR!$E$36)),0)</f>
        <v>0</v>
      </c>
      <c r="BD300" s="190"/>
      <c r="BE300" s="608"/>
      <c r="BF300" s="190"/>
      <c r="BG300" s="190"/>
      <c r="BH300" s="190"/>
    </row>
    <row r="301" spans="1:60" s="179" customFormat="1">
      <c r="A301" s="607"/>
      <c r="B301" s="76"/>
      <c r="C301" s="77"/>
      <c r="D301" s="77"/>
      <c r="E301" s="77"/>
      <c r="F301" s="77"/>
      <c r="G301" s="76"/>
      <c r="H301" s="212" t="str">
        <f t="shared" si="236"/>
        <v/>
      </c>
      <c r="I301" s="199" t="str">
        <f t="shared" si="237"/>
        <v/>
      </c>
      <c r="J301" s="199" t="str">
        <f t="shared" si="238"/>
        <v/>
      </c>
      <c r="K301" s="199" t="str">
        <f t="shared" si="239"/>
        <v/>
      </c>
      <c r="L301" s="199" t="str">
        <f t="shared" si="240"/>
        <v/>
      </c>
      <c r="M301" s="199" t="str">
        <f t="shared" si="241"/>
        <v/>
      </c>
      <c r="N301" s="199" t="str">
        <f t="shared" si="242"/>
        <v/>
      </c>
      <c r="O301" s="199" t="str">
        <f t="shared" si="243"/>
        <v/>
      </c>
      <c r="P301" s="199" t="str">
        <f t="shared" si="244"/>
        <v/>
      </c>
      <c r="Q301" s="199">
        <f t="shared" si="245"/>
        <v>0</v>
      </c>
      <c r="R301" s="606"/>
      <c r="S301" s="199">
        <f>+IFERROR(MIN(R301*(1+MTR!$C$28),P301+Q301*MTR!$C$35),0)</f>
        <v>0</v>
      </c>
      <c r="U301" s="199" t="str">
        <f t="shared" si="246"/>
        <v/>
      </c>
      <c r="V301" s="199" t="str">
        <f t="shared" si="247"/>
        <v/>
      </c>
      <c r="W301" s="199" t="str">
        <f t="shared" si="248"/>
        <v/>
      </c>
      <c r="X301" s="199" t="str">
        <f t="shared" si="249"/>
        <v/>
      </c>
      <c r="Y301" s="199" t="str">
        <f t="shared" si="250"/>
        <v/>
      </c>
      <c r="Z301" s="199" t="str">
        <f t="shared" si="251"/>
        <v/>
      </c>
      <c r="AA301" s="199" t="str">
        <f t="shared" si="252"/>
        <v/>
      </c>
      <c r="AB301" s="199" t="str">
        <f t="shared" si="253"/>
        <v/>
      </c>
      <c r="AC301" s="199">
        <f t="shared" si="254"/>
        <v>0</v>
      </c>
      <c r="AD301" s="606"/>
      <c r="AE301" s="199">
        <f>+IFERROR(MIN(AD301*(1+MTR!$C$28)*(1+MTR!$D$28),AB301+AC301*MTR!$D$35),0)</f>
        <v>0</v>
      </c>
      <c r="AG301" s="199" t="str">
        <f t="shared" si="227"/>
        <v/>
      </c>
      <c r="AH301" s="199" t="str">
        <f t="shared" si="219"/>
        <v/>
      </c>
      <c r="AI301" s="199" t="str">
        <f t="shared" si="220"/>
        <v/>
      </c>
      <c r="AJ301" s="199" t="str">
        <f t="shared" si="221"/>
        <v/>
      </c>
      <c r="AK301" s="199" t="str">
        <f t="shared" si="222"/>
        <v/>
      </c>
      <c r="AL301" s="199" t="str">
        <f t="shared" si="223"/>
        <v/>
      </c>
      <c r="AM301" s="199" t="str">
        <f t="shared" si="224"/>
        <v/>
      </c>
      <c r="AN301" s="199" t="str">
        <f t="shared" si="225"/>
        <v/>
      </c>
      <c r="AO301" s="199">
        <f t="shared" si="226"/>
        <v>0</v>
      </c>
      <c r="AP301" s="606"/>
      <c r="AQ301" s="199">
        <f>+IFERROR(MIN(AP301*(1+MTR!$E$28)*(1+MTR!$D$28),IF(C301&lt;2018,AN301+AO301*MTR!$D$35,AN301+AO301*MTR!$E$36)),0)</f>
        <v>0</v>
      </c>
      <c r="AS301" s="199" t="str">
        <f t="shared" si="218"/>
        <v/>
      </c>
      <c r="AT301" s="199" t="str">
        <f t="shared" si="232"/>
        <v/>
      </c>
      <c r="AU301" s="199" t="str">
        <f t="shared" si="228"/>
        <v/>
      </c>
      <c r="AV301" s="199" t="str">
        <f t="shared" si="233"/>
        <v/>
      </c>
      <c r="AW301" s="199" t="str">
        <f t="shared" si="229"/>
        <v/>
      </c>
      <c r="AX301" s="199" t="str">
        <f t="shared" si="230"/>
        <v/>
      </c>
      <c r="AY301" s="199" t="str">
        <f t="shared" si="231"/>
        <v/>
      </c>
      <c r="AZ301" s="199" t="str">
        <f t="shared" si="234"/>
        <v/>
      </c>
      <c r="BA301" s="199">
        <f t="shared" si="235"/>
        <v>0</v>
      </c>
      <c r="BB301" s="606"/>
      <c r="BC301" s="199">
        <f>+IFERROR(MIN(BB301*(1+MTR!$E$28)*(1+MTR!$F$28),IF(C301&lt;2018,AZ301+BA301*MTR!$D$35,AZ301+BA301*MTR!$E$36)),0)</f>
        <v>0</v>
      </c>
      <c r="BD301" s="190"/>
      <c r="BE301" s="608"/>
      <c r="BF301" s="190"/>
      <c r="BG301" s="190"/>
      <c r="BH301" s="190"/>
    </row>
    <row r="302" spans="1:60" s="179" customFormat="1">
      <c r="A302" s="607"/>
      <c r="B302" s="76"/>
      <c r="C302" s="77"/>
      <c r="D302" s="77"/>
      <c r="E302" s="77"/>
      <c r="F302" s="77"/>
      <c r="G302" s="76"/>
      <c r="H302" s="212" t="str">
        <f t="shared" si="236"/>
        <v/>
      </c>
      <c r="I302" s="199" t="str">
        <f t="shared" si="237"/>
        <v/>
      </c>
      <c r="J302" s="199" t="str">
        <f t="shared" si="238"/>
        <v/>
      </c>
      <c r="K302" s="199" t="str">
        <f t="shared" si="239"/>
        <v/>
      </c>
      <c r="L302" s="199" t="str">
        <f t="shared" si="240"/>
        <v/>
      </c>
      <c r="M302" s="199" t="str">
        <f t="shared" si="241"/>
        <v/>
      </c>
      <c r="N302" s="199" t="str">
        <f t="shared" si="242"/>
        <v/>
      </c>
      <c r="O302" s="199" t="str">
        <f t="shared" si="243"/>
        <v/>
      </c>
      <c r="P302" s="199" t="str">
        <f t="shared" si="244"/>
        <v/>
      </c>
      <c r="Q302" s="199">
        <f t="shared" si="245"/>
        <v>0</v>
      </c>
      <c r="R302" s="606"/>
      <c r="S302" s="199">
        <f>+IFERROR(MIN(R302*(1+MTR!$C$28),P302+Q302*MTR!$C$35),0)</f>
        <v>0</v>
      </c>
      <c r="U302" s="199" t="str">
        <f t="shared" si="246"/>
        <v/>
      </c>
      <c r="V302" s="199" t="str">
        <f t="shared" si="247"/>
        <v/>
      </c>
      <c r="W302" s="199" t="str">
        <f t="shared" si="248"/>
        <v/>
      </c>
      <c r="X302" s="199" t="str">
        <f t="shared" si="249"/>
        <v/>
      </c>
      <c r="Y302" s="199" t="str">
        <f t="shared" si="250"/>
        <v/>
      </c>
      <c r="Z302" s="199" t="str">
        <f t="shared" si="251"/>
        <v/>
      </c>
      <c r="AA302" s="199" t="str">
        <f t="shared" si="252"/>
        <v/>
      </c>
      <c r="AB302" s="199" t="str">
        <f t="shared" si="253"/>
        <v/>
      </c>
      <c r="AC302" s="199">
        <f t="shared" si="254"/>
        <v>0</v>
      </c>
      <c r="AD302" s="606"/>
      <c r="AE302" s="199">
        <f>+IFERROR(MIN(AD302*(1+MTR!$C$28)*(1+MTR!$D$28),AB302+AC302*MTR!$D$35),0)</f>
        <v>0</v>
      </c>
      <c r="AG302" s="199" t="str">
        <f t="shared" si="227"/>
        <v/>
      </c>
      <c r="AH302" s="199" t="str">
        <f t="shared" si="219"/>
        <v/>
      </c>
      <c r="AI302" s="199" t="str">
        <f t="shared" si="220"/>
        <v/>
      </c>
      <c r="AJ302" s="199" t="str">
        <f t="shared" si="221"/>
        <v/>
      </c>
      <c r="AK302" s="199" t="str">
        <f t="shared" si="222"/>
        <v/>
      </c>
      <c r="AL302" s="199" t="str">
        <f t="shared" si="223"/>
        <v/>
      </c>
      <c r="AM302" s="199" t="str">
        <f t="shared" si="224"/>
        <v/>
      </c>
      <c r="AN302" s="199" t="str">
        <f t="shared" si="225"/>
        <v/>
      </c>
      <c r="AO302" s="199">
        <f t="shared" si="226"/>
        <v>0</v>
      </c>
      <c r="AP302" s="606"/>
      <c r="AQ302" s="199">
        <f>+IFERROR(MIN(AP302*(1+MTR!$E$28)*(1+MTR!$D$28),IF(C302&lt;2018,AN302+AO302*MTR!$D$35,AN302+AO302*MTR!$E$36)),0)</f>
        <v>0</v>
      </c>
      <c r="AS302" s="199" t="str">
        <f t="shared" si="218"/>
        <v/>
      </c>
      <c r="AT302" s="199" t="str">
        <f t="shared" si="232"/>
        <v/>
      </c>
      <c r="AU302" s="199" t="str">
        <f t="shared" si="228"/>
        <v/>
      </c>
      <c r="AV302" s="199" t="str">
        <f t="shared" si="233"/>
        <v/>
      </c>
      <c r="AW302" s="199" t="str">
        <f t="shared" si="229"/>
        <v/>
      </c>
      <c r="AX302" s="199" t="str">
        <f t="shared" si="230"/>
        <v/>
      </c>
      <c r="AY302" s="199" t="str">
        <f t="shared" si="231"/>
        <v/>
      </c>
      <c r="AZ302" s="199" t="str">
        <f t="shared" si="234"/>
        <v/>
      </c>
      <c r="BA302" s="199">
        <f t="shared" si="235"/>
        <v>0</v>
      </c>
      <c r="BB302" s="606"/>
      <c r="BC302" s="199">
        <f>+IFERROR(MIN(BB302*(1+MTR!$E$28)*(1+MTR!$F$28),IF(C302&lt;2018,AZ302+BA302*MTR!$D$35,AZ302+BA302*MTR!$E$36)),0)</f>
        <v>0</v>
      </c>
      <c r="BD302" s="190"/>
      <c r="BE302" s="608"/>
      <c r="BF302" s="190"/>
      <c r="BG302" s="190"/>
      <c r="BH302" s="190"/>
    </row>
    <row r="303" spans="1:60" s="179" customFormat="1">
      <c r="A303" s="607"/>
      <c r="B303" s="76"/>
      <c r="C303" s="77"/>
      <c r="D303" s="77"/>
      <c r="E303" s="77"/>
      <c r="F303" s="77"/>
      <c r="G303" s="76"/>
      <c r="H303" s="212" t="str">
        <f t="shared" si="236"/>
        <v/>
      </c>
      <c r="I303" s="199" t="str">
        <f t="shared" si="237"/>
        <v/>
      </c>
      <c r="J303" s="199" t="str">
        <f t="shared" si="238"/>
        <v/>
      </c>
      <c r="K303" s="199" t="str">
        <f t="shared" si="239"/>
        <v/>
      </c>
      <c r="L303" s="199" t="str">
        <f t="shared" si="240"/>
        <v/>
      </c>
      <c r="M303" s="199" t="str">
        <f t="shared" si="241"/>
        <v/>
      </c>
      <c r="N303" s="199" t="str">
        <f t="shared" si="242"/>
        <v/>
      </c>
      <c r="O303" s="199" t="str">
        <f t="shared" si="243"/>
        <v/>
      </c>
      <c r="P303" s="199" t="str">
        <f t="shared" si="244"/>
        <v/>
      </c>
      <c r="Q303" s="199">
        <f t="shared" si="245"/>
        <v>0</v>
      </c>
      <c r="R303" s="606"/>
      <c r="S303" s="199">
        <f>+IFERROR(MIN(R303*(1+MTR!$C$28),P303+Q303*MTR!$C$35),0)</f>
        <v>0</v>
      </c>
      <c r="U303" s="199" t="str">
        <f t="shared" si="246"/>
        <v/>
      </c>
      <c r="V303" s="199" t="str">
        <f t="shared" si="247"/>
        <v/>
      </c>
      <c r="W303" s="199" t="str">
        <f t="shared" si="248"/>
        <v/>
      </c>
      <c r="X303" s="199" t="str">
        <f t="shared" si="249"/>
        <v/>
      </c>
      <c r="Y303" s="199" t="str">
        <f t="shared" si="250"/>
        <v/>
      </c>
      <c r="Z303" s="199" t="str">
        <f t="shared" si="251"/>
        <v/>
      </c>
      <c r="AA303" s="199" t="str">
        <f t="shared" si="252"/>
        <v/>
      </c>
      <c r="AB303" s="199" t="str">
        <f t="shared" si="253"/>
        <v/>
      </c>
      <c r="AC303" s="199">
        <f t="shared" si="254"/>
        <v>0</v>
      </c>
      <c r="AD303" s="606"/>
      <c r="AE303" s="199">
        <f>+IFERROR(MIN(AD303*(1+MTR!$C$28)*(1+MTR!$D$28),AB303+AC303*MTR!$D$35),0)</f>
        <v>0</v>
      </c>
      <c r="AG303" s="199" t="str">
        <f t="shared" si="227"/>
        <v/>
      </c>
      <c r="AH303" s="199" t="str">
        <f t="shared" si="219"/>
        <v/>
      </c>
      <c r="AI303" s="199" t="str">
        <f t="shared" si="220"/>
        <v/>
      </c>
      <c r="AJ303" s="199" t="str">
        <f t="shared" si="221"/>
        <v/>
      </c>
      <c r="AK303" s="199" t="str">
        <f t="shared" si="222"/>
        <v/>
      </c>
      <c r="AL303" s="199" t="str">
        <f t="shared" si="223"/>
        <v/>
      </c>
      <c r="AM303" s="199" t="str">
        <f t="shared" si="224"/>
        <v/>
      </c>
      <c r="AN303" s="199" t="str">
        <f t="shared" si="225"/>
        <v/>
      </c>
      <c r="AO303" s="199">
        <f t="shared" si="226"/>
        <v>0</v>
      </c>
      <c r="AP303" s="606"/>
      <c r="AQ303" s="199">
        <f>+IFERROR(MIN(AP303*(1+MTR!$E$28)*(1+MTR!$D$28),IF(C303&lt;2018,AN303+AO303*MTR!$D$35,AN303+AO303*MTR!$E$36)),0)</f>
        <v>0</v>
      </c>
      <c r="AS303" s="199" t="str">
        <f t="shared" si="218"/>
        <v/>
      </c>
      <c r="AT303" s="199" t="str">
        <f t="shared" si="232"/>
        <v/>
      </c>
      <c r="AU303" s="199" t="str">
        <f t="shared" si="228"/>
        <v/>
      </c>
      <c r="AV303" s="199" t="str">
        <f t="shared" si="233"/>
        <v/>
      </c>
      <c r="AW303" s="199" t="str">
        <f t="shared" si="229"/>
        <v/>
      </c>
      <c r="AX303" s="199" t="str">
        <f t="shared" si="230"/>
        <v/>
      </c>
      <c r="AY303" s="199" t="str">
        <f t="shared" si="231"/>
        <v/>
      </c>
      <c r="AZ303" s="199" t="str">
        <f t="shared" si="234"/>
        <v/>
      </c>
      <c r="BA303" s="199">
        <f t="shared" si="235"/>
        <v>0</v>
      </c>
      <c r="BB303" s="606"/>
      <c r="BC303" s="199">
        <f>+IFERROR(MIN(BB303*(1+MTR!$E$28)*(1+MTR!$F$28),IF(C303&lt;2018,AZ303+BA303*MTR!$D$35,AZ303+BA303*MTR!$E$36)),0)</f>
        <v>0</v>
      </c>
      <c r="BD303" s="190"/>
      <c r="BE303" s="608"/>
      <c r="BF303" s="190"/>
      <c r="BG303" s="190"/>
      <c r="BH303" s="190"/>
    </row>
    <row r="304" spans="1:60" s="179" customFormat="1">
      <c r="A304" s="607"/>
      <c r="B304" s="76"/>
      <c r="C304" s="77"/>
      <c r="D304" s="77"/>
      <c r="E304" s="77"/>
      <c r="F304" s="77"/>
      <c r="G304" s="76"/>
      <c r="H304" s="212" t="str">
        <f t="shared" si="236"/>
        <v/>
      </c>
      <c r="I304" s="199" t="str">
        <f t="shared" si="237"/>
        <v/>
      </c>
      <c r="J304" s="199" t="str">
        <f t="shared" si="238"/>
        <v/>
      </c>
      <c r="K304" s="199" t="str">
        <f t="shared" si="239"/>
        <v/>
      </c>
      <c r="L304" s="199" t="str">
        <f t="shared" si="240"/>
        <v/>
      </c>
      <c r="M304" s="199" t="str">
        <f t="shared" si="241"/>
        <v/>
      </c>
      <c r="N304" s="199" t="str">
        <f t="shared" si="242"/>
        <v/>
      </c>
      <c r="O304" s="199" t="str">
        <f t="shared" si="243"/>
        <v/>
      </c>
      <c r="P304" s="199" t="str">
        <f t="shared" si="244"/>
        <v/>
      </c>
      <c r="Q304" s="199">
        <f t="shared" si="245"/>
        <v>0</v>
      </c>
      <c r="R304" s="606"/>
      <c r="S304" s="199">
        <f>+IFERROR(MIN(R304*(1+MTR!$C$28),P304+Q304*MTR!$C$35),0)</f>
        <v>0</v>
      </c>
      <c r="U304" s="199" t="str">
        <f t="shared" si="246"/>
        <v/>
      </c>
      <c r="V304" s="199" t="str">
        <f t="shared" si="247"/>
        <v/>
      </c>
      <c r="W304" s="199" t="str">
        <f t="shared" si="248"/>
        <v/>
      </c>
      <c r="X304" s="199" t="str">
        <f t="shared" si="249"/>
        <v/>
      </c>
      <c r="Y304" s="199" t="str">
        <f t="shared" si="250"/>
        <v/>
      </c>
      <c r="Z304" s="199" t="str">
        <f t="shared" si="251"/>
        <v/>
      </c>
      <c r="AA304" s="199" t="str">
        <f t="shared" si="252"/>
        <v/>
      </c>
      <c r="AB304" s="199" t="str">
        <f t="shared" si="253"/>
        <v/>
      </c>
      <c r="AC304" s="199">
        <f t="shared" si="254"/>
        <v>0</v>
      </c>
      <c r="AD304" s="606"/>
      <c r="AE304" s="199">
        <f>+IFERROR(MIN(AD304*(1+MTR!$C$28)*(1+MTR!$D$28),AB304+AC304*MTR!$D$35),0)</f>
        <v>0</v>
      </c>
      <c r="AG304" s="199" t="str">
        <f t="shared" si="227"/>
        <v/>
      </c>
      <c r="AH304" s="199" t="str">
        <f t="shared" si="219"/>
        <v/>
      </c>
      <c r="AI304" s="199" t="str">
        <f t="shared" si="220"/>
        <v/>
      </c>
      <c r="AJ304" s="199" t="str">
        <f t="shared" si="221"/>
        <v/>
      </c>
      <c r="AK304" s="199" t="str">
        <f t="shared" si="222"/>
        <v/>
      </c>
      <c r="AL304" s="199" t="str">
        <f t="shared" si="223"/>
        <v/>
      </c>
      <c r="AM304" s="199" t="str">
        <f t="shared" si="224"/>
        <v/>
      </c>
      <c r="AN304" s="199" t="str">
        <f t="shared" si="225"/>
        <v/>
      </c>
      <c r="AO304" s="199">
        <f t="shared" si="226"/>
        <v>0</v>
      </c>
      <c r="AP304" s="606"/>
      <c r="AQ304" s="199">
        <f>+IFERROR(MIN(AP304*(1+MTR!$E$28)*(1+MTR!$D$28),IF(C304&lt;2018,AN304+AO304*MTR!$D$35,AN304+AO304*MTR!$E$36)),0)</f>
        <v>0</v>
      </c>
      <c r="AS304" s="199" t="str">
        <f t="shared" si="218"/>
        <v/>
      </c>
      <c r="AT304" s="199" t="str">
        <f t="shared" si="232"/>
        <v/>
      </c>
      <c r="AU304" s="199" t="str">
        <f t="shared" si="228"/>
        <v/>
      </c>
      <c r="AV304" s="199" t="str">
        <f t="shared" si="233"/>
        <v/>
      </c>
      <c r="AW304" s="199" t="str">
        <f t="shared" si="229"/>
        <v/>
      </c>
      <c r="AX304" s="199" t="str">
        <f t="shared" si="230"/>
        <v/>
      </c>
      <c r="AY304" s="199" t="str">
        <f t="shared" si="231"/>
        <v/>
      </c>
      <c r="AZ304" s="199" t="str">
        <f t="shared" si="234"/>
        <v/>
      </c>
      <c r="BA304" s="199">
        <f t="shared" si="235"/>
        <v>0</v>
      </c>
      <c r="BB304" s="606"/>
      <c r="BC304" s="199">
        <f>+IFERROR(MIN(BB304*(1+MTR!$E$28)*(1+MTR!$F$28),IF(C304&lt;2018,AZ304+BA304*MTR!$D$35,AZ304+BA304*MTR!$E$36)),0)</f>
        <v>0</v>
      </c>
      <c r="BD304" s="190"/>
      <c r="BE304" s="608"/>
      <c r="BF304" s="190"/>
      <c r="BG304" s="190"/>
      <c r="BH304" s="190"/>
    </row>
    <row r="305" spans="1:60" s="179" customFormat="1">
      <c r="A305" s="607"/>
      <c r="B305" s="76"/>
      <c r="C305" s="77"/>
      <c r="D305" s="77"/>
      <c r="E305" s="77"/>
      <c r="F305" s="77"/>
      <c r="G305" s="76"/>
      <c r="H305" s="212" t="str">
        <f t="shared" si="236"/>
        <v/>
      </c>
      <c r="I305" s="199" t="str">
        <f t="shared" si="237"/>
        <v/>
      </c>
      <c r="J305" s="199" t="str">
        <f t="shared" si="238"/>
        <v/>
      </c>
      <c r="K305" s="199" t="str">
        <f t="shared" si="239"/>
        <v/>
      </c>
      <c r="L305" s="199" t="str">
        <f t="shared" si="240"/>
        <v/>
      </c>
      <c r="M305" s="199" t="str">
        <f t="shared" si="241"/>
        <v/>
      </c>
      <c r="N305" s="199" t="str">
        <f t="shared" si="242"/>
        <v/>
      </c>
      <c r="O305" s="199" t="str">
        <f t="shared" si="243"/>
        <v/>
      </c>
      <c r="P305" s="199" t="str">
        <f t="shared" si="244"/>
        <v/>
      </c>
      <c r="Q305" s="199">
        <f t="shared" si="245"/>
        <v>0</v>
      </c>
      <c r="R305" s="606"/>
      <c r="S305" s="199">
        <f>+IFERROR(MIN(R305*(1+MTR!$C$28),P305+Q305*MTR!$C$35),0)</f>
        <v>0</v>
      </c>
      <c r="U305" s="199" t="str">
        <f t="shared" si="246"/>
        <v/>
      </c>
      <c r="V305" s="199" t="str">
        <f t="shared" si="247"/>
        <v/>
      </c>
      <c r="W305" s="199" t="str">
        <f t="shared" si="248"/>
        <v/>
      </c>
      <c r="X305" s="199" t="str">
        <f t="shared" si="249"/>
        <v/>
      </c>
      <c r="Y305" s="199" t="str">
        <f t="shared" si="250"/>
        <v/>
      </c>
      <c r="Z305" s="199" t="str">
        <f t="shared" si="251"/>
        <v/>
      </c>
      <c r="AA305" s="199" t="str">
        <f t="shared" si="252"/>
        <v/>
      </c>
      <c r="AB305" s="199" t="str">
        <f t="shared" si="253"/>
        <v/>
      </c>
      <c r="AC305" s="199">
        <f t="shared" si="254"/>
        <v>0</v>
      </c>
      <c r="AD305" s="606"/>
      <c r="AE305" s="199">
        <f>+IFERROR(MIN(AD305*(1+MTR!$C$28)*(1+MTR!$D$28),AB305+AC305*MTR!$D$35),0)</f>
        <v>0</v>
      </c>
      <c r="AG305" s="199" t="str">
        <f t="shared" si="227"/>
        <v/>
      </c>
      <c r="AH305" s="199" t="str">
        <f t="shared" si="219"/>
        <v/>
      </c>
      <c r="AI305" s="199" t="str">
        <f t="shared" si="220"/>
        <v/>
      </c>
      <c r="AJ305" s="199" t="str">
        <f t="shared" si="221"/>
        <v/>
      </c>
      <c r="AK305" s="199" t="str">
        <f t="shared" si="222"/>
        <v/>
      </c>
      <c r="AL305" s="199" t="str">
        <f t="shared" si="223"/>
        <v/>
      </c>
      <c r="AM305" s="199" t="str">
        <f t="shared" si="224"/>
        <v/>
      </c>
      <c r="AN305" s="199" t="str">
        <f t="shared" si="225"/>
        <v/>
      </c>
      <c r="AO305" s="199">
        <f t="shared" si="226"/>
        <v>0</v>
      </c>
      <c r="AP305" s="606"/>
      <c r="AQ305" s="199">
        <f>+IFERROR(MIN(AP305*(1+MTR!$E$28)*(1+MTR!$D$28),IF(C305&lt;2018,AN305+AO305*MTR!$D$35,AN305+AO305*MTR!$E$36)),0)</f>
        <v>0</v>
      </c>
      <c r="AS305" s="199" t="str">
        <f t="shared" si="218"/>
        <v/>
      </c>
      <c r="AT305" s="199" t="str">
        <f t="shared" si="232"/>
        <v/>
      </c>
      <c r="AU305" s="199" t="str">
        <f t="shared" si="228"/>
        <v/>
      </c>
      <c r="AV305" s="199" t="str">
        <f t="shared" si="233"/>
        <v/>
      </c>
      <c r="AW305" s="199" t="str">
        <f t="shared" si="229"/>
        <v/>
      </c>
      <c r="AX305" s="199" t="str">
        <f t="shared" si="230"/>
        <v/>
      </c>
      <c r="AY305" s="199" t="str">
        <f t="shared" si="231"/>
        <v/>
      </c>
      <c r="AZ305" s="199" t="str">
        <f t="shared" si="234"/>
        <v/>
      </c>
      <c r="BA305" s="199">
        <f t="shared" si="235"/>
        <v>0</v>
      </c>
      <c r="BB305" s="606"/>
      <c r="BC305" s="199">
        <f>+IFERROR(MIN(BB305*(1+MTR!$E$28)*(1+MTR!$F$28),IF(C305&lt;2018,AZ305+BA305*MTR!$D$35,AZ305+BA305*MTR!$E$36)),0)</f>
        <v>0</v>
      </c>
      <c r="BD305" s="190"/>
      <c r="BE305" s="608"/>
      <c r="BF305" s="190"/>
      <c r="BG305" s="190"/>
      <c r="BH305" s="190"/>
    </row>
    <row r="306" spans="1:60" s="179" customFormat="1">
      <c r="A306" s="607"/>
      <c r="B306" s="76"/>
      <c r="C306" s="77"/>
      <c r="D306" s="77"/>
      <c r="E306" s="77"/>
      <c r="F306" s="77"/>
      <c r="G306" s="76"/>
      <c r="H306" s="212" t="str">
        <f t="shared" si="236"/>
        <v/>
      </c>
      <c r="I306" s="199" t="str">
        <f t="shared" si="237"/>
        <v/>
      </c>
      <c r="J306" s="199" t="str">
        <f t="shared" si="238"/>
        <v/>
      </c>
      <c r="K306" s="199" t="str">
        <f t="shared" si="239"/>
        <v/>
      </c>
      <c r="L306" s="199" t="str">
        <f t="shared" si="240"/>
        <v/>
      </c>
      <c r="M306" s="199" t="str">
        <f t="shared" si="241"/>
        <v/>
      </c>
      <c r="N306" s="199" t="str">
        <f t="shared" si="242"/>
        <v/>
      </c>
      <c r="O306" s="199" t="str">
        <f t="shared" si="243"/>
        <v/>
      </c>
      <c r="P306" s="199" t="str">
        <f t="shared" si="244"/>
        <v/>
      </c>
      <c r="Q306" s="199">
        <f t="shared" si="245"/>
        <v>0</v>
      </c>
      <c r="R306" s="606"/>
      <c r="S306" s="199">
        <f>+IFERROR(MIN(R306*(1+MTR!$C$28),P306+Q306*MTR!$C$35),0)</f>
        <v>0</v>
      </c>
      <c r="U306" s="199" t="str">
        <f t="shared" si="246"/>
        <v/>
      </c>
      <c r="V306" s="199" t="str">
        <f t="shared" si="247"/>
        <v/>
      </c>
      <c r="W306" s="199" t="str">
        <f t="shared" si="248"/>
        <v/>
      </c>
      <c r="X306" s="199" t="str">
        <f t="shared" si="249"/>
        <v/>
      </c>
      <c r="Y306" s="199" t="str">
        <f t="shared" si="250"/>
        <v/>
      </c>
      <c r="Z306" s="199" t="str">
        <f t="shared" si="251"/>
        <v/>
      </c>
      <c r="AA306" s="199" t="str">
        <f t="shared" si="252"/>
        <v/>
      </c>
      <c r="AB306" s="199" t="str">
        <f t="shared" si="253"/>
        <v/>
      </c>
      <c r="AC306" s="199">
        <f t="shared" si="254"/>
        <v>0</v>
      </c>
      <c r="AD306" s="606"/>
      <c r="AE306" s="199">
        <f>+IFERROR(MIN(AD306*(1+MTR!$C$28)*(1+MTR!$D$28),AB306+AC306*MTR!$D$35),0)</f>
        <v>0</v>
      </c>
      <c r="AG306" s="199" t="str">
        <f t="shared" si="227"/>
        <v/>
      </c>
      <c r="AH306" s="199" t="str">
        <f t="shared" si="219"/>
        <v/>
      </c>
      <c r="AI306" s="199" t="str">
        <f t="shared" si="220"/>
        <v/>
      </c>
      <c r="AJ306" s="199" t="str">
        <f t="shared" si="221"/>
        <v/>
      </c>
      <c r="AK306" s="199" t="str">
        <f t="shared" si="222"/>
        <v/>
      </c>
      <c r="AL306" s="199" t="str">
        <f t="shared" si="223"/>
        <v/>
      </c>
      <c r="AM306" s="199" t="str">
        <f t="shared" si="224"/>
        <v/>
      </c>
      <c r="AN306" s="199" t="str">
        <f t="shared" si="225"/>
        <v/>
      </c>
      <c r="AO306" s="199">
        <f t="shared" si="226"/>
        <v>0</v>
      </c>
      <c r="AP306" s="606"/>
      <c r="AQ306" s="199">
        <f>+IFERROR(MIN(AP306*(1+MTR!$E$28)*(1+MTR!$D$28),IF(C306&lt;2018,AN306+AO306*MTR!$D$35,AN306+AO306*MTR!$E$36)),0)</f>
        <v>0</v>
      </c>
      <c r="AS306" s="199" t="str">
        <f t="shared" si="218"/>
        <v/>
      </c>
      <c r="AT306" s="199" t="str">
        <f t="shared" si="232"/>
        <v/>
      </c>
      <c r="AU306" s="199" t="str">
        <f t="shared" si="228"/>
        <v/>
      </c>
      <c r="AV306" s="199" t="str">
        <f t="shared" si="233"/>
        <v/>
      </c>
      <c r="AW306" s="199" t="str">
        <f t="shared" si="229"/>
        <v/>
      </c>
      <c r="AX306" s="199" t="str">
        <f t="shared" si="230"/>
        <v/>
      </c>
      <c r="AY306" s="199" t="str">
        <f t="shared" si="231"/>
        <v/>
      </c>
      <c r="AZ306" s="199" t="str">
        <f t="shared" si="234"/>
        <v/>
      </c>
      <c r="BA306" s="199">
        <f t="shared" si="235"/>
        <v>0</v>
      </c>
      <c r="BB306" s="606"/>
      <c r="BC306" s="199">
        <f>+IFERROR(MIN(BB306*(1+MTR!$E$28)*(1+MTR!$F$28),IF(C306&lt;2018,AZ306+BA306*MTR!$D$35,AZ306+BA306*MTR!$E$36)),0)</f>
        <v>0</v>
      </c>
      <c r="BD306" s="190"/>
      <c r="BE306" s="608"/>
      <c r="BF306" s="190"/>
      <c r="BG306" s="190"/>
      <c r="BH306" s="190"/>
    </row>
    <row r="307" spans="1:60" s="179" customFormat="1">
      <c r="A307" s="607"/>
      <c r="B307" s="76"/>
      <c r="C307" s="77"/>
      <c r="D307" s="77"/>
      <c r="E307" s="77"/>
      <c r="F307" s="77"/>
      <c r="G307" s="76"/>
      <c r="H307" s="212" t="str">
        <f t="shared" si="236"/>
        <v/>
      </c>
      <c r="I307" s="199" t="str">
        <f t="shared" si="237"/>
        <v/>
      </c>
      <c r="J307" s="199" t="str">
        <f t="shared" si="238"/>
        <v/>
      </c>
      <c r="K307" s="199" t="str">
        <f t="shared" si="239"/>
        <v/>
      </c>
      <c r="L307" s="199" t="str">
        <f t="shared" si="240"/>
        <v/>
      </c>
      <c r="M307" s="199" t="str">
        <f t="shared" si="241"/>
        <v/>
      </c>
      <c r="N307" s="199" t="str">
        <f t="shared" si="242"/>
        <v/>
      </c>
      <c r="O307" s="199" t="str">
        <f t="shared" si="243"/>
        <v/>
      </c>
      <c r="P307" s="199" t="str">
        <f t="shared" si="244"/>
        <v/>
      </c>
      <c r="Q307" s="199">
        <f t="shared" si="245"/>
        <v>0</v>
      </c>
      <c r="R307" s="606"/>
      <c r="S307" s="199">
        <f>+IFERROR(MIN(R307*(1+MTR!$C$28),P307+Q307*MTR!$C$35),0)</f>
        <v>0</v>
      </c>
      <c r="U307" s="199" t="str">
        <f t="shared" si="246"/>
        <v/>
      </c>
      <c r="V307" s="199" t="str">
        <f t="shared" si="247"/>
        <v/>
      </c>
      <c r="W307" s="199" t="str">
        <f t="shared" si="248"/>
        <v/>
      </c>
      <c r="X307" s="199" t="str">
        <f t="shared" si="249"/>
        <v/>
      </c>
      <c r="Y307" s="199" t="str">
        <f t="shared" si="250"/>
        <v/>
      </c>
      <c r="Z307" s="199" t="str">
        <f t="shared" si="251"/>
        <v/>
      </c>
      <c r="AA307" s="199" t="str">
        <f t="shared" si="252"/>
        <v/>
      </c>
      <c r="AB307" s="199" t="str">
        <f t="shared" si="253"/>
        <v/>
      </c>
      <c r="AC307" s="199">
        <f t="shared" si="254"/>
        <v>0</v>
      </c>
      <c r="AD307" s="606"/>
      <c r="AE307" s="199">
        <f>+IFERROR(MIN(AD307*(1+MTR!$C$28)*(1+MTR!$D$28),AB307+AC307*MTR!$D$35),0)</f>
        <v>0</v>
      </c>
      <c r="AG307" s="199" t="str">
        <f t="shared" si="227"/>
        <v/>
      </c>
      <c r="AH307" s="199" t="str">
        <f t="shared" si="219"/>
        <v/>
      </c>
      <c r="AI307" s="199" t="str">
        <f t="shared" si="220"/>
        <v/>
      </c>
      <c r="AJ307" s="199" t="str">
        <f t="shared" si="221"/>
        <v/>
      </c>
      <c r="AK307" s="199" t="str">
        <f t="shared" si="222"/>
        <v/>
      </c>
      <c r="AL307" s="199" t="str">
        <f t="shared" si="223"/>
        <v/>
      </c>
      <c r="AM307" s="199" t="str">
        <f t="shared" si="224"/>
        <v/>
      </c>
      <c r="AN307" s="199" t="str">
        <f t="shared" si="225"/>
        <v/>
      </c>
      <c r="AO307" s="199">
        <f t="shared" si="226"/>
        <v>0</v>
      </c>
      <c r="AP307" s="606"/>
      <c r="AQ307" s="199">
        <f>+IFERROR(MIN(AP307*(1+MTR!$E$28)*(1+MTR!$D$28),IF(C307&lt;2018,AN307+AO307*MTR!$D$35,AN307+AO307*MTR!$E$36)),0)</f>
        <v>0</v>
      </c>
      <c r="AS307" s="199" t="str">
        <f t="shared" si="218"/>
        <v/>
      </c>
      <c r="AT307" s="199" t="str">
        <f t="shared" si="232"/>
        <v/>
      </c>
      <c r="AU307" s="199" t="str">
        <f t="shared" si="228"/>
        <v/>
      </c>
      <c r="AV307" s="199" t="str">
        <f t="shared" si="233"/>
        <v/>
      </c>
      <c r="AW307" s="199" t="str">
        <f t="shared" si="229"/>
        <v/>
      </c>
      <c r="AX307" s="199" t="str">
        <f t="shared" si="230"/>
        <v/>
      </c>
      <c r="AY307" s="199" t="str">
        <f t="shared" si="231"/>
        <v/>
      </c>
      <c r="AZ307" s="199" t="str">
        <f t="shared" si="234"/>
        <v/>
      </c>
      <c r="BA307" s="199">
        <f t="shared" si="235"/>
        <v>0</v>
      </c>
      <c r="BB307" s="606"/>
      <c r="BC307" s="199">
        <f>+IFERROR(MIN(BB307*(1+MTR!$E$28)*(1+MTR!$F$28),IF(C307&lt;2018,AZ307+BA307*MTR!$D$35,AZ307+BA307*MTR!$E$36)),0)</f>
        <v>0</v>
      </c>
      <c r="BD307" s="190"/>
      <c r="BE307" s="608"/>
      <c r="BF307" s="190"/>
      <c r="BG307" s="190"/>
      <c r="BH307" s="190"/>
    </row>
    <row r="308" spans="1:60" s="179" customFormat="1">
      <c r="A308" s="607"/>
      <c r="B308" s="76"/>
      <c r="C308" s="77"/>
      <c r="D308" s="77"/>
      <c r="E308" s="77"/>
      <c r="F308" s="77"/>
      <c r="G308" s="76"/>
      <c r="H308" s="212" t="str">
        <f t="shared" si="236"/>
        <v/>
      </c>
      <c r="I308" s="199" t="str">
        <f t="shared" si="237"/>
        <v/>
      </c>
      <c r="J308" s="199" t="str">
        <f t="shared" si="238"/>
        <v/>
      </c>
      <c r="K308" s="199" t="str">
        <f t="shared" si="239"/>
        <v/>
      </c>
      <c r="L308" s="199" t="str">
        <f t="shared" si="240"/>
        <v/>
      </c>
      <c r="M308" s="199" t="str">
        <f t="shared" si="241"/>
        <v/>
      </c>
      <c r="N308" s="199" t="str">
        <f t="shared" si="242"/>
        <v/>
      </c>
      <c r="O308" s="199" t="str">
        <f t="shared" si="243"/>
        <v/>
      </c>
      <c r="P308" s="199" t="str">
        <f t="shared" si="244"/>
        <v/>
      </c>
      <c r="Q308" s="199">
        <f t="shared" si="245"/>
        <v>0</v>
      </c>
      <c r="R308" s="606"/>
      <c r="S308" s="199">
        <f>+IFERROR(MIN(R308*(1+MTR!$C$28),P308+Q308*MTR!$C$35),0)</f>
        <v>0</v>
      </c>
      <c r="U308" s="199" t="str">
        <f t="shared" si="246"/>
        <v/>
      </c>
      <c r="V308" s="199" t="str">
        <f t="shared" si="247"/>
        <v/>
      </c>
      <c r="W308" s="199" t="str">
        <f t="shared" si="248"/>
        <v/>
      </c>
      <c r="X308" s="199" t="str">
        <f t="shared" si="249"/>
        <v/>
      </c>
      <c r="Y308" s="199" t="str">
        <f t="shared" si="250"/>
        <v/>
      </c>
      <c r="Z308" s="199" t="str">
        <f t="shared" si="251"/>
        <v/>
      </c>
      <c r="AA308" s="199" t="str">
        <f t="shared" si="252"/>
        <v/>
      </c>
      <c r="AB308" s="199" t="str">
        <f t="shared" si="253"/>
        <v/>
      </c>
      <c r="AC308" s="199">
        <f t="shared" si="254"/>
        <v>0</v>
      </c>
      <c r="AD308" s="606"/>
      <c r="AE308" s="199">
        <f>+IFERROR(MIN(AD308*(1+MTR!$C$28)*(1+MTR!$D$28),AB308+AC308*MTR!$D$35),0)</f>
        <v>0</v>
      </c>
      <c r="AG308" s="199" t="str">
        <f t="shared" si="227"/>
        <v/>
      </c>
      <c r="AH308" s="199" t="str">
        <f t="shared" si="219"/>
        <v/>
      </c>
      <c r="AI308" s="199" t="str">
        <f t="shared" si="220"/>
        <v/>
      </c>
      <c r="AJ308" s="199" t="str">
        <f t="shared" si="221"/>
        <v/>
      </c>
      <c r="AK308" s="199" t="str">
        <f t="shared" si="222"/>
        <v/>
      </c>
      <c r="AL308" s="199" t="str">
        <f t="shared" si="223"/>
        <v/>
      </c>
      <c r="AM308" s="199" t="str">
        <f t="shared" si="224"/>
        <v/>
      </c>
      <c r="AN308" s="199" t="str">
        <f t="shared" si="225"/>
        <v/>
      </c>
      <c r="AO308" s="199">
        <f t="shared" si="226"/>
        <v>0</v>
      </c>
      <c r="AP308" s="606"/>
      <c r="AQ308" s="199">
        <f>+IFERROR(MIN(AP308*(1+MTR!$E$28)*(1+MTR!$D$28),IF(C308&lt;2018,AN308+AO308*MTR!$D$35,AN308+AO308*MTR!$E$36)),0)</f>
        <v>0</v>
      </c>
      <c r="AS308" s="199" t="str">
        <f t="shared" si="218"/>
        <v/>
      </c>
      <c r="AT308" s="199" t="str">
        <f t="shared" si="232"/>
        <v/>
      </c>
      <c r="AU308" s="199" t="str">
        <f t="shared" si="228"/>
        <v/>
      </c>
      <c r="AV308" s="199" t="str">
        <f t="shared" si="233"/>
        <v/>
      </c>
      <c r="AW308" s="199" t="str">
        <f t="shared" si="229"/>
        <v/>
      </c>
      <c r="AX308" s="199" t="str">
        <f t="shared" si="230"/>
        <v/>
      </c>
      <c r="AY308" s="199" t="str">
        <f t="shared" si="231"/>
        <v/>
      </c>
      <c r="AZ308" s="199" t="str">
        <f t="shared" si="234"/>
        <v/>
      </c>
      <c r="BA308" s="199">
        <f t="shared" si="235"/>
        <v>0</v>
      </c>
      <c r="BB308" s="606"/>
      <c r="BC308" s="199">
        <f>+IFERROR(MIN(BB308*(1+MTR!$E$28)*(1+MTR!$F$28),IF(C308&lt;2018,AZ308+BA308*MTR!$D$35,AZ308+BA308*MTR!$E$36)),0)</f>
        <v>0</v>
      </c>
      <c r="BD308" s="190"/>
      <c r="BE308" s="608"/>
      <c r="BF308" s="190"/>
      <c r="BG308" s="190"/>
      <c r="BH308" s="190"/>
    </row>
    <row r="309" spans="1:60" s="179" customFormat="1">
      <c r="A309" s="607"/>
      <c r="B309" s="76"/>
      <c r="C309" s="77"/>
      <c r="D309" s="77"/>
      <c r="E309" s="77"/>
      <c r="F309" s="77"/>
      <c r="G309" s="76"/>
      <c r="H309" s="212" t="str">
        <f t="shared" si="236"/>
        <v/>
      </c>
      <c r="I309" s="199" t="str">
        <f t="shared" si="237"/>
        <v/>
      </c>
      <c r="J309" s="199" t="str">
        <f t="shared" si="238"/>
        <v/>
      </c>
      <c r="K309" s="199" t="str">
        <f t="shared" si="239"/>
        <v/>
      </c>
      <c r="L309" s="199" t="str">
        <f t="shared" si="240"/>
        <v/>
      </c>
      <c r="M309" s="199" t="str">
        <f t="shared" si="241"/>
        <v/>
      </c>
      <c r="N309" s="199" t="str">
        <f t="shared" si="242"/>
        <v/>
      </c>
      <c r="O309" s="199" t="str">
        <f t="shared" si="243"/>
        <v/>
      </c>
      <c r="P309" s="199" t="str">
        <f t="shared" si="244"/>
        <v/>
      </c>
      <c r="Q309" s="199">
        <f t="shared" si="245"/>
        <v>0</v>
      </c>
      <c r="R309" s="606"/>
      <c r="S309" s="199">
        <f>+IFERROR(MIN(R309*(1+MTR!$C$28),P309+Q309*MTR!$C$35),0)</f>
        <v>0</v>
      </c>
      <c r="U309" s="199" t="str">
        <f t="shared" si="246"/>
        <v/>
      </c>
      <c r="V309" s="199" t="str">
        <f t="shared" si="247"/>
        <v/>
      </c>
      <c r="W309" s="199" t="str">
        <f t="shared" si="248"/>
        <v/>
      </c>
      <c r="X309" s="199" t="str">
        <f t="shared" si="249"/>
        <v/>
      </c>
      <c r="Y309" s="199" t="str">
        <f t="shared" si="250"/>
        <v/>
      </c>
      <c r="Z309" s="199" t="str">
        <f t="shared" si="251"/>
        <v/>
      </c>
      <c r="AA309" s="199" t="str">
        <f t="shared" si="252"/>
        <v/>
      </c>
      <c r="AB309" s="199" t="str">
        <f t="shared" si="253"/>
        <v/>
      </c>
      <c r="AC309" s="199">
        <f t="shared" si="254"/>
        <v>0</v>
      </c>
      <c r="AD309" s="606"/>
      <c r="AE309" s="199">
        <f>+IFERROR(MIN(AD309*(1+MTR!$C$28)*(1+MTR!$D$28),AB309+AC309*MTR!$D$35),0)</f>
        <v>0</v>
      </c>
      <c r="AG309" s="199" t="str">
        <f t="shared" si="227"/>
        <v/>
      </c>
      <c r="AH309" s="199" t="str">
        <f t="shared" si="219"/>
        <v/>
      </c>
      <c r="AI309" s="199" t="str">
        <f t="shared" si="220"/>
        <v/>
      </c>
      <c r="AJ309" s="199" t="str">
        <f t="shared" si="221"/>
        <v/>
      </c>
      <c r="AK309" s="199" t="str">
        <f t="shared" si="222"/>
        <v/>
      </c>
      <c r="AL309" s="199" t="str">
        <f t="shared" si="223"/>
        <v/>
      </c>
      <c r="AM309" s="199" t="str">
        <f t="shared" si="224"/>
        <v/>
      </c>
      <c r="AN309" s="199" t="str">
        <f t="shared" si="225"/>
        <v/>
      </c>
      <c r="AO309" s="199">
        <f t="shared" si="226"/>
        <v>0</v>
      </c>
      <c r="AP309" s="606"/>
      <c r="AQ309" s="199">
        <f>+IFERROR(MIN(AP309*(1+MTR!$E$28)*(1+MTR!$D$28),IF(C309&lt;2018,AN309+AO309*MTR!$D$35,AN309+AO309*MTR!$E$36)),0)</f>
        <v>0</v>
      </c>
      <c r="AS309" s="199" t="str">
        <f t="shared" si="218"/>
        <v/>
      </c>
      <c r="AT309" s="199" t="str">
        <f t="shared" si="232"/>
        <v/>
      </c>
      <c r="AU309" s="199" t="str">
        <f t="shared" si="228"/>
        <v/>
      </c>
      <c r="AV309" s="199" t="str">
        <f t="shared" si="233"/>
        <v/>
      </c>
      <c r="AW309" s="199" t="str">
        <f t="shared" si="229"/>
        <v/>
      </c>
      <c r="AX309" s="199" t="str">
        <f t="shared" si="230"/>
        <v/>
      </c>
      <c r="AY309" s="199" t="str">
        <f t="shared" si="231"/>
        <v/>
      </c>
      <c r="AZ309" s="199" t="str">
        <f t="shared" si="234"/>
        <v/>
      </c>
      <c r="BA309" s="199">
        <f t="shared" si="235"/>
        <v>0</v>
      </c>
      <c r="BB309" s="606"/>
      <c r="BC309" s="199">
        <f>+IFERROR(MIN(BB309*(1+MTR!$E$28)*(1+MTR!$F$28),IF(C309&lt;2018,AZ309+BA309*MTR!$D$35,AZ309+BA309*MTR!$E$36)),0)</f>
        <v>0</v>
      </c>
      <c r="BD309" s="190"/>
      <c r="BE309" s="608"/>
      <c r="BF309" s="190"/>
      <c r="BG309" s="190"/>
      <c r="BH309" s="190"/>
    </row>
    <row r="310" spans="1:60" s="179" customFormat="1">
      <c r="A310" s="607"/>
      <c r="B310" s="76"/>
      <c r="C310" s="77"/>
      <c r="D310" s="77"/>
      <c r="E310" s="77"/>
      <c r="F310" s="77"/>
      <c r="G310" s="76"/>
      <c r="H310" s="212" t="str">
        <f t="shared" si="236"/>
        <v/>
      </c>
      <c r="I310" s="199" t="str">
        <f t="shared" si="237"/>
        <v/>
      </c>
      <c r="J310" s="199" t="str">
        <f t="shared" si="238"/>
        <v/>
      </c>
      <c r="K310" s="199" t="str">
        <f t="shared" si="239"/>
        <v/>
      </c>
      <c r="L310" s="199" t="str">
        <f t="shared" si="240"/>
        <v/>
      </c>
      <c r="M310" s="199" t="str">
        <f t="shared" si="241"/>
        <v/>
      </c>
      <c r="N310" s="199" t="str">
        <f t="shared" si="242"/>
        <v/>
      </c>
      <c r="O310" s="199" t="str">
        <f t="shared" si="243"/>
        <v/>
      </c>
      <c r="P310" s="199" t="str">
        <f t="shared" si="244"/>
        <v/>
      </c>
      <c r="Q310" s="199">
        <f t="shared" si="245"/>
        <v>0</v>
      </c>
      <c r="R310" s="606"/>
      <c r="S310" s="199">
        <f>+IFERROR(MIN(R310*(1+MTR!$C$28),P310+Q310*MTR!$C$35),0)</f>
        <v>0</v>
      </c>
      <c r="U310" s="199" t="str">
        <f t="shared" si="246"/>
        <v/>
      </c>
      <c r="V310" s="199" t="str">
        <f t="shared" si="247"/>
        <v/>
      </c>
      <c r="W310" s="199" t="str">
        <f t="shared" si="248"/>
        <v/>
      </c>
      <c r="X310" s="199" t="str">
        <f t="shared" si="249"/>
        <v/>
      </c>
      <c r="Y310" s="199" t="str">
        <f t="shared" si="250"/>
        <v/>
      </c>
      <c r="Z310" s="199" t="str">
        <f t="shared" si="251"/>
        <v/>
      </c>
      <c r="AA310" s="199" t="str">
        <f t="shared" si="252"/>
        <v/>
      </c>
      <c r="AB310" s="199" t="str">
        <f t="shared" si="253"/>
        <v/>
      </c>
      <c r="AC310" s="199">
        <f t="shared" si="254"/>
        <v>0</v>
      </c>
      <c r="AD310" s="606"/>
      <c r="AE310" s="199">
        <f>+IFERROR(MIN(AD310*(1+MTR!$C$28)*(1+MTR!$D$28),AB310+AC310*MTR!$D$35),0)</f>
        <v>0</v>
      </c>
      <c r="AG310" s="199" t="str">
        <f t="shared" si="227"/>
        <v/>
      </c>
      <c r="AH310" s="199" t="str">
        <f t="shared" si="219"/>
        <v/>
      </c>
      <c r="AI310" s="199" t="str">
        <f t="shared" si="220"/>
        <v/>
      </c>
      <c r="AJ310" s="199" t="str">
        <f t="shared" si="221"/>
        <v/>
      </c>
      <c r="AK310" s="199" t="str">
        <f t="shared" si="222"/>
        <v/>
      </c>
      <c r="AL310" s="199" t="str">
        <f t="shared" si="223"/>
        <v/>
      </c>
      <c r="AM310" s="199" t="str">
        <f t="shared" si="224"/>
        <v/>
      </c>
      <c r="AN310" s="199" t="str">
        <f t="shared" si="225"/>
        <v/>
      </c>
      <c r="AO310" s="199">
        <f t="shared" si="226"/>
        <v>0</v>
      </c>
      <c r="AP310" s="606"/>
      <c r="AQ310" s="199">
        <f>+IFERROR(MIN(AP310*(1+MTR!$E$28)*(1+MTR!$D$28),IF(C310&lt;2018,AN310+AO310*MTR!$D$35,AN310+AO310*MTR!$E$36)),0)</f>
        <v>0</v>
      </c>
      <c r="AS310" s="199" t="str">
        <f t="shared" si="218"/>
        <v/>
      </c>
      <c r="AT310" s="199" t="str">
        <f t="shared" si="232"/>
        <v/>
      </c>
      <c r="AU310" s="199" t="str">
        <f t="shared" si="228"/>
        <v/>
      </c>
      <c r="AV310" s="199" t="str">
        <f t="shared" si="233"/>
        <v/>
      </c>
      <c r="AW310" s="199" t="str">
        <f t="shared" si="229"/>
        <v/>
      </c>
      <c r="AX310" s="199" t="str">
        <f t="shared" si="230"/>
        <v/>
      </c>
      <c r="AY310" s="199" t="str">
        <f t="shared" si="231"/>
        <v/>
      </c>
      <c r="AZ310" s="199" t="str">
        <f t="shared" si="234"/>
        <v/>
      </c>
      <c r="BA310" s="199">
        <f t="shared" si="235"/>
        <v>0</v>
      </c>
      <c r="BB310" s="606"/>
      <c r="BC310" s="199">
        <f>+IFERROR(MIN(BB310*(1+MTR!$E$28)*(1+MTR!$F$28),IF(C310&lt;2018,AZ310+BA310*MTR!$D$35,AZ310+BA310*MTR!$E$36)),0)</f>
        <v>0</v>
      </c>
      <c r="BD310" s="190"/>
      <c r="BE310" s="608"/>
      <c r="BF310" s="190"/>
      <c r="BG310" s="190"/>
      <c r="BH310" s="190"/>
    </row>
    <row r="311" spans="1:60" s="179" customFormat="1">
      <c r="A311" s="607"/>
      <c r="B311" s="76"/>
      <c r="C311" s="77"/>
      <c r="D311" s="77"/>
      <c r="E311" s="77"/>
      <c r="F311" s="77"/>
      <c r="G311" s="76"/>
      <c r="H311" s="212" t="str">
        <f t="shared" si="236"/>
        <v/>
      </c>
      <c r="I311" s="199" t="str">
        <f t="shared" si="237"/>
        <v/>
      </c>
      <c r="J311" s="199" t="str">
        <f t="shared" si="238"/>
        <v/>
      </c>
      <c r="K311" s="199" t="str">
        <f t="shared" si="239"/>
        <v/>
      </c>
      <c r="L311" s="199" t="str">
        <f t="shared" si="240"/>
        <v/>
      </c>
      <c r="M311" s="199" t="str">
        <f t="shared" si="241"/>
        <v/>
      </c>
      <c r="N311" s="199" t="str">
        <f t="shared" si="242"/>
        <v/>
      </c>
      <c r="O311" s="199" t="str">
        <f t="shared" si="243"/>
        <v/>
      </c>
      <c r="P311" s="199" t="str">
        <f t="shared" si="244"/>
        <v/>
      </c>
      <c r="Q311" s="199">
        <f t="shared" si="245"/>
        <v>0</v>
      </c>
      <c r="R311" s="606"/>
      <c r="S311" s="199">
        <f>+IFERROR(MIN(R311*(1+MTR!$C$28),P311+Q311*MTR!$C$35),0)</f>
        <v>0</v>
      </c>
      <c r="U311" s="199" t="str">
        <f t="shared" si="246"/>
        <v/>
      </c>
      <c r="V311" s="199" t="str">
        <f t="shared" si="247"/>
        <v/>
      </c>
      <c r="W311" s="199" t="str">
        <f t="shared" si="248"/>
        <v/>
      </c>
      <c r="X311" s="199" t="str">
        <f t="shared" si="249"/>
        <v/>
      </c>
      <c r="Y311" s="199" t="str">
        <f t="shared" si="250"/>
        <v/>
      </c>
      <c r="Z311" s="199" t="str">
        <f t="shared" si="251"/>
        <v/>
      </c>
      <c r="AA311" s="199" t="str">
        <f t="shared" si="252"/>
        <v/>
      </c>
      <c r="AB311" s="199" t="str">
        <f t="shared" si="253"/>
        <v/>
      </c>
      <c r="AC311" s="199">
        <f t="shared" si="254"/>
        <v>0</v>
      </c>
      <c r="AD311" s="606"/>
      <c r="AE311" s="199">
        <f>+IFERROR(MIN(AD311*(1+MTR!$C$28)*(1+MTR!$D$28),AB311+AC311*MTR!$D$35),0)</f>
        <v>0</v>
      </c>
      <c r="AG311" s="199" t="str">
        <f t="shared" si="227"/>
        <v/>
      </c>
      <c r="AH311" s="199" t="str">
        <f t="shared" si="219"/>
        <v/>
      </c>
      <c r="AI311" s="199" t="str">
        <f t="shared" si="220"/>
        <v/>
      </c>
      <c r="AJ311" s="199" t="str">
        <f t="shared" si="221"/>
        <v/>
      </c>
      <c r="AK311" s="199" t="str">
        <f t="shared" si="222"/>
        <v/>
      </c>
      <c r="AL311" s="199" t="str">
        <f t="shared" si="223"/>
        <v/>
      </c>
      <c r="AM311" s="199" t="str">
        <f t="shared" si="224"/>
        <v/>
      </c>
      <c r="AN311" s="199" t="str">
        <f t="shared" si="225"/>
        <v/>
      </c>
      <c r="AO311" s="199">
        <f t="shared" si="226"/>
        <v>0</v>
      </c>
      <c r="AP311" s="606"/>
      <c r="AQ311" s="199">
        <f>+IFERROR(MIN(AP311*(1+MTR!$E$28)*(1+MTR!$D$28),IF(C311&lt;2018,AN311+AO311*MTR!$D$35,AN311+AO311*MTR!$E$36)),0)</f>
        <v>0</v>
      </c>
      <c r="AS311" s="199" t="str">
        <f t="shared" si="218"/>
        <v/>
      </c>
      <c r="AT311" s="199" t="str">
        <f t="shared" si="232"/>
        <v/>
      </c>
      <c r="AU311" s="199" t="str">
        <f t="shared" si="228"/>
        <v/>
      </c>
      <c r="AV311" s="199" t="str">
        <f t="shared" si="233"/>
        <v/>
      </c>
      <c r="AW311" s="199" t="str">
        <f t="shared" si="229"/>
        <v/>
      </c>
      <c r="AX311" s="199" t="str">
        <f t="shared" si="230"/>
        <v/>
      </c>
      <c r="AY311" s="199" t="str">
        <f t="shared" si="231"/>
        <v/>
      </c>
      <c r="AZ311" s="199" t="str">
        <f t="shared" si="234"/>
        <v/>
      </c>
      <c r="BA311" s="199">
        <f t="shared" si="235"/>
        <v>0</v>
      </c>
      <c r="BB311" s="606"/>
      <c r="BC311" s="199">
        <f>+IFERROR(MIN(BB311*(1+MTR!$E$28)*(1+MTR!$F$28),IF(C311&lt;2018,AZ311+BA311*MTR!$D$35,AZ311+BA311*MTR!$E$36)),0)</f>
        <v>0</v>
      </c>
      <c r="BD311" s="190"/>
      <c r="BE311" s="608"/>
      <c r="BF311" s="190"/>
      <c r="BG311" s="190"/>
      <c r="BH311" s="190"/>
    </row>
    <row r="312" spans="1:60" s="179" customFormat="1">
      <c r="A312" s="607"/>
      <c r="B312" s="76"/>
      <c r="C312" s="77"/>
      <c r="D312" s="77"/>
      <c r="E312" s="77"/>
      <c r="F312" s="77"/>
      <c r="G312" s="76"/>
      <c r="H312" s="212" t="str">
        <f t="shared" si="236"/>
        <v/>
      </c>
      <c r="I312" s="199" t="str">
        <f t="shared" si="237"/>
        <v/>
      </c>
      <c r="J312" s="199" t="str">
        <f t="shared" si="238"/>
        <v/>
      </c>
      <c r="K312" s="199" t="str">
        <f t="shared" si="239"/>
        <v/>
      </c>
      <c r="L312" s="199" t="str">
        <f t="shared" si="240"/>
        <v/>
      </c>
      <c r="M312" s="199" t="str">
        <f t="shared" si="241"/>
        <v/>
      </c>
      <c r="N312" s="199" t="str">
        <f t="shared" si="242"/>
        <v/>
      </c>
      <c r="O312" s="199" t="str">
        <f t="shared" si="243"/>
        <v/>
      </c>
      <c r="P312" s="199" t="str">
        <f t="shared" si="244"/>
        <v/>
      </c>
      <c r="Q312" s="199">
        <f t="shared" si="245"/>
        <v>0</v>
      </c>
      <c r="R312" s="606"/>
      <c r="S312" s="199">
        <f>+IFERROR(MIN(R312*(1+MTR!$C$28),P312+Q312*MTR!$C$35),0)</f>
        <v>0</v>
      </c>
      <c r="U312" s="199" t="str">
        <f t="shared" si="246"/>
        <v/>
      </c>
      <c r="V312" s="199" t="str">
        <f t="shared" si="247"/>
        <v/>
      </c>
      <c r="W312" s="199" t="str">
        <f t="shared" si="248"/>
        <v/>
      </c>
      <c r="X312" s="199" t="str">
        <f t="shared" si="249"/>
        <v/>
      </c>
      <c r="Y312" s="199" t="str">
        <f t="shared" si="250"/>
        <v/>
      </c>
      <c r="Z312" s="199" t="str">
        <f t="shared" si="251"/>
        <v/>
      </c>
      <c r="AA312" s="199" t="str">
        <f t="shared" si="252"/>
        <v/>
      </c>
      <c r="AB312" s="199" t="str">
        <f t="shared" si="253"/>
        <v/>
      </c>
      <c r="AC312" s="199">
        <f t="shared" si="254"/>
        <v>0</v>
      </c>
      <c r="AD312" s="606"/>
      <c r="AE312" s="199">
        <f>+IFERROR(MIN(AD312*(1+MTR!$C$28)*(1+MTR!$D$28),AB312+AC312*MTR!$D$35),0)</f>
        <v>0</v>
      </c>
      <c r="AG312" s="199" t="str">
        <f t="shared" si="227"/>
        <v/>
      </c>
      <c r="AH312" s="199" t="str">
        <f t="shared" si="219"/>
        <v/>
      </c>
      <c r="AI312" s="199" t="str">
        <f t="shared" si="220"/>
        <v/>
      </c>
      <c r="AJ312" s="199" t="str">
        <f t="shared" si="221"/>
        <v/>
      </c>
      <c r="AK312" s="199" t="str">
        <f t="shared" si="222"/>
        <v/>
      </c>
      <c r="AL312" s="199" t="str">
        <f t="shared" si="223"/>
        <v/>
      </c>
      <c r="AM312" s="199" t="str">
        <f t="shared" si="224"/>
        <v/>
      </c>
      <c r="AN312" s="199" t="str">
        <f t="shared" si="225"/>
        <v/>
      </c>
      <c r="AO312" s="199">
        <f t="shared" si="226"/>
        <v>0</v>
      </c>
      <c r="AP312" s="606"/>
      <c r="AQ312" s="199">
        <f>+IFERROR(MIN(AP312*(1+MTR!$E$28)*(1+MTR!$D$28),IF(C312&lt;2018,AN312+AO312*MTR!$D$35,AN312+AO312*MTR!$E$36)),0)</f>
        <v>0</v>
      </c>
      <c r="AS312" s="199" t="str">
        <f t="shared" si="218"/>
        <v/>
      </c>
      <c r="AT312" s="199" t="str">
        <f t="shared" si="232"/>
        <v/>
      </c>
      <c r="AU312" s="199" t="str">
        <f t="shared" si="228"/>
        <v/>
      </c>
      <c r="AV312" s="199" t="str">
        <f t="shared" si="233"/>
        <v/>
      </c>
      <c r="AW312" s="199" t="str">
        <f t="shared" si="229"/>
        <v/>
      </c>
      <c r="AX312" s="199" t="str">
        <f t="shared" si="230"/>
        <v/>
      </c>
      <c r="AY312" s="199" t="str">
        <f t="shared" si="231"/>
        <v/>
      </c>
      <c r="AZ312" s="199" t="str">
        <f t="shared" si="234"/>
        <v/>
      </c>
      <c r="BA312" s="199">
        <f t="shared" si="235"/>
        <v>0</v>
      </c>
      <c r="BB312" s="606"/>
      <c r="BC312" s="199">
        <f>+IFERROR(MIN(BB312*(1+MTR!$E$28)*(1+MTR!$F$28),IF(C312&lt;2018,AZ312+BA312*MTR!$D$35,AZ312+BA312*MTR!$E$36)),0)</f>
        <v>0</v>
      </c>
      <c r="BD312" s="190"/>
      <c r="BE312" s="608"/>
      <c r="BF312" s="190"/>
      <c r="BG312" s="190"/>
      <c r="BH312" s="190"/>
    </row>
    <row r="313" spans="1:60" s="179" customFormat="1">
      <c r="A313" s="607"/>
      <c r="B313" s="76"/>
      <c r="C313" s="77"/>
      <c r="D313" s="77"/>
      <c r="E313" s="77"/>
      <c r="F313" s="77"/>
      <c r="G313" s="76"/>
      <c r="H313" s="212" t="str">
        <f t="shared" si="236"/>
        <v/>
      </c>
      <c r="I313" s="199" t="str">
        <f t="shared" si="237"/>
        <v/>
      </c>
      <c r="J313" s="199" t="str">
        <f t="shared" si="238"/>
        <v/>
      </c>
      <c r="K313" s="199" t="str">
        <f t="shared" si="239"/>
        <v/>
      </c>
      <c r="L313" s="199" t="str">
        <f t="shared" si="240"/>
        <v/>
      </c>
      <c r="M313" s="199" t="str">
        <f t="shared" si="241"/>
        <v/>
      </c>
      <c r="N313" s="199" t="str">
        <f t="shared" si="242"/>
        <v/>
      </c>
      <c r="O313" s="199" t="str">
        <f t="shared" si="243"/>
        <v/>
      </c>
      <c r="P313" s="199" t="str">
        <f t="shared" si="244"/>
        <v/>
      </c>
      <c r="Q313" s="199">
        <f t="shared" si="245"/>
        <v>0</v>
      </c>
      <c r="R313" s="606"/>
      <c r="S313" s="199">
        <f>+IFERROR(MIN(R313*(1+MTR!$C$28),P313+Q313*MTR!$C$35),0)</f>
        <v>0</v>
      </c>
      <c r="U313" s="199" t="str">
        <f t="shared" si="246"/>
        <v/>
      </c>
      <c r="V313" s="199" t="str">
        <f t="shared" si="247"/>
        <v/>
      </c>
      <c r="W313" s="199" t="str">
        <f t="shared" si="248"/>
        <v/>
      </c>
      <c r="X313" s="199" t="str">
        <f t="shared" si="249"/>
        <v/>
      </c>
      <c r="Y313" s="199" t="str">
        <f t="shared" si="250"/>
        <v/>
      </c>
      <c r="Z313" s="199" t="str">
        <f t="shared" si="251"/>
        <v/>
      </c>
      <c r="AA313" s="199" t="str">
        <f t="shared" si="252"/>
        <v/>
      </c>
      <c r="AB313" s="199" t="str">
        <f t="shared" si="253"/>
        <v/>
      </c>
      <c r="AC313" s="199">
        <f t="shared" si="254"/>
        <v>0</v>
      </c>
      <c r="AD313" s="606"/>
      <c r="AE313" s="199">
        <f>+IFERROR(MIN(AD313*(1+MTR!$C$28)*(1+MTR!$D$28),AB313+AC313*MTR!$D$35),0)</f>
        <v>0</v>
      </c>
      <c r="AG313" s="199" t="str">
        <f t="shared" si="227"/>
        <v/>
      </c>
      <c r="AH313" s="199" t="str">
        <f t="shared" si="219"/>
        <v/>
      </c>
      <c r="AI313" s="199" t="str">
        <f t="shared" si="220"/>
        <v/>
      </c>
      <c r="AJ313" s="199" t="str">
        <f t="shared" si="221"/>
        <v/>
      </c>
      <c r="AK313" s="199" t="str">
        <f t="shared" si="222"/>
        <v/>
      </c>
      <c r="AL313" s="199" t="str">
        <f t="shared" si="223"/>
        <v/>
      </c>
      <c r="AM313" s="199" t="str">
        <f t="shared" si="224"/>
        <v/>
      </c>
      <c r="AN313" s="199" t="str">
        <f t="shared" si="225"/>
        <v/>
      </c>
      <c r="AO313" s="199">
        <f t="shared" si="226"/>
        <v>0</v>
      </c>
      <c r="AP313" s="606"/>
      <c r="AQ313" s="199">
        <f>+IFERROR(MIN(AP313*(1+MTR!$E$28)*(1+MTR!$D$28),IF(C313&lt;2018,AN313+AO313*MTR!$D$35,AN313+AO313*MTR!$E$36)),0)</f>
        <v>0</v>
      </c>
      <c r="AS313" s="199" t="str">
        <f t="shared" si="218"/>
        <v/>
      </c>
      <c r="AT313" s="199" t="str">
        <f t="shared" si="232"/>
        <v/>
      </c>
      <c r="AU313" s="199" t="str">
        <f t="shared" si="228"/>
        <v/>
      </c>
      <c r="AV313" s="199" t="str">
        <f t="shared" si="233"/>
        <v/>
      </c>
      <c r="AW313" s="199" t="str">
        <f t="shared" si="229"/>
        <v/>
      </c>
      <c r="AX313" s="199" t="str">
        <f t="shared" si="230"/>
        <v/>
      </c>
      <c r="AY313" s="199" t="str">
        <f t="shared" si="231"/>
        <v/>
      </c>
      <c r="AZ313" s="199" t="str">
        <f t="shared" si="234"/>
        <v/>
      </c>
      <c r="BA313" s="199">
        <f t="shared" si="235"/>
        <v>0</v>
      </c>
      <c r="BB313" s="606"/>
      <c r="BC313" s="199">
        <f>+IFERROR(MIN(BB313*(1+MTR!$E$28)*(1+MTR!$F$28),IF(C313&lt;2018,AZ313+BA313*MTR!$D$35,AZ313+BA313*MTR!$E$36)),0)</f>
        <v>0</v>
      </c>
      <c r="BD313" s="190"/>
      <c r="BE313" s="608"/>
      <c r="BF313" s="190"/>
      <c r="BG313" s="190"/>
      <c r="BH313" s="190"/>
    </row>
    <row r="314" spans="1:60" s="179" customFormat="1">
      <c r="A314" s="607"/>
      <c r="B314" s="76"/>
      <c r="C314" s="77"/>
      <c r="D314" s="77"/>
      <c r="E314" s="77"/>
      <c r="F314" s="77"/>
      <c r="G314" s="76"/>
      <c r="H314" s="212" t="str">
        <f t="shared" si="236"/>
        <v/>
      </c>
      <c r="I314" s="199" t="str">
        <f t="shared" si="237"/>
        <v/>
      </c>
      <c r="J314" s="199" t="str">
        <f t="shared" si="238"/>
        <v/>
      </c>
      <c r="K314" s="199" t="str">
        <f t="shared" si="239"/>
        <v/>
      </c>
      <c r="L314" s="199" t="str">
        <f t="shared" si="240"/>
        <v/>
      </c>
      <c r="M314" s="199" t="str">
        <f t="shared" si="241"/>
        <v/>
      </c>
      <c r="N314" s="199" t="str">
        <f t="shared" si="242"/>
        <v/>
      </c>
      <c r="O314" s="199" t="str">
        <f t="shared" si="243"/>
        <v/>
      </c>
      <c r="P314" s="199" t="str">
        <f t="shared" si="244"/>
        <v/>
      </c>
      <c r="Q314" s="199">
        <f t="shared" si="245"/>
        <v>0</v>
      </c>
      <c r="R314" s="606"/>
      <c r="S314" s="199">
        <f>+IFERROR(MIN(R314*(1+MTR!$C$28),P314+Q314*MTR!$C$35),0)</f>
        <v>0</v>
      </c>
      <c r="U314" s="199" t="str">
        <f t="shared" si="246"/>
        <v/>
      </c>
      <c r="V314" s="199" t="str">
        <f t="shared" si="247"/>
        <v/>
      </c>
      <c r="W314" s="199" t="str">
        <f t="shared" si="248"/>
        <v/>
      </c>
      <c r="X314" s="199" t="str">
        <f t="shared" si="249"/>
        <v/>
      </c>
      <c r="Y314" s="199" t="str">
        <f t="shared" si="250"/>
        <v/>
      </c>
      <c r="Z314" s="199" t="str">
        <f t="shared" si="251"/>
        <v/>
      </c>
      <c r="AA314" s="199" t="str">
        <f t="shared" si="252"/>
        <v/>
      </c>
      <c r="AB314" s="199" t="str">
        <f t="shared" si="253"/>
        <v/>
      </c>
      <c r="AC314" s="199">
        <f t="shared" si="254"/>
        <v>0</v>
      </c>
      <c r="AD314" s="606"/>
      <c r="AE314" s="199">
        <f>+IFERROR(MIN(AD314*(1+MTR!$C$28)*(1+MTR!$D$28),AB314+AC314*MTR!$D$35),0)</f>
        <v>0</v>
      </c>
      <c r="AG314" s="199" t="str">
        <f t="shared" si="227"/>
        <v/>
      </c>
      <c r="AH314" s="199" t="str">
        <f t="shared" si="219"/>
        <v/>
      </c>
      <c r="AI314" s="199" t="str">
        <f t="shared" si="220"/>
        <v/>
      </c>
      <c r="AJ314" s="199" t="str">
        <f t="shared" si="221"/>
        <v/>
      </c>
      <c r="AK314" s="199" t="str">
        <f t="shared" si="222"/>
        <v/>
      </c>
      <c r="AL314" s="199" t="str">
        <f t="shared" si="223"/>
        <v/>
      </c>
      <c r="AM314" s="199" t="str">
        <f t="shared" si="224"/>
        <v/>
      </c>
      <c r="AN314" s="199" t="str">
        <f t="shared" si="225"/>
        <v/>
      </c>
      <c r="AO314" s="199">
        <f t="shared" si="226"/>
        <v>0</v>
      </c>
      <c r="AP314" s="606"/>
      <c r="AQ314" s="199">
        <f>+IFERROR(MIN(AP314*(1+MTR!$E$28)*(1+MTR!$D$28),IF(C314&lt;2018,AN314+AO314*MTR!$D$35,AN314+AO314*MTR!$E$36)),0)</f>
        <v>0</v>
      </c>
      <c r="AS314" s="199" t="str">
        <f t="shared" si="218"/>
        <v/>
      </c>
      <c r="AT314" s="199" t="str">
        <f t="shared" si="232"/>
        <v/>
      </c>
      <c r="AU314" s="199" t="str">
        <f t="shared" si="228"/>
        <v/>
      </c>
      <c r="AV314" s="199" t="str">
        <f t="shared" si="233"/>
        <v/>
      </c>
      <c r="AW314" s="199" t="str">
        <f t="shared" si="229"/>
        <v/>
      </c>
      <c r="AX314" s="199" t="str">
        <f t="shared" si="230"/>
        <v/>
      </c>
      <c r="AY314" s="199" t="str">
        <f t="shared" si="231"/>
        <v/>
      </c>
      <c r="AZ314" s="199" t="str">
        <f t="shared" si="234"/>
        <v/>
      </c>
      <c r="BA314" s="199">
        <f t="shared" si="235"/>
        <v>0</v>
      </c>
      <c r="BB314" s="606"/>
      <c r="BC314" s="199">
        <f>+IFERROR(MIN(BB314*(1+MTR!$E$28)*(1+MTR!$F$28),IF(C314&lt;2018,AZ314+BA314*MTR!$D$35,AZ314+BA314*MTR!$E$36)),0)</f>
        <v>0</v>
      </c>
      <c r="BD314" s="190"/>
      <c r="BE314" s="608"/>
      <c r="BF314" s="190"/>
      <c r="BG314" s="190"/>
      <c r="BH314" s="190"/>
    </row>
    <row r="315" spans="1:60" s="179" customFormat="1">
      <c r="A315" s="607"/>
      <c r="B315" s="76"/>
      <c r="C315" s="77"/>
      <c r="D315" s="77"/>
      <c r="E315" s="77"/>
      <c r="F315" s="77"/>
      <c r="G315" s="76"/>
      <c r="H315" s="212" t="str">
        <f t="shared" si="236"/>
        <v/>
      </c>
      <c r="I315" s="199" t="str">
        <f t="shared" si="237"/>
        <v/>
      </c>
      <c r="J315" s="199" t="str">
        <f t="shared" si="238"/>
        <v/>
      </c>
      <c r="K315" s="199" t="str">
        <f t="shared" si="239"/>
        <v/>
      </c>
      <c r="L315" s="199" t="str">
        <f t="shared" si="240"/>
        <v/>
      </c>
      <c r="M315" s="199" t="str">
        <f t="shared" si="241"/>
        <v/>
      </c>
      <c r="N315" s="199" t="str">
        <f t="shared" si="242"/>
        <v/>
      </c>
      <c r="O315" s="199" t="str">
        <f t="shared" si="243"/>
        <v/>
      </c>
      <c r="P315" s="199" t="str">
        <f t="shared" si="244"/>
        <v/>
      </c>
      <c r="Q315" s="199">
        <f t="shared" si="245"/>
        <v>0</v>
      </c>
      <c r="R315" s="606"/>
      <c r="S315" s="199">
        <f>+IFERROR(MIN(R315*(1+MTR!$C$28),P315+Q315*MTR!$C$35),0)</f>
        <v>0</v>
      </c>
      <c r="U315" s="199" t="str">
        <f t="shared" si="246"/>
        <v/>
      </c>
      <c r="V315" s="199" t="str">
        <f t="shared" si="247"/>
        <v/>
      </c>
      <c r="W315" s="199" t="str">
        <f t="shared" si="248"/>
        <v/>
      </c>
      <c r="X315" s="199" t="str">
        <f t="shared" si="249"/>
        <v/>
      </c>
      <c r="Y315" s="199" t="str">
        <f t="shared" si="250"/>
        <v/>
      </c>
      <c r="Z315" s="199" t="str">
        <f t="shared" si="251"/>
        <v/>
      </c>
      <c r="AA315" s="199" t="str">
        <f t="shared" si="252"/>
        <v/>
      </c>
      <c r="AB315" s="199" t="str">
        <f t="shared" si="253"/>
        <v/>
      </c>
      <c r="AC315" s="199">
        <f t="shared" si="254"/>
        <v>0</v>
      </c>
      <c r="AD315" s="606"/>
      <c r="AE315" s="199">
        <f>+IFERROR(MIN(AD315*(1+MTR!$C$28)*(1+MTR!$D$28),AB315+AC315*MTR!$D$35),0)</f>
        <v>0</v>
      </c>
      <c r="AG315" s="199" t="str">
        <f t="shared" si="227"/>
        <v/>
      </c>
      <c r="AH315" s="199" t="str">
        <f t="shared" si="219"/>
        <v/>
      </c>
      <c r="AI315" s="199" t="str">
        <f t="shared" si="220"/>
        <v/>
      </c>
      <c r="AJ315" s="199" t="str">
        <f t="shared" si="221"/>
        <v/>
      </c>
      <c r="AK315" s="199" t="str">
        <f t="shared" si="222"/>
        <v/>
      </c>
      <c r="AL315" s="199" t="str">
        <f t="shared" si="223"/>
        <v/>
      </c>
      <c r="AM315" s="199" t="str">
        <f t="shared" si="224"/>
        <v/>
      </c>
      <c r="AN315" s="199" t="str">
        <f t="shared" si="225"/>
        <v/>
      </c>
      <c r="AO315" s="199">
        <f t="shared" si="226"/>
        <v>0</v>
      </c>
      <c r="AP315" s="606"/>
      <c r="AQ315" s="199">
        <f>+IFERROR(MIN(AP315*(1+MTR!$E$28)*(1+MTR!$D$28),IF(C315&lt;2018,AN315+AO315*MTR!$D$35,AN315+AO315*MTR!$E$36)),0)</f>
        <v>0</v>
      </c>
      <c r="AS315" s="199" t="str">
        <f t="shared" si="218"/>
        <v/>
      </c>
      <c r="AT315" s="199" t="str">
        <f t="shared" si="232"/>
        <v/>
      </c>
      <c r="AU315" s="199" t="str">
        <f t="shared" si="228"/>
        <v/>
      </c>
      <c r="AV315" s="199" t="str">
        <f t="shared" si="233"/>
        <v/>
      </c>
      <c r="AW315" s="199" t="str">
        <f t="shared" si="229"/>
        <v/>
      </c>
      <c r="AX315" s="199" t="str">
        <f t="shared" si="230"/>
        <v/>
      </c>
      <c r="AY315" s="199" t="str">
        <f t="shared" si="231"/>
        <v/>
      </c>
      <c r="AZ315" s="199" t="str">
        <f t="shared" si="234"/>
        <v/>
      </c>
      <c r="BA315" s="199">
        <f t="shared" si="235"/>
        <v>0</v>
      </c>
      <c r="BB315" s="606"/>
      <c r="BC315" s="199">
        <f>+IFERROR(MIN(BB315*(1+MTR!$E$28)*(1+MTR!$F$28),IF(C315&lt;2018,AZ315+BA315*MTR!$D$35,AZ315+BA315*MTR!$E$36)),0)</f>
        <v>0</v>
      </c>
      <c r="BD315" s="190"/>
      <c r="BE315" s="608"/>
      <c r="BF315" s="190"/>
      <c r="BG315" s="190"/>
      <c r="BH315" s="190"/>
    </row>
    <row r="316" spans="1:60" s="179" customFormat="1">
      <c r="A316" s="607"/>
      <c r="B316" s="76"/>
      <c r="C316" s="77"/>
      <c r="D316" s="77"/>
      <c r="E316" s="77"/>
      <c r="F316" s="77"/>
      <c r="G316" s="76"/>
      <c r="H316" s="212" t="str">
        <f t="shared" si="236"/>
        <v/>
      </c>
      <c r="I316" s="199" t="str">
        <f t="shared" si="237"/>
        <v/>
      </c>
      <c r="J316" s="199" t="str">
        <f t="shared" si="238"/>
        <v/>
      </c>
      <c r="K316" s="199" t="str">
        <f t="shared" si="239"/>
        <v/>
      </c>
      <c r="L316" s="199" t="str">
        <f t="shared" si="240"/>
        <v/>
      </c>
      <c r="M316" s="199" t="str">
        <f t="shared" si="241"/>
        <v/>
      </c>
      <c r="N316" s="199" t="str">
        <f t="shared" si="242"/>
        <v/>
      </c>
      <c r="O316" s="199" t="str">
        <f t="shared" si="243"/>
        <v/>
      </c>
      <c r="P316" s="199" t="str">
        <f t="shared" si="244"/>
        <v/>
      </c>
      <c r="Q316" s="199">
        <f t="shared" si="245"/>
        <v>0</v>
      </c>
      <c r="R316" s="606"/>
      <c r="S316" s="199">
        <f>+IFERROR(MIN(R316*(1+MTR!$C$28),P316+Q316*MTR!$C$35),0)</f>
        <v>0</v>
      </c>
      <c r="U316" s="199" t="str">
        <f t="shared" si="246"/>
        <v/>
      </c>
      <c r="V316" s="199" t="str">
        <f t="shared" si="247"/>
        <v/>
      </c>
      <c r="W316" s="199" t="str">
        <f t="shared" si="248"/>
        <v/>
      </c>
      <c r="X316" s="199" t="str">
        <f t="shared" si="249"/>
        <v/>
      </c>
      <c r="Y316" s="199" t="str">
        <f t="shared" si="250"/>
        <v/>
      </c>
      <c r="Z316" s="199" t="str">
        <f t="shared" si="251"/>
        <v/>
      </c>
      <c r="AA316" s="199" t="str">
        <f t="shared" si="252"/>
        <v/>
      </c>
      <c r="AB316" s="199" t="str">
        <f t="shared" si="253"/>
        <v/>
      </c>
      <c r="AC316" s="199">
        <f t="shared" si="254"/>
        <v>0</v>
      </c>
      <c r="AD316" s="606"/>
      <c r="AE316" s="199">
        <f>+IFERROR(MIN(AD316*(1+MTR!$C$28)*(1+MTR!$D$28),AB316+AC316*MTR!$D$35),0)</f>
        <v>0</v>
      </c>
      <c r="AG316" s="199" t="str">
        <f t="shared" si="227"/>
        <v/>
      </c>
      <c r="AH316" s="199" t="str">
        <f t="shared" si="219"/>
        <v/>
      </c>
      <c r="AI316" s="199" t="str">
        <f t="shared" si="220"/>
        <v/>
      </c>
      <c r="AJ316" s="199" t="str">
        <f t="shared" si="221"/>
        <v/>
      </c>
      <c r="AK316" s="199" t="str">
        <f t="shared" si="222"/>
        <v/>
      </c>
      <c r="AL316" s="199" t="str">
        <f t="shared" si="223"/>
        <v/>
      </c>
      <c r="AM316" s="199" t="str">
        <f t="shared" si="224"/>
        <v/>
      </c>
      <c r="AN316" s="199" t="str">
        <f t="shared" si="225"/>
        <v/>
      </c>
      <c r="AO316" s="199">
        <f t="shared" si="226"/>
        <v>0</v>
      </c>
      <c r="AP316" s="606"/>
      <c r="AQ316" s="199">
        <f>+IFERROR(MIN(AP316*(1+MTR!$E$28)*(1+MTR!$D$28),IF(C316&lt;2018,AN316+AO316*MTR!$D$35,AN316+AO316*MTR!$E$36)),0)</f>
        <v>0</v>
      </c>
      <c r="AS316" s="199" t="str">
        <f t="shared" si="218"/>
        <v/>
      </c>
      <c r="AT316" s="199" t="str">
        <f t="shared" si="232"/>
        <v/>
      </c>
      <c r="AU316" s="199" t="str">
        <f t="shared" si="228"/>
        <v/>
      </c>
      <c r="AV316" s="199" t="str">
        <f t="shared" si="233"/>
        <v/>
      </c>
      <c r="AW316" s="199" t="str">
        <f t="shared" si="229"/>
        <v/>
      </c>
      <c r="AX316" s="199" t="str">
        <f t="shared" si="230"/>
        <v/>
      </c>
      <c r="AY316" s="199" t="str">
        <f t="shared" si="231"/>
        <v/>
      </c>
      <c r="AZ316" s="199" t="str">
        <f t="shared" si="234"/>
        <v/>
      </c>
      <c r="BA316" s="199">
        <f t="shared" si="235"/>
        <v>0</v>
      </c>
      <c r="BB316" s="606"/>
      <c r="BC316" s="199">
        <f>+IFERROR(MIN(BB316*(1+MTR!$E$28)*(1+MTR!$F$28),IF(C316&lt;2018,AZ316+BA316*MTR!$D$35,AZ316+BA316*MTR!$E$36)),0)</f>
        <v>0</v>
      </c>
      <c r="BD316" s="190"/>
      <c r="BE316" s="608"/>
      <c r="BF316" s="190"/>
      <c r="BG316" s="190"/>
      <c r="BH316" s="190"/>
    </row>
    <row r="317" spans="1:60" s="179" customFormat="1">
      <c r="A317" s="607"/>
      <c r="B317" s="76"/>
      <c r="C317" s="77"/>
      <c r="D317" s="77"/>
      <c r="E317" s="77"/>
      <c r="F317" s="77"/>
      <c r="G317" s="76"/>
      <c r="H317" s="212" t="str">
        <f t="shared" si="236"/>
        <v/>
      </c>
      <c r="I317" s="199" t="str">
        <f t="shared" si="237"/>
        <v/>
      </c>
      <c r="J317" s="199" t="str">
        <f t="shared" si="238"/>
        <v/>
      </c>
      <c r="K317" s="199" t="str">
        <f t="shared" si="239"/>
        <v/>
      </c>
      <c r="L317" s="199" t="str">
        <f t="shared" si="240"/>
        <v/>
      </c>
      <c r="M317" s="199" t="str">
        <f t="shared" si="241"/>
        <v/>
      </c>
      <c r="N317" s="199" t="str">
        <f t="shared" si="242"/>
        <v/>
      </c>
      <c r="O317" s="199" t="str">
        <f t="shared" si="243"/>
        <v/>
      </c>
      <c r="P317" s="199" t="str">
        <f t="shared" si="244"/>
        <v/>
      </c>
      <c r="Q317" s="199">
        <f t="shared" si="245"/>
        <v>0</v>
      </c>
      <c r="R317" s="606"/>
      <c r="S317" s="199">
        <f>+IFERROR(MIN(R317*(1+MTR!$C$28),P317+Q317*MTR!$C$35),0)</f>
        <v>0</v>
      </c>
      <c r="U317" s="199" t="str">
        <f t="shared" si="246"/>
        <v/>
      </c>
      <c r="V317" s="199" t="str">
        <f t="shared" si="247"/>
        <v/>
      </c>
      <c r="W317" s="199" t="str">
        <f t="shared" si="248"/>
        <v/>
      </c>
      <c r="X317" s="199" t="str">
        <f t="shared" si="249"/>
        <v/>
      </c>
      <c r="Y317" s="199" t="str">
        <f t="shared" si="250"/>
        <v/>
      </c>
      <c r="Z317" s="199" t="str">
        <f t="shared" si="251"/>
        <v/>
      </c>
      <c r="AA317" s="199" t="str">
        <f t="shared" si="252"/>
        <v/>
      </c>
      <c r="AB317" s="199" t="str">
        <f t="shared" si="253"/>
        <v/>
      </c>
      <c r="AC317" s="199">
        <f t="shared" si="254"/>
        <v>0</v>
      </c>
      <c r="AD317" s="606"/>
      <c r="AE317" s="199">
        <f>+IFERROR(MIN(AD317*(1+MTR!$C$28)*(1+MTR!$D$28),AB317+AC317*MTR!$D$35),0)</f>
        <v>0</v>
      </c>
      <c r="AG317" s="199" t="str">
        <f t="shared" si="227"/>
        <v/>
      </c>
      <c r="AH317" s="199" t="str">
        <f t="shared" si="219"/>
        <v/>
      </c>
      <c r="AI317" s="199" t="str">
        <f t="shared" si="220"/>
        <v/>
      </c>
      <c r="AJ317" s="199" t="str">
        <f t="shared" si="221"/>
        <v/>
      </c>
      <c r="AK317" s="199" t="str">
        <f t="shared" si="222"/>
        <v/>
      </c>
      <c r="AL317" s="199" t="str">
        <f t="shared" si="223"/>
        <v/>
      </c>
      <c r="AM317" s="199" t="str">
        <f t="shared" si="224"/>
        <v/>
      </c>
      <c r="AN317" s="199" t="str">
        <f t="shared" si="225"/>
        <v/>
      </c>
      <c r="AO317" s="199">
        <f t="shared" si="226"/>
        <v>0</v>
      </c>
      <c r="AP317" s="606"/>
      <c r="AQ317" s="199">
        <f>+IFERROR(MIN(AP317*(1+MTR!$E$28)*(1+MTR!$D$28),IF(C317&lt;2018,AN317+AO317*MTR!$D$35,AN317+AO317*MTR!$E$36)),0)</f>
        <v>0</v>
      </c>
      <c r="AS317" s="199" t="str">
        <f t="shared" si="218"/>
        <v/>
      </c>
      <c r="AT317" s="199" t="str">
        <f t="shared" si="232"/>
        <v/>
      </c>
      <c r="AU317" s="199" t="str">
        <f t="shared" si="228"/>
        <v/>
      </c>
      <c r="AV317" s="199" t="str">
        <f t="shared" si="233"/>
        <v/>
      </c>
      <c r="AW317" s="199" t="str">
        <f t="shared" si="229"/>
        <v/>
      </c>
      <c r="AX317" s="199" t="str">
        <f t="shared" si="230"/>
        <v/>
      </c>
      <c r="AY317" s="199" t="str">
        <f t="shared" si="231"/>
        <v/>
      </c>
      <c r="AZ317" s="199" t="str">
        <f t="shared" si="234"/>
        <v/>
      </c>
      <c r="BA317" s="199">
        <f t="shared" si="235"/>
        <v>0</v>
      </c>
      <c r="BB317" s="606"/>
      <c r="BC317" s="199">
        <f>+IFERROR(MIN(BB317*(1+MTR!$E$28)*(1+MTR!$F$28),IF(C317&lt;2018,AZ317+BA317*MTR!$D$35,AZ317+BA317*MTR!$E$36)),0)</f>
        <v>0</v>
      </c>
      <c r="BD317" s="190"/>
      <c r="BE317" s="608"/>
      <c r="BF317" s="190"/>
      <c r="BG317" s="190"/>
      <c r="BH317" s="190"/>
    </row>
    <row r="318" spans="1:60" s="179" customFormat="1">
      <c r="A318" s="607"/>
      <c r="B318" s="76"/>
      <c r="C318" s="77"/>
      <c r="D318" s="77"/>
      <c r="E318" s="77"/>
      <c r="F318" s="77"/>
      <c r="G318" s="76"/>
      <c r="H318" s="212" t="str">
        <f t="shared" si="236"/>
        <v/>
      </c>
      <c r="I318" s="199" t="str">
        <f t="shared" si="237"/>
        <v/>
      </c>
      <c r="J318" s="199" t="str">
        <f t="shared" si="238"/>
        <v/>
      </c>
      <c r="K318" s="199" t="str">
        <f t="shared" si="239"/>
        <v/>
      </c>
      <c r="L318" s="199" t="str">
        <f t="shared" si="240"/>
        <v/>
      </c>
      <c r="M318" s="199" t="str">
        <f t="shared" si="241"/>
        <v/>
      </c>
      <c r="N318" s="199" t="str">
        <f t="shared" si="242"/>
        <v/>
      </c>
      <c r="O318" s="199" t="str">
        <f t="shared" si="243"/>
        <v/>
      </c>
      <c r="P318" s="199" t="str">
        <f t="shared" si="244"/>
        <v/>
      </c>
      <c r="Q318" s="199">
        <f t="shared" si="245"/>
        <v>0</v>
      </c>
      <c r="R318" s="606"/>
      <c r="S318" s="199">
        <f>+IFERROR(MIN(R318*(1+MTR!$C$28),P318+Q318*MTR!$C$35),0)</f>
        <v>0</v>
      </c>
      <c r="U318" s="199" t="str">
        <f t="shared" si="246"/>
        <v/>
      </c>
      <c r="V318" s="199" t="str">
        <f t="shared" si="247"/>
        <v/>
      </c>
      <c r="W318" s="199" t="str">
        <f t="shared" si="248"/>
        <v/>
      </c>
      <c r="X318" s="199" t="str">
        <f t="shared" si="249"/>
        <v/>
      </c>
      <c r="Y318" s="199" t="str">
        <f t="shared" si="250"/>
        <v/>
      </c>
      <c r="Z318" s="199" t="str">
        <f t="shared" si="251"/>
        <v/>
      </c>
      <c r="AA318" s="199" t="str">
        <f t="shared" si="252"/>
        <v/>
      </c>
      <c r="AB318" s="199" t="str">
        <f t="shared" si="253"/>
        <v/>
      </c>
      <c r="AC318" s="199">
        <f t="shared" si="254"/>
        <v>0</v>
      </c>
      <c r="AD318" s="606"/>
      <c r="AE318" s="199">
        <f>+IFERROR(MIN(AD318*(1+MTR!$C$28)*(1+MTR!$D$28),AB318+AC318*MTR!$D$35),0)</f>
        <v>0</v>
      </c>
      <c r="AG318" s="199" t="str">
        <f t="shared" si="227"/>
        <v/>
      </c>
      <c r="AH318" s="199" t="str">
        <f t="shared" si="219"/>
        <v/>
      </c>
      <c r="AI318" s="199" t="str">
        <f t="shared" si="220"/>
        <v/>
      </c>
      <c r="AJ318" s="199" t="str">
        <f t="shared" si="221"/>
        <v/>
      </c>
      <c r="AK318" s="199" t="str">
        <f t="shared" si="222"/>
        <v/>
      </c>
      <c r="AL318" s="199" t="str">
        <f t="shared" si="223"/>
        <v/>
      </c>
      <c r="AM318" s="199" t="str">
        <f t="shared" si="224"/>
        <v/>
      </c>
      <c r="AN318" s="199" t="str">
        <f t="shared" si="225"/>
        <v/>
      </c>
      <c r="AO318" s="199">
        <f t="shared" si="226"/>
        <v>0</v>
      </c>
      <c r="AP318" s="606"/>
      <c r="AQ318" s="199">
        <f>+IFERROR(MIN(AP318*(1+MTR!$E$28)*(1+MTR!$D$28),IF(C318&lt;2018,AN318+AO318*MTR!$D$35,AN318+AO318*MTR!$E$36)),0)</f>
        <v>0</v>
      </c>
      <c r="AS318" s="199" t="str">
        <f t="shared" si="218"/>
        <v/>
      </c>
      <c r="AT318" s="199" t="str">
        <f t="shared" si="232"/>
        <v/>
      </c>
      <c r="AU318" s="199" t="str">
        <f t="shared" si="228"/>
        <v/>
      </c>
      <c r="AV318" s="199" t="str">
        <f t="shared" si="233"/>
        <v/>
      </c>
      <c r="AW318" s="199" t="str">
        <f t="shared" si="229"/>
        <v/>
      </c>
      <c r="AX318" s="199" t="str">
        <f t="shared" si="230"/>
        <v/>
      </c>
      <c r="AY318" s="199" t="str">
        <f t="shared" si="231"/>
        <v/>
      </c>
      <c r="AZ318" s="199" t="str">
        <f t="shared" si="234"/>
        <v/>
      </c>
      <c r="BA318" s="199">
        <f t="shared" si="235"/>
        <v>0</v>
      </c>
      <c r="BB318" s="606"/>
      <c r="BC318" s="199">
        <f>+IFERROR(MIN(BB318*(1+MTR!$E$28)*(1+MTR!$F$28),IF(C318&lt;2018,AZ318+BA318*MTR!$D$35,AZ318+BA318*MTR!$E$36)),0)</f>
        <v>0</v>
      </c>
      <c r="BD318" s="190"/>
      <c r="BE318" s="608"/>
      <c r="BF318" s="190"/>
      <c r="BG318" s="190"/>
      <c r="BH318" s="190"/>
    </row>
    <row r="319" spans="1:60" s="179" customFormat="1">
      <c r="A319" s="607"/>
      <c r="B319" s="76"/>
      <c r="C319" s="77"/>
      <c r="D319" s="77"/>
      <c r="E319" s="77"/>
      <c r="F319" s="77"/>
      <c r="G319" s="76"/>
      <c r="H319" s="212" t="str">
        <f t="shared" si="236"/>
        <v/>
      </c>
      <c r="I319" s="199" t="str">
        <f t="shared" si="237"/>
        <v/>
      </c>
      <c r="J319" s="199" t="str">
        <f t="shared" si="238"/>
        <v/>
      </c>
      <c r="K319" s="199" t="str">
        <f t="shared" si="239"/>
        <v/>
      </c>
      <c r="L319" s="199" t="str">
        <f t="shared" si="240"/>
        <v/>
      </c>
      <c r="M319" s="199" t="str">
        <f t="shared" si="241"/>
        <v/>
      </c>
      <c r="N319" s="199" t="str">
        <f t="shared" si="242"/>
        <v/>
      </c>
      <c r="O319" s="199" t="str">
        <f t="shared" si="243"/>
        <v/>
      </c>
      <c r="P319" s="199" t="str">
        <f t="shared" si="244"/>
        <v/>
      </c>
      <c r="Q319" s="199">
        <f t="shared" si="245"/>
        <v>0</v>
      </c>
      <c r="R319" s="606"/>
      <c r="S319" s="199">
        <f>+IFERROR(MIN(R319*(1+MTR!$C$28),P319+Q319*MTR!$C$35),0)</f>
        <v>0</v>
      </c>
      <c r="U319" s="199" t="str">
        <f t="shared" si="246"/>
        <v/>
      </c>
      <c r="V319" s="199" t="str">
        <f t="shared" si="247"/>
        <v/>
      </c>
      <c r="W319" s="199" t="str">
        <f t="shared" si="248"/>
        <v/>
      </c>
      <c r="X319" s="199" t="str">
        <f t="shared" si="249"/>
        <v/>
      </c>
      <c r="Y319" s="199" t="str">
        <f t="shared" si="250"/>
        <v/>
      </c>
      <c r="Z319" s="199" t="str">
        <f t="shared" si="251"/>
        <v/>
      </c>
      <c r="AA319" s="199" t="str">
        <f t="shared" si="252"/>
        <v/>
      </c>
      <c r="AB319" s="199" t="str">
        <f t="shared" si="253"/>
        <v/>
      </c>
      <c r="AC319" s="199">
        <f t="shared" si="254"/>
        <v>0</v>
      </c>
      <c r="AD319" s="606"/>
      <c r="AE319" s="199">
        <f>+IFERROR(MIN(AD319*(1+MTR!$C$28)*(1+MTR!$D$28),AB319+AC319*MTR!$D$35),0)</f>
        <v>0</v>
      </c>
      <c r="AG319" s="199" t="str">
        <f t="shared" si="227"/>
        <v/>
      </c>
      <c r="AH319" s="199" t="str">
        <f t="shared" si="219"/>
        <v/>
      </c>
      <c r="AI319" s="199" t="str">
        <f t="shared" si="220"/>
        <v/>
      </c>
      <c r="AJ319" s="199" t="str">
        <f t="shared" si="221"/>
        <v/>
      </c>
      <c r="AK319" s="199" t="str">
        <f t="shared" si="222"/>
        <v/>
      </c>
      <c r="AL319" s="199" t="str">
        <f t="shared" si="223"/>
        <v/>
      </c>
      <c r="AM319" s="199" t="str">
        <f t="shared" si="224"/>
        <v/>
      </c>
      <c r="AN319" s="199" t="str">
        <f t="shared" si="225"/>
        <v/>
      </c>
      <c r="AO319" s="199">
        <f t="shared" si="226"/>
        <v>0</v>
      </c>
      <c r="AP319" s="606"/>
      <c r="AQ319" s="199">
        <f>+IFERROR(MIN(AP319*(1+MTR!$E$28)*(1+MTR!$D$28),IF(C319&lt;2018,AN319+AO319*MTR!$D$35,AN319+AO319*MTR!$E$36)),0)</f>
        <v>0</v>
      </c>
      <c r="AS319" s="199" t="str">
        <f t="shared" si="218"/>
        <v/>
      </c>
      <c r="AT319" s="199" t="str">
        <f t="shared" si="232"/>
        <v/>
      </c>
      <c r="AU319" s="199" t="str">
        <f t="shared" si="228"/>
        <v/>
      </c>
      <c r="AV319" s="199" t="str">
        <f t="shared" si="233"/>
        <v/>
      </c>
      <c r="AW319" s="199" t="str">
        <f t="shared" si="229"/>
        <v/>
      </c>
      <c r="AX319" s="199" t="str">
        <f t="shared" si="230"/>
        <v/>
      </c>
      <c r="AY319" s="199" t="str">
        <f t="shared" si="231"/>
        <v/>
      </c>
      <c r="AZ319" s="199" t="str">
        <f t="shared" si="234"/>
        <v/>
      </c>
      <c r="BA319" s="199">
        <f t="shared" si="235"/>
        <v>0</v>
      </c>
      <c r="BB319" s="606"/>
      <c r="BC319" s="199">
        <f>+IFERROR(MIN(BB319*(1+MTR!$E$28)*(1+MTR!$F$28),IF(C319&lt;2018,AZ319+BA319*MTR!$D$35,AZ319+BA319*MTR!$E$36)),0)</f>
        <v>0</v>
      </c>
      <c r="BD319" s="190"/>
      <c r="BE319" s="608"/>
      <c r="BF319" s="190"/>
      <c r="BG319" s="190"/>
      <c r="BH319" s="190"/>
    </row>
    <row r="320" spans="1:60" s="179" customFormat="1">
      <c r="A320" s="607"/>
      <c r="B320" s="76"/>
      <c r="C320" s="77"/>
      <c r="D320" s="77"/>
      <c r="E320" s="77"/>
      <c r="F320" s="77"/>
      <c r="G320" s="76"/>
      <c r="H320" s="212" t="str">
        <f t="shared" si="236"/>
        <v/>
      </c>
      <c r="I320" s="199" t="str">
        <f t="shared" si="237"/>
        <v/>
      </c>
      <c r="J320" s="199" t="str">
        <f t="shared" si="238"/>
        <v/>
      </c>
      <c r="K320" s="199" t="str">
        <f t="shared" si="239"/>
        <v/>
      </c>
      <c r="L320" s="199" t="str">
        <f t="shared" si="240"/>
        <v/>
      </c>
      <c r="M320" s="199" t="str">
        <f t="shared" si="241"/>
        <v/>
      </c>
      <c r="N320" s="199" t="str">
        <f t="shared" si="242"/>
        <v/>
      </c>
      <c r="O320" s="199" t="str">
        <f t="shared" si="243"/>
        <v/>
      </c>
      <c r="P320" s="199" t="str">
        <f t="shared" si="244"/>
        <v/>
      </c>
      <c r="Q320" s="199">
        <f t="shared" si="245"/>
        <v>0</v>
      </c>
      <c r="R320" s="606"/>
      <c r="S320" s="199">
        <f>+IFERROR(MIN(R320*(1+MTR!$C$28),P320+Q320*MTR!$C$35),0)</f>
        <v>0</v>
      </c>
      <c r="U320" s="199" t="str">
        <f t="shared" si="246"/>
        <v/>
      </c>
      <c r="V320" s="199" t="str">
        <f t="shared" si="247"/>
        <v/>
      </c>
      <c r="W320" s="199" t="str">
        <f t="shared" si="248"/>
        <v/>
      </c>
      <c r="X320" s="199" t="str">
        <f t="shared" si="249"/>
        <v/>
      </c>
      <c r="Y320" s="199" t="str">
        <f t="shared" si="250"/>
        <v/>
      </c>
      <c r="Z320" s="199" t="str">
        <f t="shared" si="251"/>
        <v/>
      </c>
      <c r="AA320" s="199" t="str">
        <f t="shared" si="252"/>
        <v/>
      </c>
      <c r="AB320" s="199" t="str">
        <f t="shared" si="253"/>
        <v/>
      </c>
      <c r="AC320" s="199">
        <f t="shared" si="254"/>
        <v>0</v>
      </c>
      <c r="AD320" s="606"/>
      <c r="AE320" s="199">
        <f>+IFERROR(MIN(AD320*(1+MTR!$C$28)*(1+MTR!$D$28),AB320+AC320*MTR!$D$35),0)</f>
        <v>0</v>
      </c>
      <c r="AG320" s="199" t="str">
        <f t="shared" si="227"/>
        <v/>
      </c>
      <c r="AH320" s="199" t="str">
        <f t="shared" si="219"/>
        <v/>
      </c>
      <c r="AI320" s="199" t="str">
        <f t="shared" si="220"/>
        <v/>
      </c>
      <c r="AJ320" s="199" t="str">
        <f t="shared" si="221"/>
        <v/>
      </c>
      <c r="AK320" s="199" t="str">
        <f t="shared" si="222"/>
        <v/>
      </c>
      <c r="AL320" s="199" t="str">
        <f t="shared" si="223"/>
        <v/>
      </c>
      <c r="AM320" s="199" t="str">
        <f t="shared" si="224"/>
        <v/>
      </c>
      <c r="AN320" s="199" t="str">
        <f t="shared" si="225"/>
        <v/>
      </c>
      <c r="AO320" s="199">
        <f t="shared" si="226"/>
        <v>0</v>
      </c>
      <c r="AP320" s="606"/>
      <c r="AQ320" s="199">
        <f>+IFERROR(MIN(AP320*(1+MTR!$E$28)*(1+MTR!$D$28),IF(C320&lt;2018,AN320+AO320*MTR!$D$35,AN320+AO320*MTR!$E$36)),0)</f>
        <v>0</v>
      </c>
      <c r="AS320" s="199" t="str">
        <f t="shared" si="218"/>
        <v/>
      </c>
      <c r="AT320" s="199" t="str">
        <f t="shared" si="232"/>
        <v/>
      </c>
      <c r="AU320" s="199" t="str">
        <f t="shared" si="228"/>
        <v/>
      </c>
      <c r="AV320" s="199" t="str">
        <f t="shared" si="233"/>
        <v/>
      </c>
      <c r="AW320" s="199" t="str">
        <f t="shared" si="229"/>
        <v/>
      </c>
      <c r="AX320" s="199" t="str">
        <f t="shared" si="230"/>
        <v/>
      </c>
      <c r="AY320" s="199" t="str">
        <f t="shared" si="231"/>
        <v/>
      </c>
      <c r="AZ320" s="199" t="str">
        <f t="shared" si="234"/>
        <v/>
      </c>
      <c r="BA320" s="199">
        <f t="shared" si="235"/>
        <v>0</v>
      </c>
      <c r="BB320" s="606"/>
      <c r="BC320" s="199">
        <f>+IFERROR(MIN(BB320*(1+MTR!$E$28)*(1+MTR!$F$28),IF(C320&lt;2018,AZ320+BA320*MTR!$D$35,AZ320+BA320*MTR!$E$36)),0)</f>
        <v>0</v>
      </c>
      <c r="BD320" s="190"/>
      <c r="BE320" s="608"/>
      <c r="BF320" s="190"/>
      <c r="BG320" s="190"/>
      <c r="BH320" s="190"/>
    </row>
    <row r="321" spans="1:60" s="179" customFormat="1">
      <c r="A321" s="607"/>
      <c r="B321" s="76"/>
      <c r="C321" s="77"/>
      <c r="D321" s="77"/>
      <c r="E321" s="77"/>
      <c r="F321" s="77"/>
      <c r="G321" s="76"/>
      <c r="H321" s="212" t="str">
        <f t="shared" si="236"/>
        <v/>
      </c>
      <c r="I321" s="199" t="str">
        <f t="shared" si="237"/>
        <v/>
      </c>
      <c r="J321" s="199" t="str">
        <f t="shared" si="238"/>
        <v/>
      </c>
      <c r="K321" s="199" t="str">
        <f t="shared" si="239"/>
        <v/>
      </c>
      <c r="L321" s="199" t="str">
        <f t="shared" si="240"/>
        <v/>
      </c>
      <c r="M321" s="199" t="str">
        <f t="shared" si="241"/>
        <v/>
      </c>
      <c r="N321" s="199" t="str">
        <f t="shared" si="242"/>
        <v/>
      </c>
      <c r="O321" s="199" t="str">
        <f t="shared" si="243"/>
        <v/>
      </c>
      <c r="P321" s="199" t="str">
        <f t="shared" si="244"/>
        <v/>
      </c>
      <c r="Q321" s="199">
        <f t="shared" si="245"/>
        <v>0</v>
      </c>
      <c r="R321" s="606"/>
      <c r="S321" s="199">
        <f>+IFERROR(MIN(R321*(1+MTR!$C$28),P321+Q321*MTR!$C$35),0)</f>
        <v>0</v>
      </c>
      <c r="U321" s="199" t="str">
        <f t="shared" si="246"/>
        <v/>
      </c>
      <c r="V321" s="199" t="str">
        <f t="shared" si="247"/>
        <v/>
      </c>
      <c r="W321" s="199" t="str">
        <f t="shared" si="248"/>
        <v/>
      </c>
      <c r="X321" s="199" t="str">
        <f t="shared" si="249"/>
        <v/>
      </c>
      <c r="Y321" s="199" t="str">
        <f t="shared" si="250"/>
        <v/>
      </c>
      <c r="Z321" s="199" t="str">
        <f t="shared" si="251"/>
        <v/>
      </c>
      <c r="AA321" s="199" t="str">
        <f t="shared" si="252"/>
        <v/>
      </c>
      <c r="AB321" s="199" t="str">
        <f t="shared" si="253"/>
        <v/>
      </c>
      <c r="AC321" s="199">
        <f t="shared" si="254"/>
        <v>0</v>
      </c>
      <c r="AD321" s="606"/>
      <c r="AE321" s="199">
        <f>+IFERROR(MIN(AD321*(1+MTR!$C$28)*(1+MTR!$D$28),AB321+AC321*MTR!$D$35),0)</f>
        <v>0</v>
      </c>
      <c r="AG321" s="199" t="str">
        <f t="shared" si="227"/>
        <v/>
      </c>
      <c r="AH321" s="199" t="str">
        <f t="shared" si="219"/>
        <v/>
      </c>
      <c r="AI321" s="199" t="str">
        <f t="shared" si="220"/>
        <v/>
      </c>
      <c r="AJ321" s="199" t="str">
        <f t="shared" si="221"/>
        <v/>
      </c>
      <c r="AK321" s="199" t="str">
        <f t="shared" si="222"/>
        <v/>
      </c>
      <c r="AL321" s="199" t="str">
        <f t="shared" si="223"/>
        <v/>
      </c>
      <c r="AM321" s="199" t="str">
        <f t="shared" si="224"/>
        <v/>
      </c>
      <c r="AN321" s="199" t="str">
        <f t="shared" si="225"/>
        <v/>
      </c>
      <c r="AO321" s="199">
        <f t="shared" si="226"/>
        <v>0</v>
      </c>
      <c r="AP321" s="606"/>
      <c r="AQ321" s="199">
        <f>+IFERROR(MIN(AP321*(1+MTR!$E$28)*(1+MTR!$D$28),IF(C321&lt;2018,AN321+AO321*MTR!$D$35,AN321+AO321*MTR!$E$36)),0)</f>
        <v>0</v>
      </c>
      <c r="AS321" s="199" t="str">
        <f t="shared" si="218"/>
        <v/>
      </c>
      <c r="AT321" s="199" t="str">
        <f t="shared" si="232"/>
        <v/>
      </c>
      <c r="AU321" s="199" t="str">
        <f t="shared" si="228"/>
        <v/>
      </c>
      <c r="AV321" s="199" t="str">
        <f t="shared" si="233"/>
        <v/>
      </c>
      <c r="AW321" s="199" t="str">
        <f t="shared" si="229"/>
        <v/>
      </c>
      <c r="AX321" s="199" t="str">
        <f t="shared" si="230"/>
        <v/>
      </c>
      <c r="AY321" s="199" t="str">
        <f t="shared" si="231"/>
        <v/>
      </c>
      <c r="AZ321" s="199" t="str">
        <f t="shared" si="234"/>
        <v/>
      </c>
      <c r="BA321" s="199">
        <f t="shared" si="235"/>
        <v>0</v>
      </c>
      <c r="BB321" s="606"/>
      <c r="BC321" s="199">
        <f>+IFERROR(MIN(BB321*(1+MTR!$E$28)*(1+MTR!$F$28),IF(C321&lt;2018,AZ321+BA321*MTR!$D$35,AZ321+BA321*MTR!$E$36)),0)</f>
        <v>0</v>
      </c>
      <c r="BD321" s="190"/>
      <c r="BE321" s="608"/>
      <c r="BF321" s="190"/>
      <c r="BG321" s="190"/>
      <c r="BH321" s="190"/>
    </row>
    <row r="322" spans="1:60" s="179" customFormat="1">
      <c r="A322" s="607"/>
      <c r="B322" s="76"/>
      <c r="C322" s="77"/>
      <c r="D322" s="77"/>
      <c r="E322" s="77"/>
      <c r="F322" s="77"/>
      <c r="G322" s="76"/>
      <c r="H322" s="212" t="str">
        <f t="shared" si="236"/>
        <v/>
      </c>
      <c r="I322" s="199" t="str">
        <f t="shared" si="237"/>
        <v/>
      </c>
      <c r="J322" s="199" t="str">
        <f t="shared" si="238"/>
        <v/>
      </c>
      <c r="K322" s="199" t="str">
        <f t="shared" si="239"/>
        <v/>
      </c>
      <c r="L322" s="199" t="str">
        <f t="shared" si="240"/>
        <v/>
      </c>
      <c r="M322" s="199" t="str">
        <f t="shared" si="241"/>
        <v/>
      </c>
      <c r="N322" s="199" t="str">
        <f t="shared" si="242"/>
        <v/>
      </c>
      <c r="O322" s="199" t="str">
        <f t="shared" si="243"/>
        <v/>
      </c>
      <c r="P322" s="199" t="str">
        <f t="shared" si="244"/>
        <v/>
      </c>
      <c r="Q322" s="199">
        <f t="shared" si="245"/>
        <v>0</v>
      </c>
      <c r="R322" s="606"/>
      <c r="S322" s="199">
        <f>+IFERROR(MIN(R322*(1+MTR!$C$28),P322+Q322*MTR!$C$35),0)</f>
        <v>0</v>
      </c>
      <c r="U322" s="199" t="str">
        <f t="shared" si="246"/>
        <v/>
      </c>
      <c r="V322" s="199" t="str">
        <f t="shared" si="247"/>
        <v/>
      </c>
      <c r="W322" s="199" t="str">
        <f t="shared" si="248"/>
        <v/>
      </c>
      <c r="X322" s="199" t="str">
        <f t="shared" si="249"/>
        <v/>
      </c>
      <c r="Y322" s="199" t="str">
        <f t="shared" si="250"/>
        <v/>
      </c>
      <c r="Z322" s="199" t="str">
        <f t="shared" si="251"/>
        <v/>
      </c>
      <c r="AA322" s="199" t="str">
        <f t="shared" si="252"/>
        <v/>
      </c>
      <c r="AB322" s="199" t="str">
        <f t="shared" si="253"/>
        <v/>
      </c>
      <c r="AC322" s="199">
        <f t="shared" si="254"/>
        <v>0</v>
      </c>
      <c r="AD322" s="606"/>
      <c r="AE322" s="199">
        <f>+IFERROR(MIN(AD322*(1+MTR!$C$28)*(1+MTR!$D$28),AB322+AC322*MTR!$D$35),0)</f>
        <v>0</v>
      </c>
      <c r="AG322" s="199" t="str">
        <f t="shared" si="227"/>
        <v/>
      </c>
      <c r="AH322" s="199" t="str">
        <f t="shared" si="219"/>
        <v/>
      </c>
      <c r="AI322" s="199" t="str">
        <f t="shared" si="220"/>
        <v/>
      </c>
      <c r="AJ322" s="199" t="str">
        <f t="shared" si="221"/>
        <v/>
      </c>
      <c r="AK322" s="199" t="str">
        <f t="shared" si="222"/>
        <v/>
      </c>
      <c r="AL322" s="199" t="str">
        <f t="shared" si="223"/>
        <v/>
      </c>
      <c r="AM322" s="199" t="str">
        <f t="shared" si="224"/>
        <v/>
      </c>
      <c r="AN322" s="199" t="str">
        <f t="shared" si="225"/>
        <v/>
      </c>
      <c r="AO322" s="199">
        <f t="shared" si="226"/>
        <v>0</v>
      </c>
      <c r="AP322" s="606"/>
      <c r="AQ322" s="199">
        <f>+IFERROR(MIN(AP322*(1+MTR!$E$28)*(1+MTR!$D$28),IF(C322&lt;2018,AN322+AO322*MTR!$D$35,AN322+AO322*MTR!$E$36)),0)</f>
        <v>0</v>
      </c>
      <c r="AS322" s="199" t="str">
        <f t="shared" si="218"/>
        <v/>
      </c>
      <c r="AT322" s="199" t="str">
        <f t="shared" si="232"/>
        <v/>
      </c>
      <c r="AU322" s="199" t="str">
        <f t="shared" si="228"/>
        <v/>
      </c>
      <c r="AV322" s="199" t="str">
        <f t="shared" si="233"/>
        <v/>
      </c>
      <c r="AW322" s="199" t="str">
        <f t="shared" si="229"/>
        <v/>
      </c>
      <c r="AX322" s="199" t="str">
        <f t="shared" si="230"/>
        <v/>
      </c>
      <c r="AY322" s="199" t="str">
        <f t="shared" si="231"/>
        <v/>
      </c>
      <c r="AZ322" s="199" t="str">
        <f t="shared" si="234"/>
        <v/>
      </c>
      <c r="BA322" s="199">
        <f t="shared" si="235"/>
        <v>0</v>
      </c>
      <c r="BB322" s="606"/>
      <c r="BC322" s="199">
        <f>+IFERROR(MIN(BB322*(1+MTR!$E$28)*(1+MTR!$F$28),IF(C322&lt;2018,AZ322+BA322*MTR!$D$35,AZ322+BA322*MTR!$E$36)),0)</f>
        <v>0</v>
      </c>
      <c r="BD322" s="190"/>
      <c r="BE322" s="608"/>
      <c r="BF322" s="190"/>
      <c r="BG322" s="190"/>
      <c r="BH322" s="190"/>
    </row>
    <row r="323" spans="1:60" s="179" customFormat="1">
      <c r="A323" s="607"/>
      <c r="B323" s="76"/>
      <c r="C323" s="77"/>
      <c r="D323" s="77"/>
      <c r="E323" s="77"/>
      <c r="F323" s="77"/>
      <c r="G323" s="76"/>
      <c r="H323" s="212" t="str">
        <f t="shared" si="236"/>
        <v/>
      </c>
      <c r="I323" s="199" t="str">
        <f t="shared" si="237"/>
        <v/>
      </c>
      <c r="J323" s="199" t="str">
        <f t="shared" si="238"/>
        <v/>
      </c>
      <c r="K323" s="199" t="str">
        <f t="shared" si="239"/>
        <v/>
      </c>
      <c r="L323" s="199" t="str">
        <f t="shared" si="240"/>
        <v/>
      </c>
      <c r="M323" s="199" t="str">
        <f t="shared" si="241"/>
        <v/>
      </c>
      <c r="N323" s="199" t="str">
        <f t="shared" si="242"/>
        <v/>
      </c>
      <c r="O323" s="199" t="str">
        <f t="shared" si="243"/>
        <v/>
      </c>
      <c r="P323" s="199" t="str">
        <f t="shared" si="244"/>
        <v/>
      </c>
      <c r="Q323" s="199">
        <f t="shared" si="245"/>
        <v>0</v>
      </c>
      <c r="R323" s="606"/>
      <c r="S323" s="199">
        <f>+IFERROR(MIN(R323*(1+MTR!$C$28),P323+Q323*MTR!$C$35),0)</f>
        <v>0</v>
      </c>
      <c r="U323" s="199" t="str">
        <f t="shared" si="246"/>
        <v/>
      </c>
      <c r="V323" s="199" t="str">
        <f t="shared" si="247"/>
        <v/>
      </c>
      <c r="W323" s="199" t="str">
        <f t="shared" si="248"/>
        <v/>
      </c>
      <c r="X323" s="199" t="str">
        <f t="shared" si="249"/>
        <v/>
      </c>
      <c r="Y323" s="199" t="str">
        <f t="shared" si="250"/>
        <v/>
      </c>
      <c r="Z323" s="199" t="str">
        <f t="shared" si="251"/>
        <v/>
      </c>
      <c r="AA323" s="199" t="str">
        <f t="shared" si="252"/>
        <v/>
      </c>
      <c r="AB323" s="199" t="str">
        <f t="shared" si="253"/>
        <v/>
      </c>
      <c r="AC323" s="199">
        <f t="shared" si="254"/>
        <v>0</v>
      </c>
      <c r="AD323" s="606"/>
      <c r="AE323" s="199">
        <f>+IFERROR(MIN(AD323*(1+MTR!$C$28)*(1+MTR!$D$28),AB323+AC323*MTR!$D$35),0)</f>
        <v>0</v>
      </c>
      <c r="AG323" s="199" t="str">
        <f t="shared" si="227"/>
        <v/>
      </c>
      <c r="AH323" s="199" t="str">
        <f t="shared" si="219"/>
        <v/>
      </c>
      <c r="AI323" s="199" t="str">
        <f t="shared" si="220"/>
        <v/>
      </c>
      <c r="AJ323" s="199" t="str">
        <f t="shared" si="221"/>
        <v/>
      </c>
      <c r="AK323" s="199" t="str">
        <f t="shared" si="222"/>
        <v/>
      </c>
      <c r="AL323" s="199" t="str">
        <f t="shared" si="223"/>
        <v/>
      </c>
      <c r="AM323" s="199" t="str">
        <f t="shared" si="224"/>
        <v/>
      </c>
      <c r="AN323" s="199" t="str">
        <f t="shared" si="225"/>
        <v/>
      </c>
      <c r="AO323" s="199">
        <f t="shared" si="226"/>
        <v>0</v>
      </c>
      <c r="AP323" s="606"/>
      <c r="AQ323" s="199">
        <f>+IFERROR(MIN(AP323*(1+MTR!$E$28)*(1+MTR!$D$28),IF(C323&lt;2018,AN323+AO323*MTR!$D$35,AN323+AO323*MTR!$E$36)),0)</f>
        <v>0</v>
      </c>
      <c r="AS323" s="199" t="str">
        <f t="shared" si="218"/>
        <v/>
      </c>
      <c r="AT323" s="199" t="str">
        <f t="shared" si="232"/>
        <v/>
      </c>
      <c r="AU323" s="199" t="str">
        <f t="shared" si="228"/>
        <v/>
      </c>
      <c r="AV323" s="199" t="str">
        <f t="shared" si="233"/>
        <v/>
      </c>
      <c r="AW323" s="199" t="str">
        <f t="shared" si="229"/>
        <v/>
      </c>
      <c r="AX323" s="199" t="str">
        <f t="shared" si="230"/>
        <v/>
      </c>
      <c r="AY323" s="199" t="str">
        <f t="shared" si="231"/>
        <v/>
      </c>
      <c r="AZ323" s="199" t="str">
        <f t="shared" si="234"/>
        <v/>
      </c>
      <c r="BA323" s="199">
        <f t="shared" si="235"/>
        <v>0</v>
      </c>
      <c r="BB323" s="606"/>
      <c r="BC323" s="199">
        <f>+IFERROR(MIN(BB323*(1+MTR!$E$28)*(1+MTR!$F$28),IF(C323&lt;2018,AZ323+BA323*MTR!$D$35,AZ323+BA323*MTR!$E$36)),0)</f>
        <v>0</v>
      </c>
      <c r="BD323" s="190"/>
      <c r="BE323" s="608"/>
      <c r="BF323" s="190"/>
      <c r="BG323" s="190"/>
      <c r="BH323" s="190"/>
    </row>
    <row r="324" spans="1:60" s="179" customFormat="1">
      <c r="A324" s="607"/>
      <c r="B324" s="76"/>
      <c r="C324" s="77"/>
      <c r="D324" s="77"/>
      <c r="E324" s="77"/>
      <c r="F324" s="77"/>
      <c r="G324" s="76"/>
      <c r="H324" s="212" t="str">
        <f t="shared" si="236"/>
        <v/>
      </c>
      <c r="I324" s="199" t="str">
        <f t="shared" si="237"/>
        <v/>
      </c>
      <c r="J324" s="199" t="str">
        <f t="shared" si="238"/>
        <v/>
      </c>
      <c r="K324" s="199" t="str">
        <f t="shared" si="239"/>
        <v/>
      </c>
      <c r="L324" s="199" t="str">
        <f t="shared" si="240"/>
        <v/>
      </c>
      <c r="M324" s="199" t="str">
        <f t="shared" si="241"/>
        <v/>
      </c>
      <c r="N324" s="199" t="str">
        <f t="shared" si="242"/>
        <v/>
      </c>
      <c r="O324" s="199" t="str">
        <f t="shared" si="243"/>
        <v/>
      </c>
      <c r="P324" s="199" t="str">
        <f t="shared" si="244"/>
        <v/>
      </c>
      <c r="Q324" s="199">
        <f t="shared" si="245"/>
        <v>0</v>
      </c>
      <c r="R324" s="606"/>
      <c r="S324" s="199">
        <f>+IFERROR(MIN(R324*(1+MTR!$C$28),P324+Q324*MTR!$C$35),0)</f>
        <v>0</v>
      </c>
      <c r="U324" s="199" t="str">
        <f t="shared" si="246"/>
        <v/>
      </c>
      <c r="V324" s="199" t="str">
        <f t="shared" si="247"/>
        <v/>
      </c>
      <c r="W324" s="199" t="str">
        <f t="shared" si="248"/>
        <v/>
      </c>
      <c r="X324" s="199" t="str">
        <f t="shared" si="249"/>
        <v/>
      </c>
      <c r="Y324" s="199" t="str">
        <f t="shared" si="250"/>
        <v/>
      </c>
      <c r="Z324" s="199" t="str">
        <f t="shared" si="251"/>
        <v/>
      </c>
      <c r="AA324" s="199" t="str">
        <f t="shared" si="252"/>
        <v/>
      </c>
      <c r="AB324" s="199" t="str">
        <f t="shared" si="253"/>
        <v/>
      </c>
      <c r="AC324" s="199">
        <f t="shared" si="254"/>
        <v>0</v>
      </c>
      <c r="AD324" s="606"/>
      <c r="AE324" s="199">
        <f>+IFERROR(MIN(AD324*(1+MTR!$C$28)*(1+MTR!$D$28),AB324+AC324*MTR!$D$35),0)</f>
        <v>0</v>
      </c>
      <c r="AG324" s="199" t="str">
        <f t="shared" si="227"/>
        <v/>
      </c>
      <c r="AH324" s="199" t="str">
        <f t="shared" si="219"/>
        <v/>
      </c>
      <c r="AI324" s="199" t="str">
        <f t="shared" si="220"/>
        <v/>
      </c>
      <c r="AJ324" s="199" t="str">
        <f t="shared" si="221"/>
        <v/>
      </c>
      <c r="AK324" s="199" t="str">
        <f t="shared" si="222"/>
        <v/>
      </c>
      <c r="AL324" s="199" t="str">
        <f t="shared" si="223"/>
        <v/>
      </c>
      <c r="AM324" s="199" t="str">
        <f t="shared" si="224"/>
        <v/>
      </c>
      <c r="AN324" s="199" t="str">
        <f t="shared" si="225"/>
        <v/>
      </c>
      <c r="AO324" s="199">
        <f t="shared" si="226"/>
        <v>0</v>
      </c>
      <c r="AP324" s="606"/>
      <c r="AQ324" s="199">
        <f>+IFERROR(MIN(AP324*(1+MTR!$E$28)*(1+MTR!$D$28),IF(C324&lt;2018,AN324+AO324*MTR!$D$35,AN324+AO324*MTR!$E$36)),0)</f>
        <v>0</v>
      </c>
      <c r="AS324" s="199" t="str">
        <f t="shared" si="218"/>
        <v/>
      </c>
      <c r="AT324" s="199" t="str">
        <f t="shared" si="232"/>
        <v/>
      </c>
      <c r="AU324" s="199" t="str">
        <f t="shared" si="228"/>
        <v/>
      </c>
      <c r="AV324" s="199" t="str">
        <f t="shared" si="233"/>
        <v/>
      </c>
      <c r="AW324" s="199" t="str">
        <f t="shared" si="229"/>
        <v/>
      </c>
      <c r="AX324" s="199" t="str">
        <f t="shared" si="230"/>
        <v/>
      </c>
      <c r="AY324" s="199" t="str">
        <f t="shared" si="231"/>
        <v/>
      </c>
      <c r="AZ324" s="199" t="str">
        <f t="shared" si="234"/>
        <v/>
      </c>
      <c r="BA324" s="199">
        <f t="shared" si="235"/>
        <v>0</v>
      </c>
      <c r="BB324" s="606"/>
      <c r="BC324" s="199">
        <f>+IFERROR(MIN(BB324*(1+MTR!$E$28)*(1+MTR!$F$28),IF(C324&lt;2018,AZ324+BA324*MTR!$D$35,AZ324+BA324*MTR!$E$36)),0)</f>
        <v>0</v>
      </c>
      <c r="BD324" s="190"/>
      <c r="BE324" s="608"/>
      <c r="BF324" s="190"/>
      <c r="BG324" s="190"/>
      <c r="BH324" s="190"/>
    </row>
    <row r="325" spans="1:60" s="179" customFormat="1">
      <c r="A325" s="607"/>
      <c r="B325" s="76"/>
      <c r="C325" s="77"/>
      <c r="D325" s="77"/>
      <c r="E325" s="77"/>
      <c r="F325" s="77"/>
      <c r="G325" s="76"/>
      <c r="H325" s="212" t="str">
        <f t="shared" si="236"/>
        <v/>
      </c>
      <c r="I325" s="199" t="str">
        <f t="shared" si="237"/>
        <v/>
      </c>
      <c r="J325" s="199" t="str">
        <f t="shared" si="238"/>
        <v/>
      </c>
      <c r="K325" s="199" t="str">
        <f t="shared" si="239"/>
        <v/>
      </c>
      <c r="L325" s="199" t="str">
        <f t="shared" si="240"/>
        <v/>
      </c>
      <c r="M325" s="199" t="str">
        <f t="shared" si="241"/>
        <v/>
      </c>
      <c r="N325" s="199" t="str">
        <f t="shared" si="242"/>
        <v/>
      </c>
      <c r="O325" s="199" t="str">
        <f t="shared" si="243"/>
        <v/>
      </c>
      <c r="P325" s="199" t="str">
        <f t="shared" si="244"/>
        <v/>
      </c>
      <c r="Q325" s="199">
        <f t="shared" si="245"/>
        <v>0</v>
      </c>
      <c r="R325" s="606"/>
      <c r="S325" s="199">
        <f>+IFERROR(MIN(R325*(1+MTR!$C$28),P325+Q325*MTR!$C$35),0)</f>
        <v>0</v>
      </c>
      <c r="U325" s="199" t="str">
        <f t="shared" si="246"/>
        <v/>
      </c>
      <c r="V325" s="199" t="str">
        <f t="shared" si="247"/>
        <v/>
      </c>
      <c r="W325" s="199" t="str">
        <f t="shared" si="248"/>
        <v/>
      </c>
      <c r="X325" s="199" t="str">
        <f t="shared" si="249"/>
        <v/>
      </c>
      <c r="Y325" s="199" t="str">
        <f t="shared" si="250"/>
        <v/>
      </c>
      <c r="Z325" s="199" t="str">
        <f t="shared" si="251"/>
        <v/>
      </c>
      <c r="AA325" s="199" t="str">
        <f t="shared" si="252"/>
        <v/>
      </c>
      <c r="AB325" s="199" t="str">
        <f t="shared" si="253"/>
        <v/>
      </c>
      <c r="AC325" s="199">
        <f t="shared" si="254"/>
        <v>0</v>
      </c>
      <c r="AD325" s="606"/>
      <c r="AE325" s="199">
        <f>+IFERROR(MIN(AD325*(1+MTR!$C$28)*(1+MTR!$D$28),AB325+AC325*MTR!$D$35),0)</f>
        <v>0</v>
      </c>
      <c r="AG325" s="199" t="str">
        <f t="shared" si="227"/>
        <v/>
      </c>
      <c r="AH325" s="199" t="str">
        <f t="shared" si="219"/>
        <v/>
      </c>
      <c r="AI325" s="199" t="str">
        <f t="shared" si="220"/>
        <v/>
      </c>
      <c r="AJ325" s="199" t="str">
        <f t="shared" si="221"/>
        <v/>
      </c>
      <c r="AK325" s="199" t="str">
        <f t="shared" si="222"/>
        <v/>
      </c>
      <c r="AL325" s="199" t="str">
        <f t="shared" si="223"/>
        <v/>
      </c>
      <c r="AM325" s="199" t="str">
        <f t="shared" si="224"/>
        <v/>
      </c>
      <c r="AN325" s="199" t="str">
        <f t="shared" si="225"/>
        <v/>
      </c>
      <c r="AO325" s="199">
        <f t="shared" si="226"/>
        <v>0</v>
      </c>
      <c r="AP325" s="606"/>
      <c r="AQ325" s="199">
        <f>+IFERROR(MIN(AP325*(1+MTR!$E$28)*(1+MTR!$D$28),IF(C325&lt;2018,AN325+AO325*MTR!$D$35,AN325+AO325*MTR!$E$36)),0)</f>
        <v>0</v>
      </c>
      <c r="AS325" s="199" t="str">
        <f t="shared" si="218"/>
        <v/>
      </c>
      <c r="AT325" s="199" t="str">
        <f t="shared" si="232"/>
        <v/>
      </c>
      <c r="AU325" s="199" t="str">
        <f t="shared" si="228"/>
        <v/>
      </c>
      <c r="AV325" s="199" t="str">
        <f t="shared" si="233"/>
        <v/>
      </c>
      <c r="AW325" s="199" t="str">
        <f t="shared" si="229"/>
        <v/>
      </c>
      <c r="AX325" s="199" t="str">
        <f t="shared" si="230"/>
        <v/>
      </c>
      <c r="AY325" s="199" t="str">
        <f t="shared" si="231"/>
        <v/>
      </c>
      <c r="AZ325" s="199" t="str">
        <f t="shared" si="234"/>
        <v/>
      </c>
      <c r="BA325" s="199">
        <f t="shared" si="235"/>
        <v>0</v>
      </c>
      <c r="BB325" s="606"/>
      <c r="BC325" s="199">
        <f>+IFERROR(MIN(BB325*(1+MTR!$E$28)*(1+MTR!$F$28),IF(C325&lt;2018,AZ325+BA325*MTR!$D$35,AZ325+BA325*MTR!$E$36)),0)</f>
        <v>0</v>
      </c>
      <c r="BD325" s="190"/>
      <c r="BE325" s="608"/>
      <c r="BF325" s="190"/>
      <c r="BG325" s="190"/>
      <c r="BH325" s="190"/>
    </row>
    <row r="326" spans="1:60" s="179" customFormat="1">
      <c r="A326" s="607"/>
      <c r="B326" s="76"/>
      <c r="C326" s="77"/>
      <c r="D326" s="77"/>
      <c r="E326" s="77"/>
      <c r="F326" s="77"/>
      <c r="G326" s="76"/>
      <c r="H326" s="212" t="str">
        <f t="shared" si="236"/>
        <v/>
      </c>
      <c r="I326" s="199" t="str">
        <f t="shared" si="237"/>
        <v/>
      </c>
      <c r="J326" s="199" t="str">
        <f t="shared" si="238"/>
        <v/>
      </c>
      <c r="K326" s="199" t="str">
        <f t="shared" si="239"/>
        <v/>
      </c>
      <c r="L326" s="199" t="str">
        <f t="shared" si="240"/>
        <v/>
      </c>
      <c r="M326" s="199" t="str">
        <f t="shared" si="241"/>
        <v/>
      </c>
      <c r="N326" s="199" t="str">
        <f t="shared" si="242"/>
        <v/>
      </c>
      <c r="O326" s="199" t="str">
        <f t="shared" si="243"/>
        <v/>
      </c>
      <c r="P326" s="199" t="str">
        <f t="shared" si="244"/>
        <v/>
      </c>
      <c r="Q326" s="199">
        <f t="shared" si="245"/>
        <v>0</v>
      </c>
      <c r="R326" s="606"/>
      <c r="S326" s="199">
        <f>+IFERROR(MIN(R326*(1+MTR!$C$28),P326+Q326*MTR!$C$35),0)</f>
        <v>0</v>
      </c>
      <c r="U326" s="199" t="str">
        <f t="shared" si="246"/>
        <v/>
      </c>
      <c r="V326" s="199" t="str">
        <f t="shared" si="247"/>
        <v/>
      </c>
      <c r="W326" s="199" t="str">
        <f t="shared" si="248"/>
        <v/>
      </c>
      <c r="X326" s="199" t="str">
        <f t="shared" si="249"/>
        <v/>
      </c>
      <c r="Y326" s="199" t="str">
        <f t="shared" si="250"/>
        <v/>
      </c>
      <c r="Z326" s="199" t="str">
        <f t="shared" si="251"/>
        <v/>
      </c>
      <c r="AA326" s="199" t="str">
        <f t="shared" si="252"/>
        <v/>
      </c>
      <c r="AB326" s="199" t="str">
        <f t="shared" si="253"/>
        <v/>
      </c>
      <c r="AC326" s="199">
        <f t="shared" si="254"/>
        <v>0</v>
      </c>
      <c r="AD326" s="606"/>
      <c r="AE326" s="199">
        <f>+IFERROR(MIN(AD326*(1+MTR!$C$28)*(1+MTR!$D$28),AB326+AC326*MTR!$D$35),0)</f>
        <v>0</v>
      </c>
      <c r="AG326" s="199" t="str">
        <f t="shared" si="227"/>
        <v/>
      </c>
      <c r="AH326" s="199" t="str">
        <f t="shared" si="219"/>
        <v/>
      </c>
      <c r="AI326" s="199" t="str">
        <f t="shared" si="220"/>
        <v/>
      </c>
      <c r="AJ326" s="199" t="str">
        <f t="shared" si="221"/>
        <v/>
      </c>
      <c r="AK326" s="199" t="str">
        <f t="shared" si="222"/>
        <v/>
      </c>
      <c r="AL326" s="199" t="str">
        <f t="shared" si="223"/>
        <v/>
      </c>
      <c r="AM326" s="199" t="str">
        <f t="shared" si="224"/>
        <v/>
      </c>
      <c r="AN326" s="199" t="str">
        <f t="shared" si="225"/>
        <v/>
      </c>
      <c r="AO326" s="199">
        <f t="shared" si="226"/>
        <v>0</v>
      </c>
      <c r="AP326" s="606"/>
      <c r="AQ326" s="199">
        <f>+IFERROR(MIN(AP326*(1+MTR!$E$28)*(1+MTR!$D$28),IF(C326&lt;2018,AN326+AO326*MTR!$D$35,AN326+AO326*MTR!$E$36)),0)</f>
        <v>0</v>
      </c>
      <c r="AS326" s="199" t="str">
        <f t="shared" si="218"/>
        <v/>
      </c>
      <c r="AT326" s="199" t="str">
        <f t="shared" si="232"/>
        <v/>
      </c>
      <c r="AU326" s="199" t="str">
        <f t="shared" si="228"/>
        <v/>
      </c>
      <c r="AV326" s="199" t="str">
        <f t="shared" si="233"/>
        <v/>
      </c>
      <c r="AW326" s="199" t="str">
        <f t="shared" si="229"/>
        <v/>
      </c>
      <c r="AX326" s="199" t="str">
        <f t="shared" si="230"/>
        <v/>
      </c>
      <c r="AY326" s="199" t="str">
        <f t="shared" si="231"/>
        <v/>
      </c>
      <c r="AZ326" s="199" t="str">
        <f t="shared" si="234"/>
        <v/>
      </c>
      <c r="BA326" s="199">
        <f t="shared" si="235"/>
        <v>0</v>
      </c>
      <c r="BB326" s="606"/>
      <c r="BC326" s="199">
        <f>+IFERROR(MIN(BB326*(1+MTR!$E$28)*(1+MTR!$F$28),IF(C326&lt;2018,AZ326+BA326*MTR!$D$35,AZ326+BA326*MTR!$E$36)),0)</f>
        <v>0</v>
      </c>
      <c r="BD326" s="190"/>
      <c r="BE326" s="608"/>
      <c r="BF326" s="190"/>
      <c r="BG326" s="190"/>
      <c r="BH326" s="190"/>
    </row>
    <row r="327" spans="1:60" s="179" customFormat="1">
      <c r="A327" s="607"/>
      <c r="B327" s="76"/>
      <c r="C327" s="77"/>
      <c r="D327" s="77"/>
      <c r="E327" s="77"/>
      <c r="F327" s="77"/>
      <c r="G327" s="76"/>
      <c r="H327" s="212" t="str">
        <f t="shared" si="236"/>
        <v/>
      </c>
      <c r="I327" s="199" t="str">
        <f t="shared" si="237"/>
        <v/>
      </c>
      <c r="J327" s="199" t="str">
        <f t="shared" si="238"/>
        <v/>
      </c>
      <c r="K327" s="199" t="str">
        <f t="shared" si="239"/>
        <v/>
      </c>
      <c r="L327" s="199" t="str">
        <f t="shared" si="240"/>
        <v/>
      </c>
      <c r="M327" s="199" t="str">
        <f t="shared" si="241"/>
        <v/>
      </c>
      <c r="N327" s="199" t="str">
        <f t="shared" si="242"/>
        <v/>
      </c>
      <c r="O327" s="199" t="str">
        <f t="shared" si="243"/>
        <v/>
      </c>
      <c r="P327" s="199" t="str">
        <f t="shared" si="244"/>
        <v/>
      </c>
      <c r="Q327" s="199">
        <f t="shared" si="245"/>
        <v>0</v>
      </c>
      <c r="R327" s="606"/>
      <c r="S327" s="199">
        <f>+IFERROR(MIN(R327*(1+MTR!$C$28),P327+Q327*MTR!$C$35),0)</f>
        <v>0</v>
      </c>
      <c r="U327" s="199" t="str">
        <f t="shared" si="246"/>
        <v/>
      </c>
      <c r="V327" s="199" t="str">
        <f t="shared" si="247"/>
        <v/>
      </c>
      <c r="W327" s="199" t="str">
        <f t="shared" si="248"/>
        <v/>
      </c>
      <c r="X327" s="199" t="str">
        <f t="shared" si="249"/>
        <v/>
      </c>
      <c r="Y327" s="199" t="str">
        <f t="shared" si="250"/>
        <v/>
      </c>
      <c r="Z327" s="199" t="str">
        <f t="shared" si="251"/>
        <v/>
      </c>
      <c r="AA327" s="199" t="str">
        <f t="shared" si="252"/>
        <v/>
      </c>
      <c r="AB327" s="199" t="str">
        <f t="shared" si="253"/>
        <v/>
      </c>
      <c r="AC327" s="199">
        <f t="shared" si="254"/>
        <v>0</v>
      </c>
      <c r="AD327" s="606"/>
      <c r="AE327" s="199">
        <f>+IFERROR(MIN(AD327*(1+MTR!$C$28)*(1+MTR!$D$28),AB327+AC327*MTR!$D$35),0)</f>
        <v>0</v>
      </c>
      <c r="AG327" s="199" t="str">
        <f t="shared" si="227"/>
        <v/>
      </c>
      <c r="AH327" s="199" t="str">
        <f t="shared" si="219"/>
        <v/>
      </c>
      <c r="AI327" s="199" t="str">
        <f t="shared" si="220"/>
        <v/>
      </c>
      <c r="AJ327" s="199" t="str">
        <f t="shared" si="221"/>
        <v/>
      </c>
      <c r="AK327" s="199" t="str">
        <f t="shared" si="222"/>
        <v/>
      </c>
      <c r="AL327" s="199" t="str">
        <f t="shared" si="223"/>
        <v/>
      </c>
      <c r="AM327" s="199" t="str">
        <f t="shared" si="224"/>
        <v/>
      </c>
      <c r="AN327" s="199" t="str">
        <f t="shared" si="225"/>
        <v/>
      </c>
      <c r="AO327" s="199">
        <f t="shared" si="226"/>
        <v>0</v>
      </c>
      <c r="AP327" s="606"/>
      <c r="AQ327" s="199">
        <f>+IFERROR(MIN(AP327*(1+MTR!$E$28)*(1+MTR!$D$28),IF(C327&lt;2018,AN327+AO327*MTR!$D$35,AN327+AO327*MTR!$E$36)),0)</f>
        <v>0</v>
      </c>
      <c r="AS327" s="199" t="str">
        <f t="shared" si="218"/>
        <v/>
      </c>
      <c r="AT327" s="199" t="str">
        <f t="shared" si="232"/>
        <v/>
      </c>
      <c r="AU327" s="199" t="str">
        <f t="shared" si="228"/>
        <v/>
      </c>
      <c r="AV327" s="199" t="str">
        <f t="shared" si="233"/>
        <v/>
      </c>
      <c r="AW327" s="199" t="str">
        <f t="shared" si="229"/>
        <v/>
      </c>
      <c r="AX327" s="199" t="str">
        <f t="shared" si="230"/>
        <v/>
      </c>
      <c r="AY327" s="199" t="str">
        <f t="shared" si="231"/>
        <v/>
      </c>
      <c r="AZ327" s="199" t="str">
        <f t="shared" si="234"/>
        <v/>
      </c>
      <c r="BA327" s="199">
        <f t="shared" si="235"/>
        <v>0</v>
      </c>
      <c r="BB327" s="606"/>
      <c r="BC327" s="199">
        <f>+IFERROR(MIN(BB327*(1+MTR!$E$28)*(1+MTR!$F$28),IF(C327&lt;2018,AZ327+BA327*MTR!$D$35,AZ327+BA327*MTR!$E$36)),0)</f>
        <v>0</v>
      </c>
      <c r="BD327" s="190"/>
      <c r="BE327" s="608"/>
      <c r="BF327" s="190"/>
      <c r="BG327" s="190"/>
      <c r="BH327" s="190"/>
    </row>
    <row r="328" spans="1:60" s="179" customFormat="1">
      <c r="A328" s="607"/>
      <c r="B328" s="76"/>
      <c r="C328" s="77"/>
      <c r="D328" s="77"/>
      <c r="E328" s="77"/>
      <c r="F328" s="77"/>
      <c r="G328" s="76"/>
      <c r="H328" s="212" t="str">
        <f t="shared" ref="H328:H487" si="255">+IF(ISERROR(VLOOKUP($A328,ViteUtili,2,0)),"",VLOOKUP($A328,ViteUtili,2,0))</f>
        <v/>
      </c>
      <c r="I328" s="199" t="str">
        <f t="shared" ref="I328:I487" si="256">+IF(ISERROR(VLOOKUP($C328,DeflatoriCK,RIGHT(I$14,4)-2016,0)),"",VLOOKUP($C328,DeflatoriCK,RIGHT(I$14,4)-2016,0))</f>
        <v/>
      </c>
      <c r="J328" s="199" t="str">
        <f t="shared" si="202"/>
        <v/>
      </c>
      <c r="K328" s="199" t="str">
        <f t="shared" si="203"/>
        <v/>
      </c>
      <c r="L328" s="199" t="str">
        <f t="shared" si="204"/>
        <v/>
      </c>
      <c r="M328" s="199" t="str">
        <f t="shared" si="205"/>
        <v/>
      </c>
      <c r="N328" s="199" t="str">
        <f t="shared" si="206"/>
        <v/>
      </c>
      <c r="O328" s="199" t="str">
        <f t="shared" si="207"/>
        <v/>
      </c>
      <c r="P328" s="199" t="str">
        <f t="shared" si="208"/>
        <v/>
      </c>
      <c r="Q328" s="199">
        <f t="shared" si="209"/>
        <v>0</v>
      </c>
      <c r="R328" s="606"/>
      <c r="S328" s="199">
        <f>+IFERROR(MIN(R328*(1+MTR!$C$28),P328+Q328*MTR!$C$35),0)</f>
        <v>0</v>
      </c>
      <c r="U328" s="199" t="str">
        <f t="shared" ref="U328:U487" si="257">+IF(ISERROR(VLOOKUP($C328,DeflatoriCK,RIGHT(U$14,4)-2016,0)),"",VLOOKUP($C328,DeflatoriCK,RIGHT(U$14,4)-2016,0))</f>
        <v/>
      </c>
      <c r="V328" s="199" t="str">
        <f t="shared" si="210"/>
        <v/>
      </c>
      <c r="W328" s="199" t="str">
        <f t="shared" si="211"/>
        <v/>
      </c>
      <c r="X328" s="199" t="str">
        <f t="shared" si="212"/>
        <v/>
      </c>
      <c r="Y328" s="199" t="str">
        <f t="shared" si="213"/>
        <v/>
      </c>
      <c r="Z328" s="199" t="str">
        <f t="shared" si="214"/>
        <v/>
      </c>
      <c r="AA328" s="199" t="str">
        <f t="shared" si="215"/>
        <v/>
      </c>
      <c r="AB328" s="199" t="str">
        <f t="shared" si="216"/>
        <v/>
      </c>
      <c r="AC328" s="199">
        <f t="shared" si="217"/>
        <v>0</v>
      </c>
      <c r="AD328" s="606"/>
      <c r="AE328" s="199">
        <f>+IFERROR(MIN(AD328*(1+MTR!$C$28)*(1+MTR!$D$28),AB328+AC328*MTR!$D$35),0)</f>
        <v>0</v>
      </c>
      <c r="AG328" s="199" t="str">
        <f t="shared" si="227"/>
        <v/>
      </c>
      <c r="AH328" s="199" t="str">
        <f t="shared" si="219"/>
        <v/>
      </c>
      <c r="AI328" s="199" t="str">
        <f t="shared" si="220"/>
        <v/>
      </c>
      <c r="AJ328" s="199" t="str">
        <f t="shared" si="221"/>
        <v/>
      </c>
      <c r="AK328" s="199" t="str">
        <f t="shared" si="222"/>
        <v/>
      </c>
      <c r="AL328" s="199" t="str">
        <f t="shared" si="223"/>
        <v/>
      </c>
      <c r="AM328" s="199" t="str">
        <f t="shared" si="224"/>
        <v/>
      </c>
      <c r="AN328" s="199" t="str">
        <f t="shared" si="225"/>
        <v/>
      </c>
      <c r="AO328" s="199">
        <f t="shared" si="226"/>
        <v>0</v>
      </c>
      <c r="AP328" s="606"/>
      <c r="AQ328" s="199">
        <f>+IFERROR(MIN(AP328*(1+MTR!$E$28)*(1+MTR!$D$28),IF(C328&lt;2018,AN328+AO328*MTR!$D$35,AN328+AO328*MTR!$E$36)),0)</f>
        <v>0</v>
      </c>
      <c r="AS328" s="199" t="str">
        <f t="shared" si="218"/>
        <v/>
      </c>
      <c r="AT328" s="199" t="str">
        <f t="shared" si="232"/>
        <v/>
      </c>
      <c r="AU328" s="199" t="str">
        <f t="shared" si="228"/>
        <v/>
      </c>
      <c r="AV328" s="199" t="str">
        <f t="shared" si="233"/>
        <v/>
      </c>
      <c r="AW328" s="199" t="str">
        <f t="shared" si="229"/>
        <v/>
      </c>
      <c r="AX328" s="199" t="str">
        <f t="shared" si="230"/>
        <v/>
      </c>
      <c r="AY328" s="199" t="str">
        <f t="shared" si="231"/>
        <v/>
      </c>
      <c r="AZ328" s="199" t="str">
        <f t="shared" si="234"/>
        <v/>
      </c>
      <c r="BA328" s="199">
        <f t="shared" si="235"/>
        <v>0</v>
      </c>
      <c r="BB328" s="606"/>
      <c r="BC328" s="199">
        <f>+IFERROR(MIN(BB328*(1+MTR!$E$28)*(1+MTR!$F$28),IF(C328&lt;2018,AZ328+BA328*MTR!$D$35,AZ328+BA328*MTR!$E$36)),0)</f>
        <v>0</v>
      </c>
      <c r="BD328" s="190"/>
      <c r="BE328" s="608"/>
      <c r="BF328" s="190"/>
      <c r="BG328" s="190"/>
      <c r="BH328" s="190"/>
    </row>
    <row r="329" spans="1:60" s="179" customFormat="1">
      <c r="A329" s="607"/>
      <c r="B329" s="76"/>
      <c r="C329" s="77"/>
      <c r="D329" s="77"/>
      <c r="E329" s="77"/>
      <c r="F329" s="77"/>
      <c r="G329" s="76"/>
      <c r="H329" s="212" t="str">
        <f t="shared" si="255"/>
        <v/>
      </c>
      <c r="I329" s="199" t="str">
        <f t="shared" si="256"/>
        <v/>
      </c>
      <c r="J329" s="199" t="str">
        <f t="shared" si="202"/>
        <v/>
      </c>
      <c r="K329" s="199" t="str">
        <f t="shared" si="203"/>
        <v/>
      </c>
      <c r="L329" s="199" t="str">
        <f t="shared" si="204"/>
        <v/>
      </c>
      <c r="M329" s="199" t="str">
        <f t="shared" si="205"/>
        <v/>
      </c>
      <c r="N329" s="199" t="str">
        <f t="shared" si="206"/>
        <v/>
      </c>
      <c r="O329" s="199" t="str">
        <f t="shared" si="207"/>
        <v/>
      </c>
      <c r="P329" s="199" t="str">
        <f t="shared" si="208"/>
        <v/>
      </c>
      <c r="Q329" s="199">
        <f t="shared" si="209"/>
        <v>0</v>
      </c>
      <c r="R329" s="606"/>
      <c r="S329" s="199">
        <f>+IFERROR(MIN(R329*(1+MTR!$C$28),P329+Q329*MTR!$C$35),0)</f>
        <v>0</v>
      </c>
      <c r="U329" s="199" t="str">
        <f t="shared" si="257"/>
        <v/>
      </c>
      <c r="V329" s="199" t="str">
        <f t="shared" si="210"/>
        <v/>
      </c>
      <c r="W329" s="199" t="str">
        <f t="shared" si="211"/>
        <v/>
      </c>
      <c r="X329" s="199" t="str">
        <f t="shared" si="212"/>
        <v/>
      </c>
      <c r="Y329" s="199" t="str">
        <f t="shared" si="213"/>
        <v/>
      </c>
      <c r="Z329" s="199" t="str">
        <f t="shared" si="214"/>
        <v/>
      </c>
      <c r="AA329" s="199" t="str">
        <f t="shared" si="215"/>
        <v/>
      </c>
      <c r="AB329" s="199" t="str">
        <f t="shared" si="216"/>
        <v/>
      </c>
      <c r="AC329" s="199">
        <f t="shared" si="217"/>
        <v>0</v>
      </c>
      <c r="AD329" s="606"/>
      <c r="AE329" s="199">
        <f>+IFERROR(MIN(AD329*(1+MTR!$C$28)*(1+MTR!$D$28),AB329+AC329*MTR!$D$35),0)</f>
        <v>0</v>
      </c>
      <c r="AG329" s="199" t="str">
        <f t="shared" si="227"/>
        <v/>
      </c>
      <c r="AH329" s="199" t="str">
        <f t="shared" si="219"/>
        <v/>
      </c>
      <c r="AI329" s="199" t="str">
        <f t="shared" si="220"/>
        <v/>
      </c>
      <c r="AJ329" s="199" t="str">
        <f t="shared" si="221"/>
        <v/>
      </c>
      <c r="AK329" s="199" t="str">
        <f t="shared" si="222"/>
        <v/>
      </c>
      <c r="AL329" s="199" t="str">
        <f t="shared" si="223"/>
        <v/>
      </c>
      <c r="AM329" s="199" t="str">
        <f t="shared" si="224"/>
        <v/>
      </c>
      <c r="AN329" s="199" t="str">
        <f t="shared" si="225"/>
        <v/>
      </c>
      <c r="AO329" s="199">
        <f t="shared" si="226"/>
        <v>0</v>
      </c>
      <c r="AP329" s="606"/>
      <c r="AQ329" s="199">
        <f>+IFERROR(MIN(AP329*(1+MTR!$E$28)*(1+MTR!$D$28),IF(C329&lt;2018,AN329+AO329*MTR!$D$35,AN329+AO329*MTR!$E$36)),0)</f>
        <v>0</v>
      </c>
      <c r="AS329" s="199" t="str">
        <f t="shared" si="218"/>
        <v/>
      </c>
      <c r="AT329" s="199" t="str">
        <f t="shared" si="232"/>
        <v/>
      </c>
      <c r="AU329" s="199" t="str">
        <f t="shared" si="228"/>
        <v/>
      </c>
      <c r="AV329" s="199" t="str">
        <f t="shared" si="233"/>
        <v/>
      </c>
      <c r="AW329" s="199" t="str">
        <f t="shared" si="229"/>
        <v/>
      </c>
      <c r="AX329" s="199" t="str">
        <f t="shared" si="230"/>
        <v/>
      </c>
      <c r="AY329" s="199" t="str">
        <f t="shared" si="231"/>
        <v/>
      </c>
      <c r="AZ329" s="199" t="str">
        <f t="shared" si="234"/>
        <v/>
      </c>
      <c r="BA329" s="199">
        <f t="shared" si="235"/>
        <v>0</v>
      </c>
      <c r="BB329" s="606"/>
      <c r="BC329" s="199">
        <f>+IFERROR(MIN(BB329*(1+MTR!$E$28)*(1+MTR!$F$28),IF(C329&lt;2018,AZ329+BA329*MTR!$D$35,AZ329+BA329*MTR!$E$36)),0)</f>
        <v>0</v>
      </c>
      <c r="BD329" s="190"/>
      <c r="BE329" s="608"/>
      <c r="BF329" s="190"/>
      <c r="BG329" s="190"/>
      <c r="BH329" s="190"/>
    </row>
    <row r="330" spans="1:60" s="179" customFormat="1">
      <c r="A330" s="607"/>
      <c r="B330" s="76"/>
      <c r="C330" s="77"/>
      <c r="D330" s="77"/>
      <c r="E330" s="77"/>
      <c r="F330" s="77"/>
      <c r="G330" s="76"/>
      <c r="H330" s="212" t="str">
        <f t="shared" si="255"/>
        <v/>
      </c>
      <c r="I330" s="199" t="str">
        <f t="shared" si="256"/>
        <v/>
      </c>
      <c r="J330" s="199" t="str">
        <f t="shared" si="202"/>
        <v/>
      </c>
      <c r="K330" s="199" t="str">
        <f t="shared" si="203"/>
        <v/>
      </c>
      <c r="L330" s="199" t="str">
        <f t="shared" si="204"/>
        <v/>
      </c>
      <c r="M330" s="199" t="str">
        <f t="shared" si="205"/>
        <v/>
      </c>
      <c r="N330" s="199" t="str">
        <f t="shared" si="206"/>
        <v/>
      </c>
      <c r="O330" s="199" t="str">
        <f t="shared" si="207"/>
        <v/>
      </c>
      <c r="P330" s="199" t="str">
        <f t="shared" si="208"/>
        <v/>
      </c>
      <c r="Q330" s="199">
        <f t="shared" si="209"/>
        <v>0</v>
      </c>
      <c r="R330" s="606"/>
      <c r="S330" s="199">
        <f>+IFERROR(MIN(R330*(1+MTR!$C$28),P330+Q330*MTR!$C$35),0)</f>
        <v>0</v>
      </c>
      <c r="U330" s="199" t="str">
        <f t="shared" si="257"/>
        <v/>
      </c>
      <c r="V330" s="199" t="str">
        <f t="shared" si="210"/>
        <v/>
      </c>
      <c r="W330" s="199" t="str">
        <f t="shared" si="211"/>
        <v/>
      </c>
      <c r="X330" s="199" t="str">
        <f t="shared" si="212"/>
        <v/>
      </c>
      <c r="Y330" s="199" t="str">
        <f t="shared" si="213"/>
        <v/>
      </c>
      <c r="Z330" s="199" t="str">
        <f t="shared" si="214"/>
        <v/>
      </c>
      <c r="AA330" s="199" t="str">
        <f t="shared" si="215"/>
        <v/>
      </c>
      <c r="AB330" s="199" t="str">
        <f t="shared" si="216"/>
        <v/>
      </c>
      <c r="AC330" s="199">
        <f t="shared" si="217"/>
        <v>0</v>
      </c>
      <c r="AD330" s="606"/>
      <c r="AE330" s="199">
        <f>+IFERROR(MIN(AD330*(1+MTR!$C$28)*(1+MTR!$D$28),AB330+AC330*MTR!$D$35),0)</f>
        <v>0</v>
      </c>
      <c r="AG330" s="199" t="str">
        <f t="shared" si="227"/>
        <v/>
      </c>
      <c r="AH330" s="199" t="str">
        <f t="shared" si="219"/>
        <v/>
      </c>
      <c r="AI330" s="199" t="str">
        <f t="shared" si="220"/>
        <v/>
      </c>
      <c r="AJ330" s="199" t="str">
        <f t="shared" si="221"/>
        <v/>
      </c>
      <c r="AK330" s="199" t="str">
        <f t="shared" si="222"/>
        <v/>
      </c>
      <c r="AL330" s="199" t="str">
        <f t="shared" si="223"/>
        <v/>
      </c>
      <c r="AM330" s="199" t="str">
        <f t="shared" si="224"/>
        <v/>
      </c>
      <c r="AN330" s="199" t="str">
        <f t="shared" si="225"/>
        <v/>
      </c>
      <c r="AO330" s="199">
        <f t="shared" si="226"/>
        <v>0</v>
      </c>
      <c r="AP330" s="606"/>
      <c r="AQ330" s="199">
        <f>+IFERROR(MIN(AP330*(1+MTR!$E$28)*(1+MTR!$D$28),IF(C330&lt;2018,AN330+AO330*MTR!$D$35,AN330+AO330*MTR!$E$36)),0)</f>
        <v>0</v>
      </c>
      <c r="AS330" s="199" t="str">
        <f t="shared" si="218"/>
        <v/>
      </c>
      <c r="AT330" s="199" t="str">
        <f t="shared" si="232"/>
        <v/>
      </c>
      <c r="AU330" s="199" t="str">
        <f t="shared" si="228"/>
        <v/>
      </c>
      <c r="AV330" s="199" t="str">
        <f t="shared" si="233"/>
        <v/>
      </c>
      <c r="AW330" s="199" t="str">
        <f t="shared" si="229"/>
        <v/>
      </c>
      <c r="AX330" s="199" t="str">
        <f t="shared" si="230"/>
        <v/>
      </c>
      <c r="AY330" s="199" t="str">
        <f t="shared" si="231"/>
        <v/>
      </c>
      <c r="AZ330" s="199" t="str">
        <f t="shared" si="234"/>
        <v/>
      </c>
      <c r="BA330" s="199">
        <f t="shared" si="235"/>
        <v>0</v>
      </c>
      <c r="BB330" s="606"/>
      <c r="BC330" s="199">
        <f>+IFERROR(MIN(BB330*(1+MTR!$E$28)*(1+MTR!$F$28),IF(C330&lt;2018,AZ330+BA330*MTR!$D$35,AZ330+BA330*MTR!$E$36)),0)</f>
        <v>0</v>
      </c>
      <c r="BD330" s="190"/>
      <c r="BE330" s="608"/>
      <c r="BF330" s="190"/>
      <c r="BG330" s="190"/>
      <c r="BH330" s="190"/>
    </row>
    <row r="331" spans="1:60" s="179" customFormat="1">
      <c r="A331" s="607"/>
      <c r="B331" s="76"/>
      <c r="C331" s="77"/>
      <c r="D331" s="77"/>
      <c r="E331" s="77"/>
      <c r="F331" s="77"/>
      <c r="G331" s="76"/>
      <c r="H331" s="212" t="str">
        <f t="shared" si="255"/>
        <v/>
      </c>
      <c r="I331" s="199" t="str">
        <f t="shared" si="256"/>
        <v/>
      </c>
      <c r="J331" s="199" t="str">
        <f t="shared" si="202"/>
        <v/>
      </c>
      <c r="K331" s="199" t="str">
        <f t="shared" si="203"/>
        <v/>
      </c>
      <c r="L331" s="199" t="str">
        <f t="shared" si="204"/>
        <v/>
      </c>
      <c r="M331" s="199" t="str">
        <f t="shared" si="205"/>
        <v/>
      </c>
      <c r="N331" s="199" t="str">
        <f t="shared" si="206"/>
        <v/>
      </c>
      <c r="O331" s="199" t="str">
        <f t="shared" si="207"/>
        <v/>
      </c>
      <c r="P331" s="199" t="str">
        <f t="shared" si="208"/>
        <v/>
      </c>
      <c r="Q331" s="199">
        <f t="shared" si="209"/>
        <v>0</v>
      </c>
      <c r="R331" s="606"/>
      <c r="S331" s="199">
        <f>+IFERROR(MIN(R331*(1+MTR!$C$28),P331+Q331*MTR!$C$35),0)</f>
        <v>0</v>
      </c>
      <c r="U331" s="199" t="str">
        <f t="shared" si="257"/>
        <v/>
      </c>
      <c r="V331" s="199" t="str">
        <f t="shared" si="210"/>
        <v/>
      </c>
      <c r="W331" s="199" t="str">
        <f t="shared" si="211"/>
        <v/>
      </c>
      <c r="X331" s="199" t="str">
        <f t="shared" si="212"/>
        <v/>
      </c>
      <c r="Y331" s="199" t="str">
        <f t="shared" si="213"/>
        <v/>
      </c>
      <c r="Z331" s="199" t="str">
        <f t="shared" si="214"/>
        <v/>
      </c>
      <c r="AA331" s="199" t="str">
        <f t="shared" si="215"/>
        <v/>
      </c>
      <c r="AB331" s="199" t="str">
        <f t="shared" si="216"/>
        <v/>
      </c>
      <c r="AC331" s="199">
        <f t="shared" si="217"/>
        <v>0</v>
      </c>
      <c r="AD331" s="606"/>
      <c r="AE331" s="199">
        <f>+IFERROR(MIN(AD331*(1+MTR!$C$28)*(1+MTR!$D$28),AB331+AC331*MTR!$D$35),0)</f>
        <v>0</v>
      </c>
      <c r="AG331" s="199" t="str">
        <f t="shared" si="227"/>
        <v/>
      </c>
      <c r="AH331" s="199" t="str">
        <f t="shared" si="219"/>
        <v/>
      </c>
      <c r="AI331" s="199" t="str">
        <f t="shared" si="220"/>
        <v/>
      </c>
      <c r="AJ331" s="199" t="str">
        <f t="shared" si="221"/>
        <v/>
      </c>
      <c r="AK331" s="199" t="str">
        <f t="shared" si="222"/>
        <v/>
      </c>
      <c r="AL331" s="199" t="str">
        <f t="shared" si="223"/>
        <v/>
      </c>
      <c r="AM331" s="199" t="str">
        <f t="shared" si="224"/>
        <v/>
      </c>
      <c r="AN331" s="199" t="str">
        <f t="shared" si="225"/>
        <v/>
      </c>
      <c r="AO331" s="199">
        <f t="shared" si="226"/>
        <v>0</v>
      </c>
      <c r="AP331" s="606"/>
      <c r="AQ331" s="199">
        <f>+IFERROR(MIN(AP331*(1+MTR!$E$28)*(1+MTR!$D$28),IF(C331&lt;2018,AN331+AO331*MTR!$D$35,AN331+AO331*MTR!$E$36)),0)</f>
        <v>0</v>
      </c>
      <c r="AS331" s="199" t="str">
        <f t="shared" si="218"/>
        <v/>
      </c>
      <c r="AT331" s="199" t="str">
        <f t="shared" si="232"/>
        <v/>
      </c>
      <c r="AU331" s="199" t="str">
        <f t="shared" si="228"/>
        <v/>
      </c>
      <c r="AV331" s="199" t="str">
        <f t="shared" si="233"/>
        <v/>
      </c>
      <c r="AW331" s="199" t="str">
        <f t="shared" si="229"/>
        <v/>
      </c>
      <c r="AX331" s="199" t="str">
        <f t="shared" si="230"/>
        <v/>
      </c>
      <c r="AY331" s="199" t="str">
        <f t="shared" si="231"/>
        <v/>
      </c>
      <c r="AZ331" s="199" t="str">
        <f t="shared" si="234"/>
        <v/>
      </c>
      <c r="BA331" s="199">
        <f t="shared" si="235"/>
        <v>0</v>
      </c>
      <c r="BB331" s="606"/>
      <c r="BC331" s="199">
        <f>+IFERROR(MIN(BB331*(1+MTR!$E$28)*(1+MTR!$F$28),IF(C331&lt;2018,AZ331+BA331*MTR!$D$35,AZ331+BA331*MTR!$E$36)),0)</f>
        <v>0</v>
      </c>
      <c r="BD331" s="190"/>
      <c r="BE331" s="608"/>
      <c r="BF331" s="190"/>
      <c r="BG331" s="190"/>
      <c r="BH331" s="190"/>
    </row>
    <row r="332" spans="1:60" s="179" customFormat="1">
      <c r="A332" s="607"/>
      <c r="B332" s="76"/>
      <c r="C332" s="77"/>
      <c r="D332" s="77"/>
      <c r="E332" s="77"/>
      <c r="F332" s="77"/>
      <c r="G332" s="76"/>
      <c r="H332" s="212" t="str">
        <f t="shared" si="255"/>
        <v/>
      </c>
      <c r="I332" s="199" t="str">
        <f t="shared" si="256"/>
        <v/>
      </c>
      <c r="J332" s="199" t="str">
        <f t="shared" si="202"/>
        <v/>
      </c>
      <c r="K332" s="199" t="str">
        <f t="shared" si="203"/>
        <v/>
      </c>
      <c r="L332" s="199" t="str">
        <f t="shared" si="204"/>
        <v/>
      </c>
      <c r="M332" s="199" t="str">
        <f t="shared" si="205"/>
        <v/>
      </c>
      <c r="N332" s="199" t="str">
        <f t="shared" si="206"/>
        <v/>
      </c>
      <c r="O332" s="199" t="str">
        <f t="shared" si="207"/>
        <v/>
      </c>
      <c r="P332" s="199" t="str">
        <f t="shared" si="208"/>
        <v/>
      </c>
      <c r="Q332" s="199">
        <f t="shared" si="209"/>
        <v>0</v>
      </c>
      <c r="R332" s="606"/>
      <c r="S332" s="199">
        <f>+IFERROR(MIN(R332*(1+MTR!$C$28),P332+Q332*MTR!$C$35),0)</f>
        <v>0</v>
      </c>
      <c r="U332" s="199" t="str">
        <f t="shared" si="257"/>
        <v/>
      </c>
      <c r="V332" s="199" t="str">
        <f t="shared" si="210"/>
        <v/>
      </c>
      <c r="W332" s="199" t="str">
        <f t="shared" si="211"/>
        <v/>
      </c>
      <c r="X332" s="199" t="str">
        <f t="shared" si="212"/>
        <v/>
      </c>
      <c r="Y332" s="199" t="str">
        <f t="shared" si="213"/>
        <v/>
      </c>
      <c r="Z332" s="199" t="str">
        <f t="shared" si="214"/>
        <v/>
      </c>
      <c r="AA332" s="199" t="str">
        <f t="shared" si="215"/>
        <v/>
      </c>
      <c r="AB332" s="199" t="str">
        <f t="shared" si="216"/>
        <v/>
      </c>
      <c r="AC332" s="199">
        <f t="shared" si="217"/>
        <v>0</v>
      </c>
      <c r="AD332" s="606"/>
      <c r="AE332" s="199">
        <f>+IFERROR(MIN(AD332*(1+MTR!$C$28)*(1+MTR!$D$28),AB332+AC332*MTR!$D$35),0)</f>
        <v>0</v>
      </c>
      <c r="AG332" s="199" t="str">
        <f t="shared" si="227"/>
        <v/>
      </c>
      <c r="AH332" s="199" t="str">
        <f t="shared" si="219"/>
        <v/>
      </c>
      <c r="AI332" s="199" t="str">
        <f t="shared" si="220"/>
        <v/>
      </c>
      <c r="AJ332" s="199" t="str">
        <f t="shared" si="221"/>
        <v/>
      </c>
      <c r="AK332" s="199" t="str">
        <f t="shared" si="222"/>
        <v/>
      </c>
      <c r="AL332" s="199" t="str">
        <f t="shared" si="223"/>
        <v/>
      </c>
      <c r="AM332" s="199" t="str">
        <f t="shared" si="224"/>
        <v/>
      </c>
      <c r="AN332" s="199" t="str">
        <f t="shared" si="225"/>
        <v/>
      </c>
      <c r="AO332" s="199">
        <f t="shared" si="226"/>
        <v>0</v>
      </c>
      <c r="AP332" s="606"/>
      <c r="AQ332" s="199">
        <f>+IFERROR(MIN(AP332*(1+MTR!$E$28)*(1+MTR!$D$28),IF(C332&lt;2018,AN332+AO332*MTR!$D$35,AN332+AO332*MTR!$E$36)),0)</f>
        <v>0</v>
      </c>
      <c r="AS332" s="199" t="str">
        <f t="shared" si="218"/>
        <v/>
      </c>
      <c r="AT332" s="199" t="str">
        <f t="shared" si="232"/>
        <v/>
      </c>
      <c r="AU332" s="199" t="str">
        <f t="shared" si="228"/>
        <v/>
      </c>
      <c r="AV332" s="199" t="str">
        <f t="shared" si="233"/>
        <v/>
      </c>
      <c r="AW332" s="199" t="str">
        <f t="shared" si="229"/>
        <v/>
      </c>
      <c r="AX332" s="199" t="str">
        <f t="shared" si="230"/>
        <v/>
      </c>
      <c r="AY332" s="199" t="str">
        <f t="shared" si="231"/>
        <v/>
      </c>
      <c r="AZ332" s="199" t="str">
        <f t="shared" si="234"/>
        <v/>
      </c>
      <c r="BA332" s="199">
        <f t="shared" si="235"/>
        <v>0</v>
      </c>
      <c r="BB332" s="606"/>
      <c r="BC332" s="199">
        <f>+IFERROR(MIN(BB332*(1+MTR!$E$28)*(1+MTR!$F$28),IF(C332&lt;2018,AZ332+BA332*MTR!$D$35,AZ332+BA332*MTR!$E$36)),0)</f>
        <v>0</v>
      </c>
      <c r="BD332" s="190"/>
      <c r="BE332" s="608"/>
      <c r="BF332" s="190"/>
      <c r="BG332" s="190"/>
      <c r="BH332" s="190"/>
    </row>
    <row r="333" spans="1:60" s="179" customFormat="1">
      <c r="A333" s="607"/>
      <c r="B333" s="76"/>
      <c r="C333" s="77"/>
      <c r="D333" s="77"/>
      <c r="E333" s="77"/>
      <c r="F333" s="77"/>
      <c r="G333" s="76"/>
      <c r="H333" s="212" t="str">
        <f t="shared" si="255"/>
        <v/>
      </c>
      <c r="I333" s="199" t="str">
        <f t="shared" si="256"/>
        <v/>
      </c>
      <c r="J333" s="199" t="str">
        <f t="shared" si="202"/>
        <v/>
      </c>
      <c r="K333" s="199" t="str">
        <f t="shared" si="203"/>
        <v/>
      </c>
      <c r="L333" s="199" t="str">
        <f t="shared" si="204"/>
        <v/>
      </c>
      <c r="M333" s="199" t="str">
        <f t="shared" si="205"/>
        <v/>
      </c>
      <c r="N333" s="199" t="str">
        <f t="shared" si="206"/>
        <v/>
      </c>
      <c r="O333" s="199" t="str">
        <f t="shared" si="207"/>
        <v/>
      </c>
      <c r="P333" s="199" t="str">
        <f t="shared" si="208"/>
        <v/>
      </c>
      <c r="Q333" s="199">
        <f t="shared" si="209"/>
        <v>0</v>
      </c>
      <c r="R333" s="606"/>
      <c r="S333" s="199">
        <f>+IFERROR(MIN(R333*(1+MTR!$C$28),P333+Q333*MTR!$C$35),0)</f>
        <v>0</v>
      </c>
      <c r="U333" s="199" t="str">
        <f t="shared" si="257"/>
        <v/>
      </c>
      <c r="V333" s="199" t="str">
        <f t="shared" si="210"/>
        <v/>
      </c>
      <c r="W333" s="199" t="str">
        <f t="shared" si="211"/>
        <v/>
      </c>
      <c r="X333" s="199" t="str">
        <f t="shared" si="212"/>
        <v/>
      </c>
      <c r="Y333" s="199" t="str">
        <f t="shared" si="213"/>
        <v/>
      </c>
      <c r="Z333" s="199" t="str">
        <f t="shared" si="214"/>
        <v/>
      </c>
      <c r="AA333" s="199" t="str">
        <f t="shared" si="215"/>
        <v/>
      </c>
      <c r="AB333" s="199" t="str">
        <f t="shared" si="216"/>
        <v/>
      </c>
      <c r="AC333" s="199">
        <f t="shared" si="217"/>
        <v>0</v>
      </c>
      <c r="AD333" s="606"/>
      <c r="AE333" s="199">
        <f>+IFERROR(MIN(AD333*(1+MTR!$C$28)*(1+MTR!$D$28),AB333+AC333*MTR!$D$35),0)</f>
        <v>0</v>
      </c>
      <c r="AG333" s="199" t="str">
        <f t="shared" si="227"/>
        <v/>
      </c>
      <c r="AH333" s="199" t="str">
        <f t="shared" si="219"/>
        <v/>
      </c>
      <c r="AI333" s="199" t="str">
        <f t="shared" si="220"/>
        <v/>
      </c>
      <c r="AJ333" s="199" t="str">
        <f t="shared" si="221"/>
        <v/>
      </c>
      <c r="AK333" s="199" t="str">
        <f t="shared" si="222"/>
        <v/>
      </c>
      <c r="AL333" s="199" t="str">
        <f t="shared" si="223"/>
        <v/>
      </c>
      <c r="AM333" s="199" t="str">
        <f t="shared" si="224"/>
        <v/>
      </c>
      <c r="AN333" s="199" t="str">
        <f t="shared" si="225"/>
        <v/>
      </c>
      <c r="AO333" s="199">
        <f t="shared" si="226"/>
        <v>0</v>
      </c>
      <c r="AP333" s="606"/>
      <c r="AQ333" s="199">
        <f>+IFERROR(MIN(AP333*(1+MTR!$E$28)*(1+MTR!$D$28),IF(C333&lt;2018,AN333+AO333*MTR!$D$35,AN333+AO333*MTR!$E$36)),0)</f>
        <v>0</v>
      </c>
      <c r="AS333" s="199" t="str">
        <f t="shared" si="218"/>
        <v/>
      </c>
      <c r="AT333" s="199" t="str">
        <f t="shared" si="232"/>
        <v/>
      </c>
      <c r="AU333" s="199" t="str">
        <f t="shared" si="228"/>
        <v/>
      </c>
      <c r="AV333" s="199" t="str">
        <f t="shared" si="233"/>
        <v/>
      </c>
      <c r="AW333" s="199" t="str">
        <f t="shared" si="229"/>
        <v/>
      </c>
      <c r="AX333" s="199" t="str">
        <f t="shared" si="230"/>
        <v/>
      </c>
      <c r="AY333" s="199" t="str">
        <f t="shared" si="231"/>
        <v/>
      </c>
      <c r="AZ333" s="199" t="str">
        <f t="shared" si="234"/>
        <v/>
      </c>
      <c r="BA333" s="199">
        <f t="shared" si="235"/>
        <v>0</v>
      </c>
      <c r="BB333" s="606"/>
      <c r="BC333" s="199">
        <f>+IFERROR(MIN(BB333*(1+MTR!$E$28)*(1+MTR!$F$28),IF(C333&lt;2018,AZ333+BA333*MTR!$D$35,AZ333+BA333*MTR!$E$36)),0)</f>
        <v>0</v>
      </c>
      <c r="BD333" s="190"/>
      <c r="BE333" s="608"/>
      <c r="BF333" s="190"/>
      <c r="BG333" s="190"/>
      <c r="BH333" s="190"/>
    </row>
    <row r="334" spans="1:60" s="179" customFormat="1">
      <c r="A334" s="607"/>
      <c r="B334" s="76"/>
      <c r="C334" s="77"/>
      <c r="D334" s="77"/>
      <c r="E334" s="77"/>
      <c r="F334" s="77"/>
      <c r="G334" s="76"/>
      <c r="H334" s="212" t="str">
        <f t="shared" si="255"/>
        <v/>
      </c>
      <c r="I334" s="199" t="str">
        <f t="shared" si="256"/>
        <v/>
      </c>
      <c r="J334" s="199" t="str">
        <f t="shared" si="202"/>
        <v/>
      </c>
      <c r="K334" s="199" t="str">
        <f t="shared" si="203"/>
        <v/>
      </c>
      <c r="L334" s="199" t="str">
        <f t="shared" si="204"/>
        <v/>
      </c>
      <c r="M334" s="199" t="str">
        <f t="shared" si="205"/>
        <v/>
      </c>
      <c r="N334" s="199" t="str">
        <f t="shared" si="206"/>
        <v/>
      </c>
      <c r="O334" s="199" t="str">
        <f t="shared" si="207"/>
        <v/>
      </c>
      <c r="P334" s="199" t="str">
        <f t="shared" si="208"/>
        <v/>
      </c>
      <c r="Q334" s="199">
        <f t="shared" si="209"/>
        <v>0</v>
      </c>
      <c r="R334" s="606"/>
      <c r="S334" s="199">
        <f>+IFERROR(MIN(R334*(1+MTR!$C$28),P334+Q334*MTR!$C$35),0)</f>
        <v>0</v>
      </c>
      <c r="U334" s="199" t="str">
        <f t="shared" si="257"/>
        <v/>
      </c>
      <c r="V334" s="199" t="str">
        <f t="shared" si="210"/>
        <v/>
      </c>
      <c r="W334" s="199" t="str">
        <f t="shared" si="211"/>
        <v/>
      </c>
      <c r="X334" s="199" t="str">
        <f t="shared" si="212"/>
        <v/>
      </c>
      <c r="Y334" s="199" t="str">
        <f t="shared" si="213"/>
        <v/>
      </c>
      <c r="Z334" s="199" t="str">
        <f t="shared" si="214"/>
        <v/>
      </c>
      <c r="AA334" s="199" t="str">
        <f t="shared" si="215"/>
        <v/>
      </c>
      <c r="AB334" s="199" t="str">
        <f t="shared" si="216"/>
        <v/>
      </c>
      <c r="AC334" s="199">
        <f t="shared" si="217"/>
        <v>0</v>
      </c>
      <c r="AD334" s="606"/>
      <c r="AE334" s="199">
        <f>+IFERROR(MIN(AD334*(1+MTR!$C$28)*(1+MTR!$D$28),AB334+AC334*MTR!$D$35),0)</f>
        <v>0</v>
      </c>
      <c r="AG334" s="199" t="str">
        <f t="shared" si="227"/>
        <v/>
      </c>
      <c r="AH334" s="199" t="str">
        <f t="shared" si="219"/>
        <v/>
      </c>
      <c r="AI334" s="199" t="str">
        <f t="shared" si="220"/>
        <v/>
      </c>
      <c r="AJ334" s="199" t="str">
        <f t="shared" si="221"/>
        <v/>
      </c>
      <c r="AK334" s="199" t="str">
        <f t="shared" si="222"/>
        <v/>
      </c>
      <c r="AL334" s="199" t="str">
        <f t="shared" si="223"/>
        <v/>
      </c>
      <c r="AM334" s="199" t="str">
        <f t="shared" si="224"/>
        <v/>
      </c>
      <c r="AN334" s="199" t="str">
        <f t="shared" si="225"/>
        <v/>
      </c>
      <c r="AO334" s="199">
        <f t="shared" si="226"/>
        <v>0</v>
      </c>
      <c r="AP334" s="606"/>
      <c r="AQ334" s="199">
        <f>+IFERROR(MIN(AP334*(1+MTR!$E$28)*(1+MTR!$D$28),IF(C334&lt;2018,AN334+AO334*MTR!$D$35,AN334+AO334*MTR!$E$36)),0)</f>
        <v>0</v>
      </c>
      <c r="AS334" s="199" t="str">
        <f t="shared" si="218"/>
        <v/>
      </c>
      <c r="AT334" s="199" t="str">
        <f t="shared" si="232"/>
        <v/>
      </c>
      <c r="AU334" s="199" t="str">
        <f t="shared" si="228"/>
        <v/>
      </c>
      <c r="AV334" s="199" t="str">
        <f t="shared" si="233"/>
        <v/>
      </c>
      <c r="AW334" s="199" t="str">
        <f t="shared" si="229"/>
        <v/>
      </c>
      <c r="AX334" s="199" t="str">
        <f t="shared" si="230"/>
        <v/>
      </c>
      <c r="AY334" s="199" t="str">
        <f t="shared" si="231"/>
        <v/>
      </c>
      <c r="AZ334" s="199" t="str">
        <f t="shared" si="234"/>
        <v/>
      </c>
      <c r="BA334" s="199">
        <f t="shared" si="235"/>
        <v>0</v>
      </c>
      <c r="BB334" s="606"/>
      <c r="BC334" s="199">
        <f>+IFERROR(MIN(BB334*(1+MTR!$E$28)*(1+MTR!$F$28),IF(C334&lt;2018,AZ334+BA334*MTR!$D$35,AZ334+BA334*MTR!$E$36)),0)</f>
        <v>0</v>
      </c>
      <c r="BD334" s="190"/>
      <c r="BE334" s="608"/>
      <c r="BF334" s="190"/>
      <c r="BG334" s="190"/>
      <c r="BH334" s="190"/>
    </row>
    <row r="335" spans="1:60" s="179" customFormat="1">
      <c r="A335" s="607"/>
      <c r="B335" s="76"/>
      <c r="C335" s="77"/>
      <c r="D335" s="77"/>
      <c r="E335" s="77"/>
      <c r="F335" s="77"/>
      <c r="G335" s="76"/>
      <c r="H335" s="212" t="str">
        <f t="shared" si="255"/>
        <v/>
      </c>
      <c r="I335" s="199" t="str">
        <f t="shared" si="256"/>
        <v/>
      </c>
      <c r="J335" s="199" t="str">
        <f t="shared" si="202"/>
        <v/>
      </c>
      <c r="K335" s="199" t="str">
        <f t="shared" si="203"/>
        <v/>
      </c>
      <c r="L335" s="199" t="str">
        <f t="shared" si="204"/>
        <v/>
      </c>
      <c r="M335" s="199" t="str">
        <f t="shared" si="205"/>
        <v/>
      </c>
      <c r="N335" s="199" t="str">
        <f t="shared" si="206"/>
        <v/>
      </c>
      <c r="O335" s="199" t="str">
        <f t="shared" si="207"/>
        <v/>
      </c>
      <c r="P335" s="199" t="str">
        <f t="shared" si="208"/>
        <v/>
      </c>
      <c r="Q335" s="199">
        <f t="shared" si="209"/>
        <v>0</v>
      </c>
      <c r="R335" s="606"/>
      <c r="S335" s="199">
        <f>+IFERROR(MIN(R335*(1+MTR!$C$28),P335+Q335*MTR!$C$35),0)</f>
        <v>0</v>
      </c>
      <c r="U335" s="199" t="str">
        <f t="shared" si="257"/>
        <v/>
      </c>
      <c r="V335" s="199" t="str">
        <f t="shared" si="210"/>
        <v/>
      </c>
      <c r="W335" s="199" t="str">
        <f t="shared" si="211"/>
        <v/>
      </c>
      <c r="X335" s="199" t="str">
        <f t="shared" si="212"/>
        <v/>
      </c>
      <c r="Y335" s="199" t="str">
        <f t="shared" si="213"/>
        <v/>
      </c>
      <c r="Z335" s="199" t="str">
        <f t="shared" si="214"/>
        <v/>
      </c>
      <c r="AA335" s="199" t="str">
        <f t="shared" si="215"/>
        <v/>
      </c>
      <c r="AB335" s="199" t="str">
        <f t="shared" si="216"/>
        <v/>
      </c>
      <c r="AC335" s="199">
        <f t="shared" si="217"/>
        <v>0</v>
      </c>
      <c r="AD335" s="606"/>
      <c r="AE335" s="199">
        <f>+IFERROR(MIN(AD335*(1+MTR!$C$28)*(1+MTR!$D$28),AB335+AC335*MTR!$D$35),0)</f>
        <v>0</v>
      </c>
      <c r="AG335" s="199" t="str">
        <f t="shared" si="227"/>
        <v/>
      </c>
      <c r="AH335" s="199" t="str">
        <f t="shared" si="219"/>
        <v/>
      </c>
      <c r="AI335" s="199" t="str">
        <f t="shared" si="220"/>
        <v/>
      </c>
      <c r="AJ335" s="199" t="str">
        <f t="shared" si="221"/>
        <v/>
      </c>
      <c r="AK335" s="199" t="str">
        <f t="shared" si="222"/>
        <v/>
      </c>
      <c r="AL335" s="199" t="str">
        <f t="shared" si="223"/>
        <v/>
      </c>
      <c r="AM335" s="199" t="str">
        <f t="shared" si="224"/>
        <v/>
      </c>
      <c r="AN335" s="199" t="str">
        <f t="shared" si="225"/>
        <v/>
      </c>
      <c r="AO335" s="199">
        <f t="shared" si="226"/>
        <v>0</v>
      </c>
      <c r="AP335" s="606"/>
      <c r="AQ335" s="199">
        <f>+IFERROR(MIN(AP335*(1+MTR!$E$28)*(1+MTR!$D$28),IF(C335&lt;2018,AN335+AO335*MTR!$D$35,AN335+AO335*MTR!$E$36)),0)</f>
        <v>0</v>
      </c>
      <c r="AS335" s="199" t="str">
        <f t="shared" ref="AS335:AS398" si="258">+IF(ISERROR(VLOOKUP($C335,DeflatoriCK,RIGHT(AS$14,4)-2016,0)),"",VLOOKUP($C335,DeflatoriCK,RIGHT(AS$14,4)-2016,0))</f>
        <v/>
      </c>
      <c r="AT335" s="199" t="str">
        <f t="shared" si="232"/>
        <v/>
      </c>
      <c r="AU335" s="199" t="str">
        <f t="shared" si="228"/>
        <v/>
      </c>
      <c r="AV335" s="199" t="str">
        <f t="shared" si="233"/>
        <v/>
      </c>
      <c r="AW335" s="199" t="str">
        <f t="shared" si="229"/>
        <v/>
      </c>
      <c r="AX335" s="199" t="str">
        <f t="shared" si="230"/>
        <v/>
      </c>
      <c r="AY335" s="199" t="str">
        <f t="shared" si="231"/>
        <v/>
      </c>
      <c r="AZ335" s="199" t="str">
        <f t="shared" si="234"/>
        <v/>
      </c>
      <c r="BA335" s="199">
        <f t="shared" si="235"/>
        <v>0</v>
      </c>
      <c r="BB335" s="606"/>
      <c r="BC335" s="199">
        <f>+IFERROR(MIN(BB335*(1+MTR!$E$28)*(1+MTR!$F$28),IF(C335&lt;2018,AZ335+BA335*MTR!$D$35,AZ335+BA335*MTR!$E$36)),0)</f>
        <v>0</v>
      </c>
      <c r="BD335" s="190"/>
      <c r="BE335" s="608"/>
      <c r="BF335" s="190"/>
      <c r="BG335" s="190"/>
      <c r="BH335" s="190"/>
    </row>
    <row r="336" spans="1:60" s="179" customFormat="1">
      <c r="A336" s="607"/>
      <c r="B336" s="76"/>
      <c r="C336" s="77"/>
      <c r="D336" s="77"/>
      <c r="E336" s="77"/>
      <c r="F336" s="77"/>
      <c r="G336" s="76"/>
      <c r="H336" s="212" t="str">
        <f t="shared" si="255"/>
        <v/>
      </c>
      <c r="I336" s="199" t="str">
        <f t="shared" si="256"/>
        <v/>
      </c>
      <c r="J336" s="199" t="str">
        <f t="shared" si="202"/>
        <v/>
      </c>
      <c r="K336" s="199" t="str">
        <f t="shared" si="203"/>
        <v/>
      </c>
      <c r="L336" s="199" t="str">
        <f t="shared" si="204"/>
        <v/>
      </c>
      <c r="M336" s="199" t="str">
        <f t="shared" si="205"/>
        <v/>
      </c>
      <c r="N336" s="199" t="str">
        <f t="shared" si="206"/>
        <v/>
      </c>
      <c r="O336" s="199" t="str">
        <f t="shared" si="207"/>
        <v/>
      </c>
      <c r="P336" s="199" t="str">
        <f t="shared" si="208"/>
        <v/>
      </c>
      <c r="Q336" s="199">
        <f t="shared" si="209"/>
        <v>0</v>
      </c>
      <c r="R336" s="606"/>
      <c r="S336" s="199">
        <f>+IFERROR(MIN(R336*(1+MTR!$C$28),P336+Q336*MTR!$C$35),0)</f>
        <v>0</v>
      </c>
      <c r="U336" s="199" t="str">
        <f t="shared" si="257"/>
        <v/>
      </c>
      <c r="V336" s="199" t="str">
        <f t="shared" si="210"/>
        <v/>
      </c>
      <c r="W336" s="199" t="str">
        <f t="shared" si="211"/>
        <v/>
      </c>
      <c r="X336" s="199" t="str">
        <f t="shared" si="212"/>
        <v/>
      </c>
      <c r="Y336" s="199" t="str">
        <f t="shared" si="213"/>
        <v/>
      </c>
      <c r="Z336" s="199" t="str">
        <f t="shared" si="214"/>
        <v/>
      </c>
      <c r="AA336" s="199" t="str">
        <f t="shared" si="215"/>
        <v/>
      </c>
      <c r="AB336" s="199" t="str">
        <f t="shared" si="216"/>
        <v/>
      </c>
      <c r="AC336" s="199">
        <f t="shared" si="217"/>
        <v>0</v>
      </c>
      <c r="AD336" s="606"/>
      <c r="AE336" s="199">
        <f>+IFERROR(MIN(AD336*(1+MTR!$C$28)*(1+MTR!$D$28),AB336+AC336*MTR!$D$35),0)</f>
        <v>0</v>
      </c>
      <c r="AG336" s="199" t="str">
        <f t="shared" si="227"/>
        <v/>
      </c>
      <c r="AH336" s="199" t="str">
        <f t="shared" ref="AH336:AH399" si="259">IFERROR(AG336*$D336,"")</f>
        <v/>
      </c>
      <c r="AI336" s="199" t="str">
        <f t="shared" ref="AI336:AI399" si="260">IFERROR(MIN((W336+Z336)*$Z$12,AH336),"")</f>
        <v/>
      </c>
      <c r="AJ336" s="199" t="str">
        <f t="shared" ref="AJ336:AJ399" si="261">IFERROR(AG336*$E336,"")</f>
        <v/>
      </c>
      <c r="AK336" s="199" t="str">
        <f t="shared" ref="AK336:AK399" si="262">IFERROR(MIN((Y336+AA336)*$Z$12,AJ336),"")</f>
        <v/>
      </c>
      <c r="AL336" s="199" t="str">
        <f t="shared" ref="AL336:AL399" si="263">IFERROR(IF($H336&gt;0,MAX(0,MIN(AH336/$H336,MAX(0,AH336-AI336))),0),"")</f>
        <v/>
      </c>
      <c r="AM336" s="199" t="str">
        <f t="shared" ref="AM336:AM399" si="264">IFERROR(IF($H336&gt;0,MAX(0,MIN(AJ336/$H336,MAX(0,AJ336-AK336))),0),"")</f>
        <v/>
      </c>
      <c r="AN336" s="199" t="str">
        <f t="shared" ref="AN336:AN399" si="265">IFERROR(AL336-AM336,"")</f>
        <v/>
      </c>
      <c r="AO336" s="199">
        <f t="shared" ref="AO336:AO399" si="266">IFERROR(AH336-AJ336-(AI336-AK336),0)</f>
        <v>0</v>
      </c>
      <c r="AP336" s="606"/>
      <c r="AQ336" s="199">
        <f>+IFERROR(MIN(AP336*(1+MTR!$E$28)*(1+MTR!$D$28),IF(C336&lt;2018,AN336+AO336*MTR!$D$35,AN336+AO336*MTR!$E$36)),0)</f>
        <v>0</v>
      </c>
      <c r="AS336" s="199" t="str">
        <f t="shared" si="258"/>
        <v/>
      </c>
      <c r="AT336" s="199" t="str">
        <f t="shared" si="232"/>
        <v/>
      </c>
      <c r="AU336" s="199" t="str">
        <f t="shared" si="228"/>
        <v/>
      </c>
      <c r="AV336" s="199" t="str">
        <f t="shared" si="233"/>
        <v/>
      </c>
      <c r="AW336" s="199" t="str">
        <f t="shared" si="229"/>
        <v/>
      </c>
      <c r="AX336" s="199" t="str">
        <f t="shared" si="230"/>
        <v/>
      </c>
      <c r="AY336" s="199" t="str">
        <f t="shared" si="231"/>
        <v/>
      </c>
      <c r="AZ336" s="199" t="str">
        <f t="shared" si="234"/>
        <v/>
      </c>
      <c r="BA336" s="199">
        <f t="shared" si="235"/>
        <v>0</v>
      </c>
      <c r="BB336" s="606"/>
      <c r="BC336" s="199">
        <f>+IFERROR(MIN(BB336*(1+MTR!$E$28)*(1+MTR!$F$28),IF(C336&lt;2018,AZ336+BA336*MTR!$D$35,AZ336+BA336*MTR!$E$36)),0)</f>
        <v>0</v>
      </c>
      <c r="BD336" s="190"/>
      <c r="BE336" s="608"/>
      <c r="BF336" s="190"/>
      <c r="BG336" s="190"/>
      <c r="BH336" s="190"/>
    </row>
    <row r="337" spans="1:60" s="179" customFormat="1">
      <c r="A337" s="607"/>
      <c r="B337" s="76"/>
      <c r="C337" s="77"/>
      <c r="D337" s="77"/>
      <c r="E337" s="77"/>
      <c r="F337" s="77"/>
      <c r="G337" s="76"/>
      <c r="H337" s="212" t="str">
        <f t="shared" si="255"/>
        <v/>
      </c>
      <c r="I337" s="199" t="str">
        <f t="shared" si="256"/>
        <v/>
      </c>
      <c r="J337" s="199" t="str">
        <f t="shared" si="202"/>
        <v/>
      </c>
      <c r="K337" s="199" t="str">
        <f t="shared" si="203"/>
        <v/>
      </c>
      <c r="L337" s="199" t="str">
        <f t="shared" si="204"/>
        <v/>
      </c>
      <c r="M337" s="199" t="str">
        <f t="shared" si="205"/>
        <v/>
      </c>
      <c r="N337" s="199" t="str">
        <f t="shared" si="206"/>
        <v/>
      </c>
      <c r="O337" s="199" t="str">
        <f t="shared" si="207"/>
        <v/>
      </c>
      <c r="P337" s="199" t="str">
        <f t="shared" si="208"/>
        <v/>
      </c>
      <c r="Q337" s="199">
        <f t="shared" si="209"/>
        <v>0</v>
      </c>
      <c r="R337" s="606"/>
      <c r="S337" s="199">
        <f>+IFERROR(MIN(R337*(1+MTR!$C$28),P337+Q337*MTR!$C$35),0)</f>
        <v>0</v>
      </c>
      <c r="U337" s="199" t="str">
        <f t="shared" si="257"/>
        <v/>
      </c>
      <c r="V337" s="199" t="str">
        <f t="shared" si="210"/>
        <v/>
      </c>
      <c r="W337" s="199" t="str">
        <f t="shared" si="211"/>
        <v/>
      </c>
      <c r="X337" s="199" t="str">
        <f t="shared" si="212"/>
        <v/>
      </c>
      <c r="Y337" s="199" t="str">
        <f t="shared" si="213"/>
        <v/>
      </c>
      <c r="Z337" s="199" t="str">
        <f t="shared" si="214"/>
        <v/>
      </c>
      <c r="AA337" s="199" t="str">
        <f t="shared" si="215"/>
        <v/>
      </c>
      <c r="AB337" s="199" t="str">
        <f t="shared" si="216"/>
        <v/>
      </c>
      <c r="AC337" s="199">
        <f t="shared" si="217"/>
        <v>0</v>
      </c>
      <c r="AD337" s="606"/>
      <c r="AE337" s="199">
        <f>+IFERROR(MIN(AD337*(1+MTR!$C$28)*(1+MTR!$D$28),AB337+AC337*MTR!$D$35),0)</f>
        <v>0</v>
      </c>
      <c r="AG337" s="199" t="str">
        <f t="shared" ref="AG337:AG400" si="267">+IF(ISERROR(VLOOKUP($C337,DeflatoriCK,RIGHT(AG$14,4)-2016,0)),"",VLOOKUP($C337,DeflatoriCK,RIGHT(AG$14,4)-2016,0))</f>
        <v/>
      </c>
      <c r="AH337" s="199" t="str">
        <f t="shared" si="259"/>
        <v/>
      </c>
      <c r="AI337" s="199" t="str">
        <f t="shared" si="260"/>
        <v/>
      </c>
      <c r="AJ337" s="199" t="str">
        <f t="shared" si="261"/>
        <v/>
      </c>
      <c r="AK337" s="199" t="str">
        <f t="shared" si="262"/>
        <v/>
      </c>
      <c r="AL337" s="199" t="str">
        <f t="shared" si="263"/>
        <v/>
      </c>
      <c r="AM337" s="199" t="str">
        <f t="shared" si="264"/>
        <v/>
      </c>
      <c r="AN337" s="199" t="str">
        <f t="shared" si="265"/>
        <v/>
      </c>
      <c r="AO337" s="199">
        <f t="shared" si="266"/>
        <v>0</v>
      </c>
      <c r="AP337" s="606"/>
      <c r="AQ337" s="199">
        <f>+IFERROR(MIN(AP337*(1+MTR!$E$28)*(1+MTR!$D$28),IF(C337&lt;2018,AN337+AO337*MTR!$D$35,AN337+AO337*MTR!$E$36)),0)</f>
        <v>0</v>
      </c>
      <c r="AS337" s="199" t="str">
        <f t="shared" si="258"/>
        <v/>
      </c>
      <c r="AT337" s="199" t="str">
        <f t="shared" si="232"/>
        <v/>
      </c>
      <c r="AU337" s="199" t="str">
        <f t="shared" si="228"/>
        <v/>
      </c>
      <c r="AV337" s="199" t="str">
        <f t="shared" si="233"/>
        <v/>
      </c>
      <c r="AW337" s="199" t="str">
        <f t="shared" si="229"/>
        <v/>
      </c>
      <c r="AX337" s="199" t="str">
        <f t="shared" si="230"/>
        <v/>
      </c>
      <c r="AY337" s="199" t="str">
        <f t="shared" si="231"/>
        <v/>
      </c>
      <c r="AZ337" s="199" t="str">
        <f t="shared" si="234"/>
        <v/>
      </c>
      <c r="BA337" s="199">
        <f t="shared" si="235"/>
        <v>0</v>
      </c>
      <c r="BB337" s="606"/>
      <c r="BC337" s="199">
        <f>+IFERROR(MIN(BB337*(1+MTR!$E$28)*(1+MTR!$F$28),IF(C337&lt;2018,AZ337+BA337*MTR!$D$35,AZ337+BA337*MTR!$E$36)),0)</f>
        <v>0</v>
      </c>
      <c r="BD337" s="190"/>
      <c r="BE337" s="608"/>
      <c r="BF337" s="190"/>
      <c r="BG337" s="190"/>
      <c r="BH337" s="190"/>
    </row>
    <row r="338" spans="1:60" s="179" customFormat="1">
      <c r="A338" s="607"/>
      <c r="B338" s="76"/>
      <c r="C338" s="77"/>
      <c r="D338" s="77"/>
      <c r="E338" s="77"/>
      <c r="F338" s="77"/>
      <c r="G338" s="76"/>
      <c r="H338" s="212" t="str">
        <f t="shared" si="255"/>
        <v/>
      </c>
      <c r="I338" s="199" t="str">
        <f t="shared" si="256"/>
        <v/>
      </c>
      <c r="J338" s="199" t="str">
        <f t="shared" si="202"/>
        <v/>
      </c>
      <c r="K338" s="199" t="str">
        <f t="shared" si="203"/>
        <v/>
      </c>
      <c r="L338" s="199" t="str">
        <f t="shared" si="204"/>
        <v/>
      </c>
      <c r="M338" s="199" t="str">
        <f t="shared" si="205"/>
        <v/>
      </c>
      <c r="N338" s="199" t="str">
        <f t="shared" si="206"/>
        <v/>
      </c>
      <c r="O338" s="199" t="str">
        <f t="shared" si="207"/>
        <v/>
      </c>
      <c r="P338" s="199" t="str">
        <f t="shared" si="208"/>
        <v/>
      </c>
      <c r="Q338" s="199">
        <f t="shared" si="209"/>
        <v>0</v>
      </c>
      <c r="R338" s="606"/>
      <c r="S338" s="199">
        <f>+IFERROR(MIN(R338*(1+MTR!$C$28),P338+Q338*MTR!$C$35),0)</f>
        <v>0</v>
      </c>
      <c r="U338" s="199" t="str">
        <f t="shared" si="257"/>
        <v/>
      </c>
      <c r="V338" s="199" t="str">
        <f t="shared" si="210"/>
        <v/>
      </c>
      <c r="W338" s="199" t="str">
        <f t="shared" si="211"/>
        <v/>
      </c>
      <c r="X338" s="199" t="str">
        <f t="shared" si="212"/>
        <v/>
      </c>
      <c r="Y338" s="199" t="str">
        <f t="shared" si="213"/>
        <v/>
      </c>
      <c r="Z338" s="199" t="str">
        <f t="shared" si="214"/>
        <v/>
      </c>
      <c r="AA338" s="199" t="str">
        <f t="shared" si="215"/>
        <v/>
      </c>
      <c r="AB338" s="199" t="str">
        <f t="shared" si="216"/>
        <v/>
      </c>
      <c r="AC338" s="199">
        <f t="shared" si="217"/>
        <v>0</v>
      </c>
      <c r="AD338" s="606"/>
      <c r="AE338" s="199">
        <f>+IFERROR(MIN(AD338*(1+MTR!$C$28)*(1+MTR!$D$28),AB338+AC338*MTR!$D$35),0)</f>
        <v>0</v>
      </c>
      <c r="AG338" s="199" t="str">
        <f t="shared" si="267"/>
        <v/>
      </c>
      <c r="AH338" s="199" t="str">
        <f t="shared" si="259"/>
        <v/>
      </c>
      <c r="AI338" s="199" t="str">
        <f t="shared" si="260"/>
        <v/>
      </c>
      <c r="AJ338" s="199" t="str">
        <f t="shared" si="261"/>
        <v/>
      </c>
      <c r="AK338" s="199" t="str">
        <f t="shared" si="262"/>
        <v/>
      </c>
      <c r="AL338" s="199" t="str">
        <f t="shared" si="263"/>
        <v/>
      </c>
      <c r="AM338" s="199" t="str">
        <f t="shared" si="264"/>
        <v/>
      </c>
      <c r="AN338" s="199" t="str">
        <f t="shared" si="265"/>
        <v/>
      </c>
      <c r="AO338" s="199">
        <f t="shared" si="266"/>
        <v>0</v>
      </c>
      <c r="AP338" s="606"/>
      <c r="AQ338" s="199">
        <f>+IFERROR(MIN(AP338*(1+MTR!$E$28)*(1+MTR!$D$28),IF(C338&lt;2018,AN338+AO338*MTR!$D$35,AN338+AO338*MTR!$E$36)),0)</f>
        <v>0</v>
      </c>
      <c r="AS338" s="199" t="str">
        <f t="shared" si="258"/>
        <v/>
      </c>
      <c r="AT338" s="199" t="str">
        <f t="shared" si="232"/>
        <v/>
      </c>
      <c r="AU338" s="199" t="str">
        <f t="shared" ref="AU338:AU401" si="268">IFERROR(MIN((AI338+AL338)*$AL$12,AT338),"")</f>
        <v/>
      </c>
      <c r="AV338" s="199" t="str">
        <f t="shared" si="233"/>
        <v/>
      </c>
      <c r="AW338" s="199" t="str">
        <f t="shared" ref="AW338:AW401" si="269">IFERROR(MIN((AK338+AM338)*$AL$12,AV338),"")</f>
        <v/>
      </c>
      <c r="AX338" s="199" t="str">
        <f t="shared" ref="AX338:AX401" si="270">IFERROR(IF($H338&gt;0,MAX(0,MIN(AT338/$H338,MAX(0,AT338-AU338))),0),"")</f>
        <v/>
      </c>
      <c r="AY338" s="199" t="str">
        <f t="shared" ref="AY338:AY401" si="271">IFERROR(IF($H338&gt;0,MAX(0,MIN(AV338/$H338,MAX(0,AV338-AW338))),0),"")</f>
        <v/>
      </c>
      <c r="AZ338" s="199" t="str">
        <f t="shared" si="234"/>
        <v/>
      </c>
      <c r="BA338" s="199">
        <f t="shared" si="235"/>
        <v>0</v>
      </c>
      <c r="BB338" s="606"/>
      <c r="BC338" s="199">
        <f>+IFERROR(MIN(BB338*(1+MTR!$E$28)*(1+MTR!$F$28),IF(C338&lt;2018,AZ338+BA338*MTR!$D$35,AZ338+BA338*MTR!$E$36)),0)</f>
        <v>0</v>
      </c>
      <c r="BD338" s="190"/>
      <c r="BE338" s="608"/>
      <c r="BF338" s="190"/>
      <c r="BG338" s="190"/>
      <c r="BH338" s="190"/>
    </row>
    <row r="339" spans="1:60" s="179" customFormat="1">
      <c r="A339" s="607"/>
      <c r="B339" s="76"/>
      <c r="C339" s="77"/>
      <c r="D339" s="77"/>
      <c r="E339" s="77"/>
      <c r="F339" s="77"/>
      <c r="G339" s="76"/>
      <c r="H339" s="212" t="str">
        <f t="shared" si="255"/>
        <v/>
      </c>
      <c r="I339" s="199" t="str">
        <f t="shared" si="256"/>
        <v/>
      </c>
      <c r="J339" s="199" t="str">
        <f t="shared" si="202"/>
        <v/>
      </c>
      <c r="K339" s="199" t="str">
        <f t="shared" si="203"/>
        <v/>
      </c>
      <c r="L339" s="199" t="str">
        <f t="shared" si="204"/>
        <v/>
      </c>
      <c r="M339" s="199" t="str">
        <f t="shared" si="205"/>
        <v/>
      </c>
      <c r="N339" s="199" t="str">
        <f t="shared" si="206"/>
        <v/>
      </c>
      <c r="O339" s="199" t="str">
        <f t="shared" si="207"/>
        <v/>
      </c>
      <c r="P339" s="199" t="str">
        <f t="shared" si="208"/>
        <v/>
      </c>
      <c r="Q339" s="199">
        <f t="shared" si="209"/>
        <v>0</v>
      </c>
      <c r="R339" s="606"/>
      <c r="S339" s="199">
        <f>+IFERROR(MIN(R339*(1+MTR!$C$28),P339+Q339*MTR!$C$35),0)</f>
        <v>0</v>
      </c>
      <c r="U339" s="199" t="str">
        <f t="shared" si="257"/>
        <v/>
      </c>
      <c r="V339" s="199" t="str">
        <f t="shared" si="210"/>
        <v/>
      </c>
      <c r="W339" s="199" t="str">
        <f t="shared" si="211"/>
        <v/>
      </c>
      <c r="X339" s="199" t="str">
        <f t="shared" si="212"/>
        <v/>
      </c>
      <c r="Y339" s="199" t="str">
        <f t="shared" si="213"/>
        <v/>
      </c>
      <c r="Z339" s="199" t="str">
        <f t="shared" si="214"/>
        <v/>
      </c>
      <c r="AA339" s="199" t="str">
        <f t="shared" si="215"/>
        <v/>
      </c>
      <c r="AB339" s="199" t="str">
        <f t="shared" si="216"/>
        <v/>
      </c>
      <c r="AC339" s="199">
        <f t="shared" si="217"/>
        <v>0</v>
      </c>
      <c r="AD339" s="606"/>
      <c r="AE339" s="199">
        <f>+IFERROR(MIN(AD339*(1+MTR!$C$28)*(1+MTR!$D$28),AB339+AC339*MTR!$D$35),0)</f>
        <v>0</v>
      </c>
      <c r="AG339" s="199" t="str">
        <f t="shared" si="267"/>
        <v/>
      </c>
      <c r="AH339" s="199" t="str">
        <f t="shared" si="259"/>
        <v/>
      </c>
      <c r="AI339" s="199" t="str">
        <f t="shared" si="260"/>
        <v/>
      </c>
      <c r="AJ339" s="199" t="str">
        <f t="shared" si="261"/>
        <v/>
      </c>
      <c r="AK339" s="199" t="str">
        <f t="shared" si="262"/>
        <v/>
      </c>
      <c r="AL339" s="199" t="str">
        <f t="shared" si="263"/>
        <v/>
      </c>
      <c r="AM339" s="199" t="str">
        <f t="shared" si="264"/>
        <v/>
      </c>
      <c r="AN339" s="199" t="str">
        <f t="shared" si="265"/>
        <v/>
      </c>
      <c r="AO339" s="199">
        <f t="shared" si="266"/>
        <v>0</v>
      </c>
      <c r="AP339" s="606"/>
      <c r="AQ339" s="199">
        <f>+IFERROR(MIN(AP339*(1+MTR!$E$28)*(1+MTR!$D$28),IF(C339&lt;2018,AN339+AO339*MTR!$D$35,AN339+AO339*MTR!$E$36)),0)</f>
        <v>0</v>
      </c>
      <c r="AS339" s="199" t="str">
        <f t="shared" si="258"/>
        <v/>
      </c>
      <c r="AT339" s="199" t="str">
        <f t="shared" si="232"/>
        <v/>
      </c>
      <c r="AU339" s="199" t="str">
        <f t="shared" si="268"/>
        <v/>
      </c>
      <c r="AV339" s="199" t="str">
        <f t="shared" si="233"/>
        <v/>
      </c>
      <c r="AW339" s="199" t="str">
        <f t="shared" si="269"/>
        <v/>
      </c>
      <c r="AX339" s="199" t="str">
        <f t="shared" si="270"/>
        <v/>
      </c>
      <c r="AY339" s="199" t="str">
        <f t="shared" si="271"/>
        <v/>
      </c>
      <c r="AZ339" s="199" t="str">
        <f t="shared" si="234"/>
        <v/>
      </c>
      <c r="BA339" s="199">
        <f t="shared" si="235"/>
        <v>0</v>
      </c>
      <c r="BB339" s="606"/>
      <c r="BC339" s="199">
        <f>+IFERROR(MIN(BB339*(1+MTR!$E$28)*(1+MTR!$F$28),IF(C339&lt;2018,AZ339+BA339*MTR!$D$35,AZ339+BA339*MTR!$E$36)),0)</f>
        <v>0</v>
      </c>
      <c r="BD339" s="190"/>
      <c r="BE339" s="608"/>
      <c r="BF339" s="190"/>
      <c r="BG339" s="190"/>
      <c r="BH339" s="190"/>
    </row>
    <row r="340" spans="1:60" s="179" customFormat="1">
      <c r="A340" s="607"/>
      <c r="B340" s="76"/>
      <c r="C340" s="77"/>
      <c r="D340" s="77"/>
      <c r="E340" s="77"/>
      <c r="F340" s="77"/>
      <c r="G340" s="76"/>
      <c r="H340" s="212" t="str">
        <f t="shared" si="255"/>
        <v/>
      </c>
      <c r="I340" s="199" t="str">
        <f t="shared" si="256"/>
        <v/>
      </c>
      <c r="J340" s="199" t="str">
        <f t="shared" si="202"/>
        <v/>
      </c>
      <c r="K340" s="199" t="str">
        <f t="shared" si="203"/>
        <v/>
      </c>
      <c r="L340" s="199" t="str">
        <f t="shared" si="204"/>
        <v/>
      </c>
      <c r="M340" s="199" t="str">
        <f t="shared" si="205"/>
        <v/>
      </c>
      <c r="N340" s="199" t="str">
        <f t="shared" si="206"/>
        <v/>
      </c>
      <c r="O340" s="199" t="str">
        <f t="shared" si="207"/>
        <v/>
      </c>
      <c r="P340" s="199" t="str">
        <f t="shared" si="208"/>
        <v/>
      </c>
      <c r="Q340" s="199">
        <f t="shared" si="209"/>
        <v>0</v>
      </c>
      <c r="R340" s="606"/>
      <c r="S340" s="199">
        <f>+IFERROR(MIN(R340*(1+MTR!$C$28),P340+Q340*MTR!$C$35),0)</f>
        <v>0</v>
      </c>
      <c r="U340" s="199" t="str">
        <f t="shared" si="257"/>
        <v/>
      </c>
      <c r="V340" s="199" t="str">
        <f t="shared" si="210"/>
        <v/>
      </c>
      <c r="W340" s="199" t="str">
        <f t="shared" si="211"/>
        <v/>
      </c>
      <c r="X340" s="199" t="str">
        <f t="shared" si="212"/>
        <v/>
      </c>
      <c r="Y340" s="199" t="str">
        <f t="shared" si="213"/>
        <v/>
      </c>
      <c r="Z340" s="199" t="str">
        <f t="shared" si="214"/>
        <v/>
      </c>
      <c r="AA340" s="199" t="str">
        <f t="shared" si="215"/>
        <v/>
      </c>
      <c r="AB340" s="199" t="str">
        <f t="shared" si="216"/>
        <v/>
      </c>
      <c r="AC340" s="199">
        <f t="shared" si="217"/>
        <v>0</v>
      </c>
      <c r="AD340" s="606"/>
      <c r="AE340" s="199">
        <f>+IFERROR(MIN(AD340*(1+MTR!$C$28)*(1+MTR!$D$28),AB340+AC340*MTR!$D$35),0)</f>
        <v>0</v>
      </c>
      <c r="AG340" s="199" t="str">
        <f t="shared" si="267"/>
        <v/>
      </c>
      <c r="AH340" s="199" t="str">
        <f t="shared" si="259"/>
        <v/>
      </c>
      <c r="AI340" s="199" t="str">
        <f t="shared" si="260"/>
        <v/>
      </c>
      <c r="AJ340" s="199" t="str">
        <f t="shared" si="261"/>
        <v/>
      </c>
      <c r="AK340" s="199" t="str">
        <f t="shared" si="262"/>
        <v/>
      </c>
      <c r="AL340" s="199" t="str">
        <f t="shared" si="263"/>
        <v/>
      </c>
      <c r="AM340" s="199" t="str">
        <f t="shared" si="264"/>
        <v/>
      </c>
      <c r="AN340" s="199" t="str">
        <f t="shared" si="265"/>
        <v/>
      </c>
      <c r="AO340" s="199">
        <f t="shared" si="266"/>
        <v>0</v>
      </c>
      <c r="AP340" s="606"/>
      <c r="AQ340" s="199">
        <f>+IFERROR(MIN(AP340*(1+MTR!$E$28)*(1+MTR!$D$28),IF(C340&lt;2018,AN340+AO340*MTR!$D$35,AN340+AO340*MTR!$E$36)),0)</f>
        <v>0</v>
      </c>
      <c r="AS340" s="199" t="str">
        <f t="shared" si="258"/>
        <v/>
      </c>
      <c r="AT340" s="199" t="str">
        <f t="shared" ref="AT340:AT403" si="272">IFERROR(AS340*$D340,"")</f>
        <v/>
      </c>
      <c r="AU340" s="199" t="str">
        <f t="shared" si="268"/>
        <v/>
      </c>
      <c r="AV340" s="199" t="str">
        <f t="shared" ref="AV340:AV403" si="273">IFERROR(AS340*$E340,"")</f>
        <v/>
      </c>
      <c r="AW340" s="199" t="str">
        <f t="shared" si="269"/>
        <v/>
      </c>
      <c r="AX340" s="199" t="str">
        <f t="shared" si="270"/>
        <v/>
      </c>
      <c r="AY340" s="199" t="str">
        <f t="shared" si="271"/>
        <v/>
      </c>
      <c r="AZ340" s="199" t="str">
        <f t="shared" ref="AZ340:AZ403" si="274">IFERROR(AX340-AY340,"")</f>
        <v/>
      </c>
      <c r="BA340" s="199">
        <f t="shared" ref="BA340:BA403" si="275">IFERROR(AT340-AV340-(AU340-AW340),0)</f>
        <v>0</v>
      </c>
      <c r="BB340" s="606"/>
      <c r="BC340" s="199">
        <f>+IFERROR(MIN(BB340*(1+MTR!$E$28)*(1+MTR!$F$28),IF(C340&lt;2018,AZ340+BA340*MTR!$D$35,AZ340+BA340*MTR!$E$36)),0)</f>
        <v>0</v>
      </c>
      <c r="BD340" s="190"/>
      <c r="BE340" s="608"/>
      <c r="BF340" s="190"/>
      <c r="BG340" s="190"/>
      <c r="BH340" s="190"/>
    </row>
    <row r="341" spans="1:60" s="179" customFormat="1">
      <c r="A341" s="607"/>
      <c r="B341" s="76"/>
      <c r="C341" s="77"/>
      <c r="D341" s="77"/>
      <c r="E341" s="77"/>
      <c r="F341" s="77"/>
      <c r="G341" s="76"/>
      <c r="H341" s="212" t="str">
        <f t="shared" si="255"/>
        <v/>
      </c>
      <c r="I341" s="199" t="str">
        <f t="shared" si="256"/>
        <v/>
      </c>
      <c r="J341" s="199" t="str">
        <f t="shared" si="202"/>
        <v/>
      </c>
      <c r="K341" s="199" t="str">
        <f t="shared" si="203"/>
        <v/>
      </c>
      <c r="L341" s="199" t="str">
        <f t="shared" si="204"/>
        <v/>
      </c>
      <c r="M341" s="199" t="str">
        <f t="shared" si="205"/>
        <v/>
      </c>
      <c r="N341" s="199" t="str">
        <f t="shared" si="206"/>
        <v/>
      </c>
      <c r="O341" s="199" t="str">
        <f t="shared" si="207"/>
        <v/>
      </c>
      <c r="P341" s="199" t="str">
        <f t="shared" si="208"/>
        <v/>
      </c>
      <c r="Q341" s="199">
        <f t="shared" si="209"/>
        <v>0</v>
      </c>
      <c r="R341" s="606"/>
      <c r="S341" s="199">
        <f>+IFERROR(MIN(R341*(1+MTR!$C$28),P341+Q341*MTR!$C$35),0)</f>
        <v>0</v>
      </c>
      <c r="U341" s="199" t="str">
        <f t="shared" si="257"/>
        <v/>
      </c>
      <c r="V341" s="199" t="str">
        <f t="shared" si="210"/>
        <v/>
      </c>
      <c r="W341" s="199" t="str">
        <f t="shared" si="211"/>
        <v/>
      </c>
      <c r="X341" s="199" t="str">
        <f t="shared" si="212"/>
        <v/>
      </c>
      <c r="Y341" s="199" t="str">
        <f t="shared" si="213"/>
        <v/>
      </c>
      <c r="Z341" s="199" t="str">
        <f t="shared" si="214"/>
        <v/>
      </c>
      <c r="AA341" s="199" t="str">
        <f t="shared" si="215"/>
        <v/>
      </c>
      <c r="AB341" s="199" t="str">
        <f t="shared" si="216"/>
        <v/>
      </c>
      <c r="AC341" s="199">
        <f t="shared" si="217"/>
        <v>0</v>
      </c>
      <c r="AD341" s="606"/>
      <c r="AE341" s="199">
        <f>+IFERROR(MIN(AD341*(1+MTR!$C$28)*(1+MTR!$D$28),AB341+AC341*MTR!$D$35),0)</f>
        <v>0</v>
      </c>
      <c r="AG341" s="199" t="str">
        <f t="shared" si="267"/>
        <v/>
      </c>
      <c r="AH341" s="199" t="str">
        <f t="shared" si="259"/>
        <v/>
      </c>
      <c r="AI341" s="199" t="str">
        <f t="shared" si="260"/>
        <v/>
      </c>
      <c r="AJ341" s="199" t="str">
        <f t="shared" si="261"/>
        <v/>
      </c>
      <c r="AK341" s="199" t="str">
        <f t="shared" si="262"/>
        <v/>
      </c>
      <c r="AL341" s="199" t="str">
        <f t="shared" si="263"/>
        <v/>
      </c>
      <c r="AM341" s="199" t="str">
        <f t="shared" si="264"/>
        <v/>
      </c>
      <c r="AN341" s="199" t="str">
        <f t="shared" si="265"/>
        <v/>
      </c>
      <c r="AO341" s="199">
        <f t="shared" si="266"/>
        <v>0</v>
      </c>
      <c r="AP341" s="606"/>
      <c r="AQ341" s="199">
        <f>+IFERROR(MIN(AP341*(1+MTR!$E$28)*(1+MTR!$D$28),IF(C341&lt;2018,AN341+AO341*MTR!$D$35,AN341+AO341*MTR!$E$36)),0)</f>
        <v>0</v>
      </c>
      <c r="AS341" s="199" t="str">
        <f t="shared" si="258"/>
        <v/>
      </c>
      <c r="AT341" s="199" t="str">
        <f t="shared" si="272"/>
        <v/>
      </c>
      <c r="AU341" s="199" t="str">
        <f t="shared" si="268"/>
        <v/>
      </c>
      <c r="AV341" s="199" t="str">
        <f t="shared" si="273"/>
        <v/>
      </c>
      <c r="AW341" s="199" t="str">
        <f t="shared" si="269"/>
        <v/>
      </c>
      <c r="AX341" s="199" t="str">
        <f t="shared" si="270"/>
        <v/>
      </c>
      <c r="AY341" s="199" t="str">
        <f t="shared" si="271"/>
        <v/>
      </c>
      <c r="AZ341" s="199" t="str">
        <f t="shared" si="274"/>
        <v/>
      </c>
      <c r="BA341" s="199">
        <f t="shared" si="275"/>
        <v>0</v>
      </c>
      <c r="BB341" s="606"/>
      <c r="BC341" s="199">
        <f>+IFERROR(MIN(BB341*(1+MTR!$E$28)*(1+MTR!$F$28),IF(C341&lt;2018,AZ341+BA341*MTR!$D$35,AZ341+BA341*MTR!$E$36)),0)</f>
        <v>0</v>
      </c>
      <c r="BD341" s="190"/>
      <c r="BE341" s="608"/>
      <c r="BF341" s="190"/>
      <c r="BG341" s="190"/>
      <c r="BH341" s="190"/>
    </row>
    <row r="342" spans="1:60" s="179" customFormat="1">
      <c r="A342" s="607"/>
      <c r="B342" s="76"/>
      <c r="C342" s="77"/>
      <c r="D342" s="77"/>
      <c r="E342" s="77"/>
      <c r="F342" s="77"/>
      <c r="G342" s="76"/>
      <c r="H342" s="212" t="str">
        <f t="shared" si="255"/>
        <v/>
      </c>
      <c r="I342" s="199" t="str">
        <f t="shared" si="256"/>
        <v/>
      </c>
      <c r="J342" s="199" t="str">
        <f t="shared" si="202"/>
        <v/>
      </c>
      <c r="K342" s="199" t="str">
        <f t="shared" si="203"/>
        <v/>
      </c>
      <c r="L342" s="199" t="str">
        <f t="shared" si="204"/>
        <v/>
      </c>
      <c r="M342" s="199" t="str">
        <f t="shared" si="205"/>
        <v/>
      </c>
      <c r="N342" s="199" t="str">
        <f t="shared" si="206"/>
        <v/>
      </c>
      <c r="O342" s="199" t="str">
        <f t="shared" si="207"/>
        <v/>
      </c>
      <c r="P342" s="199" t="str">
        <f t="shared" si="208"/>
        <v/>
      </c>
      <c r="Q342" s="199">
        <f t="shared" si="209"/>
        <v>0</v>
      </c>
      <c r="R342" s="606"/>
      <c r="S342" s="199">
        <f>+IFERROR(MIN(R342*(1+MTR!$C$28),P342+Q342*MTR!$C$35),0)</f>
        <v>0</v>
      </c>
      <c r="U342" s="199" t="str">
        <f t="shared" si="257"/>
        <v/>
      </c>
      <c r="V342" s="199" t="str">
        <f t="shared" si="210"/>
        <v/>
      </c>
      <c r="W342" s="199" t="str">
        <f t="shared" si="211"/>
        <v/>
      </c>
      <c r="X342" s="199" t="str">
        <f t="shared" si="212"/>
        <v/>
      </c>
      <c r="Y342" s="199" t="str">
        <f t="shared" si="213"/>
        <v/>
      </c>
      <c r="Z342" s="199" t="str">
        <f t="shared" si="214"/>
        <v/>
      </c>
      <c r="AA342" s="199" t="str">
        <f t="shared" si="215"/>
        <v/>
      </c>
      <c r="AB342" s="199" t="str">
        <f t="shared" si="216"/>
        <v/>
      </c>
      <c r="AC342" s="199">
        <f t="shared" si="217"/>
        <v>0</v>
      </c>
      <c r="AD342" s="606"/>
      <c r="AE342" s="199">
        <f>+IFERROR(MIN(AD342*(1+MTR!$C$28)*(1+MTR!$D$28),AB342+AC342*MTR!$D$35),0)</f>
        <v>0</v>
      </c>
      <c r="AG342" s="199" t="str">
        <f t="shared" si="267"/>
        <v/>
      </c>
      <c r="AH342" s="199" t="str">
        <f t="shared" si="259"/>
        <v/>
      </c>
      <c r="AI342" s="199" t="str">
        <f t="shared" si="260"/>
        <v/>
      </c>
      <c r="AJ342" s="199" t="str">
        <f t="shared" si="261"/>
        <v/>
      </c>
      <c r="AK342" s="199" t="str">
        <f t="shared" si="262"/>
        <v/>
      </c>
      <c r="AL342" s="199" t="str">
        <f t="shared" si="263"/>
        <v/>
      </c>
      <c r="AM342" s="199" t="str">
        <f t="shared" si="264"/>
        <v/>
      </c>
      <c r="AN342" s="199" t="str">
        <f t="shared" si="265"/>
        <v/>
      </c>
      <c r="AO342" s="199">
        <f t="shared" si="266"/>
        <v>0</v>
      </c>
      <c r="AP342" s="606"/>
      <c r="AQ342" s="199">
        <f>+IFERROR(MIN(AP342*(1+MTR!$E$28)*(1+MTR!$D$28),IF(C342&lt;2018,AN342+AO342*MTR!$D$35,AN342+AO342*MTR!$E$36)),0)</f>
        <v>0</v>
      </c>
      <c r="AS342" s="199" t="str">
        <f t="shared" si="258"/>
        <v/>
      </c>
      <c r="AT342" s="199" t="str">
        <f t="shared" si="272"/>
        <v/>
      </c>
      <c r="AU342" s="199" t="str">
        <f t="shared" si="268"/>
        <v/>
      </c>
      <c r="AV342" s="199" t="str">
        <f t="shared" si="273"/>
        <v/>
      </c>
      <c r="AW342" s="199" t="str">
        <f t="shared" si="269"/>
        <v/>
      </c>
      <c r="AX342" s="199" t="str">
        <f t="shared" si="270"/>
        <v/>
      </c>
      <c r="AY342" s="199" t="str">
        <f t="shared" si="271"/>
        <v/>
      </c>
      <c r="AZ342" s="199" t="str">
        <f t="shared" si="274"/>
        <v/>
      </c>
      <c r="BA342" s="199">
        <f t="shared" si="275"/>
        <v>0</v>
      </c>
      <c r="BB342" s="606"/>
      <c r="BC342" s="199">
        <f>+IFERROR(MIN(BB342*(1+MTR!$E$28)*(1+MTR!$F$28),IF(C342&lt;2018,AZ342+BA342*MTR!$D$35,AZ342+BA342*MTR!$E$36)),0)</f>
        <v>0</v>
      </c>
      <c r="BD342" s="190"/>
      <c r="BE342" s="608"/>
      <c r="BF342" s="190"/>
      <c r="BG342" s="190"/>
      <c r="BH342" s="190"/>
    </row>
    <row r="343" spans="1:60" s="179" customFormat="1">
      <c r="A343" s="607"/>
      <c r="B343" s="76"/>
      <c r="C343" s="77"/>
      <c r="D343" s="77"/>
      <c r="E343" s="77"/>
      <c r="F343" s="77"/>
      <c r="G343" s="76"/>
      <c r="H343" s="212" t="str">
        <f t="shared" si="255"/>
        <v/>
      </c>
      <c r="I343" s="199" t="str">
        <f t="shared" si="256"/>
        <v/>
      </c>
      <c r="J343" s="199" t="str">
        <f t="shared" si="202"/>
        <v/>
      </c>
      <c r="K343" s="199" t="str">
        <f t="shared" si="203"/>
        <v/>
      </c>
      <c r="L343" s="199" t="str">
        <f t="shared" si="204"/>
        <v/>
      </c>
      <c r="M343" s="199" t="str">
        <f t="shared" si="205"/>
        <v/>
      </c>
      <c r="N343" s="199" t="str">
        <f t="shared" si="206"/>
        <v/>
      </c>
      <c r="O343" s="199" t="str">
        <f t="shared" si="207"/>
        <v/>
      </c>
      <c r="P343" s="199" t="str">
        <f t="shared" si="208"/>
        <v/>
      </c>
      <c r="Q343" s="199">
        <f t="shared" si="209"/>
        <v>0</v>
      </c>
      <c r="R343" s="606"/>
      <c r="S343" s="199">
        <f>+IFERROR(MIN(R343*(1+MTR!$C$28),P343+Q343*MTR!$C$35),0)</f>
        <v>0</v>
      </c>
      <c r="U343" s="199" t="str">
        <f t="shared" si="257"/>
        <v/>
      </c>
      <c r="V343" s="199" t="str">
        <f t="shared" si="210"/>
        <v/>
      </c>
      <c r="W343" s="199" t="str">
        <f t="shared" si="211"/>
        <v/>
      </c>
      <c r="X343" s="199" t="str">
        <f t="shared" si="212"/>
        <v/>
      </c>
      <c r="Y343" s="199" t="str">
        <f t="shared" si="213"/>
        <v/>
      </c>
      <c r="Z343" s="199" t="str">
        <f t="shared" si="214"/>
        <v/>
      </c>
      <c r="AA343" s="199" t="str">
        <f t="shared" si="215"/>
        <v/>
      </c>
      <c r="AB343" s="199" t="str">
        <f t="shared" si="216"/>
        <v/>
      </c>
      <c r="AC343" s="199">
        <f t="shared" si="217"/>
        <v>0</v>
      </c>
      <c r="AD343" s="606"/>
      <c r="AE343" s="199">
        <f>+IFERROR(MIN(AD343*(1+MTR!$C$28)*(1+MTR!$D$28),AB343+AC343*MTR!$D$35),0)</f>
        <v>0</v>
      </c>
      <c r="AG343" s="199" t="str">
        <f t="shared" si="267"/>
        <v/>
      </c>
      <c r="AH343" s="199" t="str">
        <f t="shared" si="259"/>
        <v/>
      </c>
      <c r="AI343" s="199" t="str">
        <f t="shared" si="260"/>
        <v/>
      </c>
      <c r="AJ343" s="199" t="str">
        <f t="shared" si="261"/>
        <v/>
      </c>
      <c r="AK343" s="199" t="str">
        <f t="shared" si="262"/>
        <v/>
      </c>
      <c r="AL343" s="199" t="str">
        <f t="shared" si="263"/>
        <v/>
      </c>
      <c r="AM343" s="199" t="str">
        <f t="shared" si="264"/>
        <v/>
      </c>
      <c r="AN343" s="199" t="str">
        <f t="shared" si="265"/>
        <v/>
      </c>
      <c r="AO343" s="199">
        <f t="shared" si="266"/>
        <v>0</v>
      </c>
      <c r="AP343" s="606"/>
      <c r="AQ343" s="199">
        <f>+IFERROR(MIN(AP343*(1+MTR!$E$28)*(1+MTR!$D$28),IF(C343&lt;2018,AN343+AO343*MTR!$D$35,AN343+AO343*MTR!$E$36)),0)</f>
        <v>0</v>
      </c>
      <c r="AS343" s="199" t="str">
        <f t="shared" si="258"/>
        <v/>
      </c>
      <c r="AT343" s="199" t="str">
        <f t="shared" si="272"/>
        <v/>
      </c>
      <c r="AU343" s="199" t="str">
        <f t="shared" si="268"/>
        <v/>
      </c>
      <c r="AV343" s="199" t="str">
        <f t="shared" si="273"/>
        <v/>
      </c>
      <c r="AW343" s="199" t="str">
        <f t="shared" si="269"/>
        <v/>
      </c>
      <c r="AX343" s="199" t="str">
        <f t="shared" si="270"/>
        <v/>
      </c>
      <c r="AY343" s="199" t="str">
        <f t="shared" si="271"/>
        <v/>
      </c>
      <c r="AZ343" s="199" t="str">
        <f t="shared" si="274"/>
        <v/>
      </c>
      <c r="BA343" s="199">
        <f t="shared" si="275"/>
        <v>0</v>
      </c>
      <c r="BB343" s="606"/>
      <c r="BC343" s="199">
        <f>+IFERROR(MIN(BB343*(1+MTR!$E$28)*(1+MTR!$F$28),IF(C343&lt;2018,AZ343+BA343*MTR!$D$35,AZ343+BA343*MTR!$E$36)),0)</f>
        <v>0</v>
      </c>
      <c r="BD343" s="190"/>
      <c r="BE343" s="608"/>
      <c r="BF343" s="190"/>
      <c r="BG343" s="190"/>
      <c r="BH343" s="190"/>
    </row>
    <row r="344" spans="1:60" s="179" customFormat="1">
      <c r="A344" s="607"/>
      <c r="B344" s="76"/>
      <c r="C344" s="77"/>
      <c r="D344" s="77"/>
      <c r="E344" s="77"/>
      <c r="F344" s="77"/>
      <c r="G344" s="76"/>
      <c r="H344" s="212" t="str">
        <f t="shared" si="255"/>
        <v/>
      </c>
      <c r="I344" s="199" t="str">
        <f t="shared" si="256"/>
        <v/>
      </c>
      <c r="J344" s="199" t="str">
        <f t="shared" si="202"/>
        <v/>
      </c>
      <c r="K344" s="199" t="str">
        <f t="shared" si="203"/>
        <v/>
      </c>
      <c r="L344" s="199" t="str">
        <f t="shared" si="204"/>
        <v/>
      </c>
      <c r="M344" s="199" t="str">
        <f t="shared" si="205"/>
        <v/>
      </c>
      <c r="N344" s="199" t="str">
        <f t="shared" si="206"/>
        <v/>
      </c>
      <c r="O344" s="199" t="str">
        <f t="shared" si="207"/>
        <v/>
      </c>
      <c r="P344" s="199" t="str">
        <f t="shared" si="208"/>
        <v/>
      </c>
      <c r="Q344" s="199">
        <f t="shared" si="209"/>
        <v>0</v>
      </c>
      <c r="R344" s="606"/>
      <c r="S344" s="199">
        <f>+IFERROR(MIN(R344*(1+MTR!$C$28),P344+Q344*MTR!$C$35),0)</f>
        <v>0</v>
      </c>
      <c r="U344" s="199" t="str">
        <f t="shared" si="257"/>
        <v/>
      </c>
      <c r="V344" s="199" t="str">
        <f t="shared" si="210"/>
        <v/>
      </c>
      <c r="W344" s="199" t="str">
        <f t="shared" si="211"/>
        <v/>
      </c>
      <c r="X344" s="199" t="str">
        <f t="shared" si="212"/>
        <v/>
      </c>
      <c r="Y344" s="199" t="str">
        <f t="shared" si="213"/>
        <v/>
      </c>
      <c r="Z344" s="199" t="str">
        <f t="shared" si="214"/>
        <v/>
      </c>
      <c r="AA344" s="199" t="str">
        <f t="shared" si="215"/>
        <v/>
      </c>
      <c r="AB344" s="199" t="str">
        <f t="shared" si="216"/>
        <v/>
      </c>
      <c r="AC344" s="199">
        <f t="shared" si="217"/>
        <v>0</v>
      </c>
      <c r="AD344" s="606"/>
      <c r="AE344" s="199">
        <f>+IFERROR(MIN(AD344*(1+MTR!$C$28)*(1+MTR!$D$28),AB344+AC344*MTR!$D$35),0)</f>
        <v>0</v>
      </c>
      <c r="AG344" s="199" t="str">
        <f t="shared" si="267"/>
        <v/>
      </c>
      <c r="AH344" s="199" t="str">
        <f t="shared" si="259"/>
        <v/>
      </c>
      <c r="AI344" s="199" t="str">
        <f t="shared" si="260"/>
        <v/>
      </c>
      <c r="AJ344" s="199" t="str">
        <f t="shared" si="261"/>
        <v/>
      </c>
      <c r="AK344" s="199" t="str">
        <f t="shared" si="262"/>
        <v/>
      </c>
      <c r="AL344" s="199" t="str">
        <f t="shared" si="263"/>
        <v/>
      </c>
      <c r="AM344" s="199" t="str">
        <f t="shared" si="264"/>
        <v/>
      </c>
      <c r="AN344" s="199" t="str">
        <f t="shared" si="265"/>
        <v/>
      </c>
      <c r="AO344" s="199">
        <f t="shared" si="266"/>
        <v>0</v>
      </c>
      <c r="AP344" s="606"/>
      <c r="AQ344" s="199">
        <f>+IFERROR(MIN(AP344*(1+MTR!$E$28)*(1+MTR!$D$28),IF(C344&lt;2018,AN344+AO344*MTR!$D$35,AN344+AO344*MTR!$E$36)),0)</f>
        <v>0</v>
      </c>
      <c r="AS344" s="199" t="str">
        <f t="shared" si="258"/>
        <v/>
      </c>
      <c r="AT344" s="199" t="str">
        <f t="shared" si="272"/>
        <v/>
      </c>
      <c r="AU344" s="199" t="str">
        <f t="shared" si="268"/>
        <v/>
      </c>
      <c r="AV344" s="199" t="str">
        <f t="shared" si="273"/>
        <v/>
      </c>
      <c r="AW344" s="199" t="str">
        <f t="shared" si="269"/>
        <v/>
      </c>
      <c r="AX344" s="199" t="str">
        <f t="shared" si="270"/>
        <v/>
      </c>
      <c r="AY344" s="199" t="str">
        <f t="shared" si="271"/>
        <v/>
      </c>
      <c r="AZ344" s="199" t="str">
        <f t="shared" si="274"/>
        <v/>
      </c>
      <c r="BA344" s="199">
        <f t="shared" si="275"/>
        <v>0</v>
      </c>
      <c r="BB344" s="606"/>
      <c r="BC344" s="199">
        <f>+IFERROR(MIN(BB344*(1+MTR!$E$28)*(1+MTR!$F$28),IF(C344&lt;2018,AZ344+BA344*MTR!$D$35,AZ344+BA344*MTR!$E$36)),0)</f>
        <v>0</v>
      </c>
      <c r="BD344" s="190"/>
      <c r="BE344" s="608"/>
      <c r="BF344" s="190"/>
      <c r="BG344" s="190"/>
      <c r="BH344" s="190"/>
    </row>
    <row r="345" spans="1:60" s="179" customFormat="1">
      <c r="A345" s="607"/>
      <c r="B345" s="76"/>
      <c r="C345" s="77"/>
      <c r="D345" s="77"/>
      <c r="E345" s="77"/>
      <c r="F345" s="77"/>
      <c r="G345" s="76"/>
      <c r="H345" s="212" t="str">
        <f t="shared" si="255"/>
        <v/>
      </c>
      <c r="I345" s="199" t="str">
        <f t="shared" si="256"/>
        <v/>
      </c>
      <c r="J345" s="199" t="str">
        <f t="shared" si="202"/>
        <v/>
      </c>
      <c r="K345" s="199" t="str">
        <f t="shared" si="203"/>
        <v/>
      </c>
      <c r="L345" s="199" t="str">
        <f t="shared" si="204"/>
        <v/>
      </c>
      <c r="M345" s="199" t="str">
        <f t="shared" si="205"/>
        <v/>
      </c>
      <c r="N345" s="199" t="str">
        <f t="shared" si="206"/>
        <v/>
      </c>
      <c r="O345" s="199" t="str">
        <f t="shared" si="207"/>
        <v/>
      </c>
      <c r="P345" s="199" t="str">
        <f t="shared" si="208"/>
        <v/>
      </c>
      <c r="Q345" s="199">
        <f t="shared" si="209"/>
        <v>0</v>
      </c>
      <c r="R345" s="606"/>
      <c r="S345" s="199">
        <f>+IFERROR(MIN(R345*(1+MTR!$C$28),P345+Q345*MTR!$C$35),0)</f>
        <v>0</v>
      </c>
      <c r="U345" s="199" t="str">
        <f t="shared" si="257"/>
        <v/>
      </c>
      <c r="V345" s="199" t="str">
        <f t="shared" si="210"/>
        <v/>
      </c>
      <c r="W345" s="199" t="str">
        <f t="shared" si="211"/>
        <v/>
      </c>
      <c r="X345" s="199" t="str">
        <f t="shared" si="212"/>
        <v/>
      </c>
      <c r="Y345" s="199" t="str">
        <f t="shared" si="213"/>
        <v/>
      </c>
      <c r="Z345" s="199" t="str">
        <f t="shared" si="214"/>
        <v/>
      </c>
      <c r="AA345" s="199" t="str">
        <f t="shared" si="215"/>
        <v/>
      </c>
      <c r="AB345" s="199" t="str">
        <f t="shared" si="216"/>
        <v/>
      </c>
      <c r="AC345" s="199">
        <f t="shared" si="217"/>
        <v>0</v>
      </c>
      <c r="AD345" s="606"/>
      <c r="AE345" s="199">
        <f>+IFERROR(MIN(AD345*(1+MTR!$C$28)*(1+MTR!$D$28),AB345+AC345*MTR!$D$35),0)</f>
        <v>0</v>
      </c>
      <c r="AG345" s="199" t="str">
        <f t="shared" si="267"/>
        <v/>
      </c>
      <c r="AH345" s="199" t="str">
        <f t="shared" si="259"/>
        <v/>
      </c>
      <c r="AI345" s="199" t="str">
        <f t="shared" si="260"/>
        <v/>
      </c>
      <c r="AJ345" s="199" t="str">
        <f t="shared" si="261"/>
        <v/>
      </c>
      <c r="AK345" s="199" t="str">
        <f t="shared" si="262"/>
        <v/>
      </c>
      <c r="AL345" s="199" t="str">
        <f t="shared" si="263"/>
        <v/>
      </c>
      <c r="AM345" s="199" t="str">
        <f t="shared" si="264"/>
        <v/>
      </c>
      <c r="AN345" s="199" t="str">
        <f t="shared" si="265"/>
        <v/>
      </c>
      <c r="AO345" s="199">
        <f t="shared" si="266"/>
        <v>0</v>
      </c>
      <c r="AP345" s="606"/>
      <c r="AQ345" s="199">
        <f>+IFERROR(MIN(AP345*(1+MTR!$E$28)*(1+MTR!$D$28),IF(C345&lt;2018,AN345+AO345*MTR!$D$35,AN345+AO345*MTR!$E$36)),0)</f>
        <v>0</v>
      </c>
      <c r="AS345" s="199" t="str">
        <f t="shared" si="258"/>
        <v/>
      </c>
      <c r="AT345" s="199" t="str">
        <f t="shared" si="272"/>
        <v/>
      </c>
      <c r="AU345" s="199" t="str">
        <f t="shared" si="268"/>
        <v/>
      </c>
      <c r="AV345" s="199" t="str">
        <f t="shared" si="273"/>
        <v/>
      </c>
      <c r="AW345" s="199" t="str">
        <f t="shared" si="269"/>
        <v/>
      </c>
      <c r="AX345" s="199" t="str">
        <f t="shared" si="270"/>
        <v/>
      </c>
      <c r="AY345" s="199" t="str">
        <f t="shared" si="271"/>
        <v/>
      </c>
      <c r="AZ345" s="199" t="str">
        <f t="shared" si="274"/>
        <v/>
      </c>
      <c r="BA345" s="199">
        <f t="shared" si="275"/>
        <v>0</v>
      </c>
      <c r="BB345" s="606"/>
      <c r="BC345" s="199">
        <f>+IFERROR(MIN(BB345*(1+MTR!$E$28)*(1+MTR!$F$28),IF(C345&lt;2018,AZ345+BA345*MTR!$D$35,AZ345+BA345*MTR!$E$36)),0)</f>
        <v>0</v>
      </c>
      <c r="BD345" s="190"/>
      <c r="BE345" s="608"/>
      <c r="BF345" s="190"/>
      <c r="BG345" s="190"/>
      <c r="BH345" s="190"/>
    </row>
    <row r="346" spans="1:60" s="179" customFormat="1">
      <c r="A346" s="607"/>
      <c r="B346" s="76"/>
      <c r="C346" s="77"/>
      <c r="D346" s="77"/>
      <c r="E346" s="77"/>
      <c r="F346" s="77"/>
      <c r="G346" s="76"/>
      <c r="H346" s="212" t="str">
        <f t="shared" si="255"/>
        <v/>
      </c>
      <c r="I346" s="199" t="str">
        <f t="shared" si="256"/>
        <v/>
      </c>
      <c r="J346" s="199" t="str">
        <f t="shared" si="202"/>
        <v/>
      </c>
      <c r="K346" s="199" t="str">
        <f t="shared" si="203"/>
        <v/>
      </c>
      <c r="L346" s="199" t="str">
        <f t="shared" si="204"/>
        <v/>
      </c>
      <c r="M346" s="199" t="str">
        <f t="shared" si="205"/>
        <v/>
      </c>
      <c r="N346" s="199" t="str">
        <f t="shared" si="206"/>
        <v/>
      </c>
      <c r="O346" s="199" t="str">
        <f t="shared" si="207"/>
        <v/>
      </c>
      <c r="P346" s="199" t="str">
        <f t="shared" si="208"/>
        <v/>
      </c>
      <c r="Q346" s="199">
        <f t="shared" si="209"/>
        <v>0</v>
      </c>
      <c r="R346" s="606"/>
      <c r="S346" s="199">
        <f>+IFERROR(MIN(R346*(1+MTR!$C$28),P346+Q346*MTR!$C$35),0)</f>
        <v>0</v>
      </c>
      <c r="U346" s="199" t="str">
        <f t="shared" si="257"/>
        <v/>
      </c>
      <c r="V346" s="199" t="str">
        <f t="shared" si="210"/>
        <v/>
      </c>
      <c r="W346" s="199" t="str">
        <f t="shared" si="211"/>
        <v/>
      </c>
      <c r="X346" s="199" t="str">
        <f t="shared" si="212"/>
        <v/>
      </c>
      <c r="Y346" s="199" t="str">
        <f t="shared" si="213"/>
        <v/>
      </c>
      <c r="Z346" s="199" t="str">
        <f t="shared" si="214"/>
        <v/>
      </c>
      <c r="AA346" s="199" t="str">
        <f t="shared" si="215"/>
        <v/>
      </c>
      <c r="AB346" s="199" t="str">
        <f t="shared" si="216"/>
        <v/>
      </c>
      <c r="AC346" s="199">
        <f t="shared" si="217"/>
        <v>0</v>
      </c>
      <c r="AD346" s="606"/>
      <c r="AE346" s="199">
        <f>+IFERROR(MIN(AD346*(1+MTR!$C$28)*(1+MTR!$D$28),AB346+AC346*MTR!$D$35),0)</f>
        <v>0</v>
      </c>
      <c r="AG346" s="199" t="str">
        <f t="shared" si="267"/>
        <v/>
      </c>
      <c r="AH346" s="199" t="str">
        <f t="shared" si="259"/>
        <v/>
      </c>
      <c r="AI346" s="199" t="str">
        <f t="shared" si="260"/>
        <v/>
      </c>
      <c r="AJ346" s="199" t="str">
        <f t="shared" si="261"/>
        <v/>
      </c>
      <c r="AK346" s="199" t="str">
        <f t="shared" si="262"/>
        <v/>
      </c>
      <c r="AL346" s="199" t="str">
        <f t="shared" si="263"/>
        <v/>
      </c>
      <c r="AM346" s="199" t="str">
        <f t="shared" si="264"/>
        <v/>
      </c>
      <c r="AN346" s="199" t="str">
        <f t="shared" si="265"/>
        <v/>
      </c>
      <c r="AO346" s="199">
        <f t="shared" si="266"/>
        <v>0</v>
      </c>
      <c r="AP346" s="606"/>
      <c r="AQ346" s="199">
        <f>+IFERROR(MIN(AP346*(1+MTR!$E$28)*(1+MTR!$D$28),IF(C346&lt;2018,AN346+AO346*MTR!$D$35,AN346+AO346*MTR!$E$36)),0)</f>
        <v>0</v>
      </c>
      <c r="AS346" s="199" t="str">
        <f t="shared" si="258"/>
        <v/>
      </c>
      <c r="AT346" s="199" t="str">
        <f t="shared" si="272"/>
        <v/>
      </c>
      <c r="AU346" s="199" t="str">
        <f t="shared" si="268"/>
        <v/>
      </c>
      <c r="AV346" s="199" t="str">
        <f t="shared" si="273"/>
        <v/>
      </c>
      <c r="AW346" s="199" t="str">
        <f t="shared" si="269"/>
        <v/>
      </c>
      <c r="AX346" s="199" t="str">
        <f t="shared" si="270"/>
        <v/>
      </c>
      <c r="AY346" s="199" t="str">
        <f t="shared" si="271"/>
        <v/>
      </c>
      <c r="AZ346" s="199" t="str">
        <f t="shared" si="274"/>
        <v/>
      </c>
      <c r="BA346" s="199">
        <f t="shared" si="275"/>
        <v>0</v>
      </c>
      <c r="BB346" s="606"/>
      <c r="BC346" s="199">
        <f>+IFERROR(MIN(BB346*(1+MTR!$E$28)*(1+MTR!$F$28),IF(C346&lt;2018,AZ346+BA346*MTR!$D$35,AZ346+BA346*MTR!$E$36)),0)</f>
        <v>0</v>
      </c>
      <c r="BD346" s="190"/>
      <c r="BE346" s="608"/>
      <c r="BF346" s="190"/>
      <c r="BG346" s="190"/>
      <c r="BH346" s="190"/>
    </row>
    <row r="347" spans="1:60" s="179" customFormat="1">
      <c r="A347" s="607"/>
      <c r="B347" s="76"/>
      <c r="C347" s="77"/>
      <c r="D347" s="77"/>
      <c r="E347" s="77"/>
      <c r="F347" s="77"/>
      <c r="G347" s="76"/>
      <c r="H347" s="212" t="str">
        <f t="shared" si="255"/>
        <v/>
      </c>
      <c r="I347" s="199" t="str">
        <f t="shared" si="256"/>
        <v/>
      </c>
      <c r="J347" s="199" t="str">
        <f t="shared" si="202"/>
        <v/>
      </c>
      <c r="K347" s="199" t="str">
        <f t="shared" si="203"/>
        <v/>
      </c>
      <c r="L347" s="199" t="str">
        <f t="shared" si="204"/>
        <v/>
      </c>
      <c r="M347" s="199" t="str">
        <f t="shared" si="205"/>
        <v/>
      </c>
      <c r="N347" s="199" t="str">
        <f t="shared" si="206"/>
        <v/>
      </c>
      <c r="O347" s="199" t="str">
        <f t="shared" si="207"/>
        <v/>
      </c>
      <c r="P347" s="199" t="str">
        <f t="shared" si="208"/>
        <v/>
      </c>
      <c r="Q347" s="199">
        <f t="shared" si="209"/>
        <v>0</v>
      </c>
      <c r="R347" s="606"/>
      <c r="S347" s="199">
        <f>+IFERROR(MIN(R347*(1+MTR!$C$28),P347+Q347*MTR!$C$35),0)</f>
        <v>0</v>
      </c>
      <c r="U347" s="199" t="str">
        <f t="shared" si="257"/>
        <v/>
      </c>
      <c r="V347" s="199" t="str">
        <f t="shared" si="210"/>
        <v/>
      </c>
      <c r="W347" s="199" t="str">
        <f t="shared" si="211"/>
        <v/>
      </c>
      <c r="X347" s="199" t="str">
        <f t="shared" si="212"/>
        <v/>
      </c>
      <c r="Y347" s="199" t="str">
        <f t="shared" si="213"/>
        <v/>
      </c>
      <c r="Z347" s="199" t="str">
        <f t="shared" si="214"/>
        <v/>
      </c>
      <c r="AA347" s="199" t="str">
        <f t="shared" si="215"/>
        <v/>
      </c>
      <c r="AB347" s="199" t="str">
        <f t="shared" si="216"/>
        <v/>
      </c>
      <c r="AC347" s="199">
        <f t="shared" si="217"/>
        <v>0</v>
      </c>
      <c r="AD347" s="606"/>
      <c r="AE347" s="199">
        <f>+IFERROR(MIN(AD347*(1+MTR!$C$28)*(1+MTR!$D$28),AB347+AC347*MTR!$D$35),0)</f>
        <v>0</v>
      </c>
      <c r="AG347" s="199" t="str">
        <f t="shared" si="267"/>
        <v/>
      </c>
      <c r="AH347" s="199" t="str">
        <f t="shared" si="259"/>
        <v/>
      </c>
      <c r="AI347" s="199" t="str">
        <f t="shared" si="260"/>
        <v/>
      </c>
      <c r="AJ347" s="199" t="str">
        <f t="shared" si="261"/>
        <v/>
      </c>
      <c r="AK347" s="199" t="str">
        <f t="shared" si="262"/>
        <v/>
      </c>
      <c r="AL347" s="199" t="str">
        <f t="shared" si="263"/>
        <v/>
      </c>
      <c r="AM347" s="199" t="str">
        <f t="shared" si="264"/>
        <v/>
      </c>
      <c r="AN347" s="199" t="str">
        <f t="shared" si="265"/>
        <v/>
      </c>
      <c r="AO347" s="199">
        <f t="shared" si="266"/>
        <v>0</v>
      </c>
      <c r="AP347" s="606"/>
      <c r="AQ347" s="199">
        <f>+IFERROR(MIN(AP347*(1+MTR!$E$28)*(1+MTR!$D$28),IF(C347&lt;2018,AN347+AO347*MTR!$D$35,AN347+AO347*MTR!$E$36)),0)</f>
        <v>0</v>
      </c>
      <c r="AS347" s="199" t="str">
        <f t="shared" si="258"/>
        <v/>
      </c>
      <c r="AT347" s="199" t="str">
        <f t="shared" si="272"/>
        <v/>
      </c>
      <c r="AU347" s="199" t="str">
        <f t="shared" si="268"/>
        <v/>
      </c>
      <c r="AV347" s="199" t="str">
        <f t="shared" si="273"/>
        <v/>
      </c>
      <c r="AW347" s="199" t="str">
        <f t="shared" si="269"/>
        <v/>
      </c>
      <c r="AX347" s="199" t="str">
        <f t="shared" si="270"/>
        <v/>
      </c>
      <c r="AY347" s="199" t="str">
        <f t="shared" si="271"/>
        <v/>
      </c>
      <c r="AZ347" s="199" t="str">
        <f t="shared" si="274"/>
        <v/>
      </c>
      <c r="BA347" s="199">
        <f t="shared" si="275"/>
        <v>0</v>
      </c>
      <c r="BB347" s="606"/>
      <c r="BC347" s="199">
        <f>+IFERROR(MIN(BB347*(1+MTR!$E$28)*(1+MTR!$F$28),IF(C347&lt;2018,AZ347+BA347*MTR!$D$35,AZ347+BA347*MTR!$E$36)),0)</f>
        <v>0</v>
      </c>
      <c r="BD347" s="190"/>
      <c r="BE347" s="608"/>
      <c r="BF347" s="190"/>
      <c r="BG347" s="190"/>
      <c r="BH347" s="190"/>
    </row>
    <row r="348" spans="1:60" s="179" customFormat="1">
      <c r="A348" s="607"/>
      <c r="B348" s="76"/>
      <c r="C348" s="77"/>
      <c r="D348" s="77"/>
      <c r="E348" s="77"/>
      <c r="F348" s="77"/>
      <c r="G348" s="76"/>
      <c r="H348" s="212" t="str">
        <f t="shared" si="255"/>
        <v/>
      </c>
      <c r="I348" s="199" t="str">
        <f t="shared" si="256"/>
        <v/>
      </c>
      <c r="J348" s="199" t="str">
        <f t="shared" si="202"/>
        <v/>
      </c>
      <c r="K348" s="199" t="str">
        <f t="shared" si="203"/>
        <v/>
      </c>
      <c r="L348" s="199" t="str">
        <f t="shared" si="204"/>
        <v/>
      </c>
      <c r="M348" s="199" t="str">
        <f t="shared" si="205"/>
        <v/>
      </c>
      <c r="N348" s="199" t="str">
        <f t="shared" si="206"/>
        <v/>
      </c>
      <c r="O348" s="199" t="str">
        <f t="shared" si="207"/>
        <v/>
      </c>
      <c r="P348" s="199" t="str">
        <f t="shared" si="208"/>
        <v/>
      </c>
      <c r="Q348" s="199">
        <f t="shared" si="209"/>
        <v>0</v>
      </c>
      <c r="R348" s="606"/>
      <c r="S348" s="199">
        <f>+IFERROR(MIN(R348*(1+MTR!$C$28),P348+Q348*MTR!$C$35),0)</f>
        <v>0</v>
      </c>
      <c r="U348" s="199" t="str">
        <f t="shared" si="257"/>
        <v/>
      </c>
      <c r="V348" s="199" t="str">
        <f t="shared" si="210"/>
        <v/>
      </c>
      <c r="W348" s="199" t="str">
        <f t="shared" si="211"/>
        <v/>
      </c>
      <c r="X348" s="199" t="str">
        <f t="shared" si="212"/>
        <v/>
      </c>
      <c r="Y348" s="199" t="str">
        <f t="shared" si="213"/>
        <v/>
      </c>
      <c r="Z348" s="199" t="str">
        <f t="shared" si="214"/>
        <v/>
      </c>
      <c r="AA348" s="199" t="str">
        <f t="shared" si="215"/>
        <v/>
      </c>
      <c r="AB348" s="199" t="str">
        <f t="shared" si="216"/>
        <v/>
      </c>
      <c r="AC348" s="199">
        <f t="shared" si="217"/>
        <v>0</v>
      </c>
      <c r="AD348" s="606"/>
      <c r="AE348" s="199">
        <f>+IFERROR(MIN(AD348*(1+MTR!$C$28)*(1+MTR!$D$28),AB348+AC348*MTR!$D$35),0)</f>
        <v>0</v>
      </c>
      <c r="AG348" s="199" t="str">
        <f t="shared" si="267"/>
        <v/>
      </c>
      <c r="AH348" s="199" t="str">
        <f t="shared" si="259"/>
        <v/>
      </c>
      <c r="AI348" s="199" t="str">
        <f t="shared" si="260"/>
        <v/>
      </c>
      <c r="AJ348" s="199" t="str">
        <f t="shared" si="261"/>
        <v/>
      </c>
      <c r="AK348" s="199" t="str">
        <f t="shared" si="262"/>
        <v/>
      </c>
      <c r="AL348" s="199" t="str">
        <f t="shared" si="263"/>
        <v/>
      </c>
      <c r="AM348" s="199" t="str">
        <f t="shared" si="264"/>
        <v/>
      </c>
      <c r="AN348" s="199" t="str">
        <f t="shared" si="265"/>
        <v/>
      </c>
      <c r="AO348" s="199">
        <f t="shared" si="266"/>
        <v>0</v>
      </c>
      <c r="AP348" s="606"/>
      <c r="AQ348" s="199">
        <f>+IFERROR(MIN(AP348*(1+MTR!$E$28)*(1+MTR!$D$28),IF(C348&lt;2018,AN348+AO348*MTR!$D$35,AN348+AO348*MTR!$E$36)),0)</f>
        <v>0</v>
      </c>
      <c r="AS348" s="199" t="str">
        <f t="shared" si="258"/>
        <v/>
      </c>
      <c r="AT348" s="199" t="str">
        <f t="shared" si="272"/>
        <v/>
      </c>
      <c r="AU348" s="199" t="str">
        <f t="shared" si="268"/>
        <v/>
      </c>
      <c r="AV348" s="199" t="str">
        <f t="shared" si="273"/>
        <v/>
      </c>
      <c r="AW348" s="199" t="str">
        <f t="shared" si="269"/>
        <v/>
      </c>
      <c r="AX348" s="199" t="str">
        <f t="shared" si="270"/>
        <v/>
      </c>
      <c r="AY348" s="199" t="str">
        <f t="shared" si="271"/>
        <v/>
      </c>
      <c r="AZ348" s="199" t="str">
        <f t="shared" si="274"/>
        <v/>
      </c>
      <c r="BA348" s="199">
        <f t="shared" si="275"/>
        <v>0</v>
      </c>
      <c r="BB348" s="606"/>
      <c r="BC348" s="199">
        <f>+IFERROR(MIN(BB348*(1+MTR!$E$28)*(1+MTR!$F$28),IF(C348&lt;2018,AZ348+BA348*MTR!$D$35,AZ348+BA348*MTR!$E$36)),0)</f>
        <v>0</v>
      </c>
      <c r="BD348" s="190"/>
      <c r="BE348" s="608"/>
      <c r="BF348" s="190"/>
      <c r="BG348" s="190"/>
      <c r="BH348" s="190"/>
    </row>
    <row r="349" spans="1:60" s="179" customFormat="1">
      <c r="A349" s="607"/>
      <c r="B349" s="76"/>
      <c r="C349" s="77"/>
      <c r="D349" s="77"/>
      <c r="E349" s="77"/>
      <c r="F349" s="77"/>
      <c r="G349" s="76"/>
      <c r="H349" s="212" t="str">
        <f t="shared" si="255"/>
        <v/>
      </c>
      <c r="I349" s="199" t="str">
        <f t="shared" si="256"/>
        <v/>
      </c>
      <c r="J349" s="199" t="str">
        <f t="shared" si="202"/>
        <v/>
      </c>
      <c r="K349" s="199" t="str">
        <f t="shared" si="203"/>
        <v/>
      </c>
      <c r="L349" s="199" t="str">
        <f t="shared" si="204"/>
        <v/>
      </c>
      <c r="M349" s="199" t="str">
        <f t="shared" si="205"/>
        <v/>
      </c>
      <c r="N349" s="199" t="str">
        <f t="shared" si="206"/>
        <v/>
      </c>
      <c r="O349" s="199" t="str">
        <f t="shared" si="207"/>
        <v/>
      </c>
      <c r="P349" s="199" t="str">
        <f t="shared" si="208"/>
        <v/>
      </c>
      <c r="Q349" s="199">
        <f t="shared" si="209"/>
        <v>0</v>
      </c>
      <c r="R349" s="606"/>
      <c r="S349" s="199">
        <f>+IFERROR(MIN(R349*(1+MTR!$C$28),P349+Q349*MTR!$C$35),0)</f>
        <v>0</v>
      </c>
      <c r="U349" s="199" t="str">
        <f t="shared" si="257"/>
        <v/>
      </c>
      <c r="V349" s="199" t="str">
        <f t="shared" si="210"/>
        <v/>
      </c>
      <c r="W349" s="199" t="str">
        <f t="shared" si="211"/>
        <v/>
      </c>
      <c r="X349" s="199" t="str">
        <f t="shared" si="212"/>
        <v/>
      </c>
      <c r="Y349" s="199" t="str">
        <f t="shared" si="213"/>
        <v/>
      </c>
      <c r="Z349" s="199" t="str">
        <f t="shared" si="214"/>
        <v/>
      </c>
      <c r="AA349" s="199" t="str">
        <f t="shared" si="215"/>
        <v/>
      </c>
      <c r="AB349" s="199" t="str">
        <f t="shared" si="216"/>
        <v/>
      </c>
      <c r="AC349" s="199">
        <f t="shared" si="217"/>
        <v>0</v>
      </c>
      <c r="AD349" s="606"/>
      <c r="AE349" s="199">
        <f>+IFERROR(MIN(AD349*(1+MTR!$C$28)*(1+MTR!$D$28),AB349+AC349*MTR!$D$35),0)</f>
        <v>0</v>
      </c>
      <c r="AG349" s="199" t="str">
        <f t="shared" si="267"/>
        <v/>
      </c>
      <c r="AH349" s="199" t="str">
        <f t="shared" si="259"/>
        <v/>
      </c>
      <c r="AI349" s="199" t="str">
        <f t="shared" si="260"/>
        <v/>
      </c>
      <c r="AJ349" s="199" t="str">
        <f t="shared" si="261"/>
        <v/>
      </c>
      <c r="AK349" s="199" t="str">
        <f t="shared" si="262"/>
        <v/>
      </c>
      <c r="AL349" s="199" t="str">
        <f t="shared" si="263"/>
        <v/>
      </c>
      <c r="AM349" s="199" t="str">
        <f t="shared" si="264"/>
        <v/>
      </c>
      <c r="AN349" s="199" t="str">
        <f t="shared" si="265"/>
        <v/>
      </c>
      <c r="AO349" s="199">
        <f t="shared" si="266"/>
        <v>0</v>
      </c>
      <c r="AP349" s="606"/>
      <c r="AQ349" s="199">
        <f>+IFERROR(MIN(AP349*(1+MTR!$E$28)*(1+MTR!$D$28),IF(C349&lt;2018,AN349+AO349*MTR!$D$35,AN349+AO349*MTR!$E$36)),0)</f>
        <v>0</v>
      </c>
      <c r="AS349" s="199" t="str">
        <f t="shared" si="258"/>
        <v/>
      </c>
      <c r="AT349" s="199" t="str">
        <f t="shared" si="272"/>
        <v/>
      </c>
      <c r="AU349" s="199" t="str">
        <f t="shared" si="268"/>
        <v/>
      </c>
      <c r="AV349" s="199" t="str">
        <f t="shared" si="273"/>
        <v/>
      </c>
      <c r="AW349" s="199" t="str">
        <f t="shared" si="269"/>
        <v/>
      </c>
      <c r="AX349" s="199" t="str">
        <f t="shared" si="270"/>
        <v/>
      </c>
      <c r="AY349" s="199" t="str">
        <f t="shared" si="271"/>
        <v/>
      </c>
      <c r="AZ349" s="199" t="str">
        <f t="shared" si="274"/>
        <v/>
      </c>
      <c r="BA349" s="199">
        <f t="shared" si="275"/>
        <v>0</v>
      </c>
      <c r="BB349" s="606"/>
      <c r="BC349" s="199">
        <f>+IFERROR(MIN(BB349*(1+MTR!$E$28)*(1+MTR!$F$28),IF(C349&lt;2018,AZ349+BA349*MTR!$D$35,AZ349+BA349*MTR!$E$36)),0)</f>
        <v>0</v>
      </c>
      <c r="BD349" s="190"/>
      <c r="BE349" s="608"/>
      <c r="BF349" s="190"/>
      <c r="BG349" s="190"/>
      <c r="BH349" s="190"/>
    </row>
    <row r="350" spans="1:60" s="179" customFormat="1">
      <c r="A350" s="607"/>
      <c r="B350" s="76"/>
      <c r="C350" s="77"/>
      <c r="D350" s="77"/>
      <c r="E350" s="77"/>
      <c r="F350" s="77"/>
      <c r="G350" s="76"/>
      <c r="H350" s="212" t="str">
        <f t="shared" si="255"/>
        <v/>
      </c>
      <c r="I350" s="199" t="str">
        <f t="shared" si="256"/>
        <v/>
      </c>
      <c r="J350" s="199" t="str">
        <f t="shared" si="202"/>
        <v/>
      </c>
      <c r="K350" s="199" t="str">
        <f t="shared" si="203"/>
        <v/>
      </c>
      <c r="L350" s="199" t="str">
        <f t="shared" si="204"/>
        <v/>
      </c>
      <c r="M350" s="199" t="str">
        <f t="shared" si="205"/>
        <v/>
      </c>
      <c r="N350" s="199" t="str">
        <f t="shared" si="206"/>
        <v/>
      </c>
      <c r="O350" s="199" t="str">
        <f t="shared" si="207"/>
        <v/>
      </c>
      <c r="P350" s="199" t="str">
        <f t="shared" si="208"/>
        <v/>
      </c>
      <c r="Q350" s="199">
        <f t="shared" si="209"/>
        <v>0</v>
      </c>
      <c r="R350" s="606"/>
      <c r="S350" s="199">
        <f>+IFERROR(MIN(R350*(1+MTR!$C$28),P350+Q350*MTR!$C$35),0)</f>
        <v>0</v>
      </c>
      <c r="U350" s="199" t="str">
        <f t="shared" si="257"/>
        <v/>
      </c>
      <c r="V350" s="199" t="str">
        <f t="shared" si="210"/>
        <v/>
      </c>
      <c r="W350" s="199" t="str">
        <f t="shared" si="211"/>
        <v/>
      </c>
      <c r="X350" s="199" t="str">
        <f t="shared" si="212"/>
        <v/>
      </c>
      <c r="Y350" s="199" t="str">
        <f t="shared" si="213"/>
        <v/>
      </c>
      <c r="Z350" s="199" t="str">
        <f t="shared" si="214"/>
        <v/>
      </c>
      <c r="AA350" s="199" t="str">
        <f t="shared" si="215"/>
        <v/>
      </c>
      <c r="AB350" s="199" t="str">
        <f t="shared" si="216"/>
        <v/>
      </c>
      <c r="AC350" s="199">
        <f t="shared" si="217"/>
        <v>0</v>
      </c>
      <c r="AD350" s="606"/>
      <c r="AE350" s="199">
        <f>+IFERROR(MIN(AD350*(1+MTR!$C$28)*(1+MTR!$D$28),AB350+AC350*MTR!$D$35),0)</f>
        <v>0</v>
      </c>
      <c r="AG350" s="199" t="str">
        <f t="shared" si="267"/>
        <v/>
      </c>
      <c r="AH350" s="199" t="str">
        <f t="shared" si="259"/>
        <v/>
      </c>
      <c r="AI350" s="199" t="str">
        <f t="shared" si="260"/>
        <v/>
      </c>
      <c r="AJ350" s="199" t="str">
        <f t="shared" si="261"/>
        <v/>
      </c>
      <c r="AK350" s="199" t="str">
        <f t="shared" si="262"/>
        <v/>
      </c>
      <c r="AL350" s="199" t="str">
        <f t="shared" si="263"/>
        <v/>
      </c>
      <c r="AM350" s="199" t="str">
        <f t="shared" si="264"/>
        <v/>
      </c>
      <c r="AN350" s="199" t="str">
        <f t="shared" si="265"/>
        <v/>
      </c>
      <c r="AO350" s="199">
        <f t="shared" si="266"/>
        <v>0</v>
      </c>
      <c r="AP350" s="606"/>
      <c r="AQ350" s="199">
        <f>+IFERROR(MIN(AP350*(1+MTR!$E$28)*(1+MTR!$D$28),IF(C350&lt;2018,AN350+AO350*MTR!$D$35,AN350+AO350*MTR!$E$36)),0)</f>
        <v>0</v>
      </c>
      <c r="AS350" s="199" t="str">
        <f t="shared" si="258"/>
        <v/>
      </c>
      <c r="AT350" s="199" t="str">
        <f t="shared" si="272"/>
        <v/>
      </c>
      <c r="AU350" s="199" t="str">
        <f t="shared" si="268"/>
        <v/>
      </c>
      <c r="AV350" s="199" t="str">
        <f t="shared" si="273"/>
        <v/>
      </c>
      <c r="AW350" s="199" t="str">
        <f t="shared" si="269"/>
        <v/>
      </c>
      <c r="AX350" s="199" t="str">
        <f t="shared" si="270"/>
        <v/>
      </c>
      <c r="AY350" s="199" t="str">
        <f t="shared" si="271"/>
        <v/>
      </c>
      <c r="AZ350" s="199" t="str">
        <f t="shared" si="274"/>
        <v/>
      </c>
      <c r="BA350" s="199">
        <f t="shared" si="275"/>
        <v>0</v>
      </c>
      <c r="BB350" s="606"/>
      <c r="BC350" s="199">
        <f>+IFERROR(MIN(BB350*(1+MTR!$E$28)*(1+MTR!$F$28),IF(C350&lt;2018,AZ350+BA350*MTR!$D$35,AZ350+BA350*MTR!$E$36)),0)</f>
        <v>0</v>
      </c>
      <c r="BD350" s="190"/>
      <c r="BE350" s="608"/>
      <c r="BF350" s="190"/>
      <c r="BG350" s="190"/>
      <c r="BH350" s="190"/>
    </row>
    <row r="351" spans="1:60" s="179" customFormat="1">
      <c r="A351" s="607"/>
      <c r="B351" s="76"/>
      <c r="C351" s="77"/>
      <c r="D351" s="77"/>
      <c r="E351" s="77"/>
      <c r="F351" s="77"/>
      <c r="G351" s="76"/>
      <c r="H351" s="212" t="str">
        <f t="shared" si="255"/>
        <v/>
      </c>
      <c r="I351" s="199" t="str">
        <f t="shared" si="256"/>
        <v/>
      </c>
      <c r="J351" s="199" t="str">
        <f t="shared" si="202"/>
        <v/>
      </c>
      <c r="K351" s="199" t="str">
        <f t="shared" si="203"/>
        <v/>
      </c>
      <c r="L351" s="199" t="str">
        <f t="shared" si="204"/>
        <v/>
      </c>
      <c r="M351" s="199" t="str">
        <f t="shared" si="205"/>
        <v/>
      </c>
      <c r="N351" s="199" t="str">
        <f t="shared" si="206"/>
        <v/>
      </c>
      <c r="O351" s="199" t="str">
        <f t="shared" si="207"/>
        <v/>
      </c>
      <c r="P351" s="199" t="str">
        <f t="shared" si="208"/>
        <v/>
      </c>
      <c r="Q351" s="199">
        <f t="shared" si="209"/>
        <v>0</v>
      </c>
      <c r="R351" s="606"/>
      <c r="S351" s="199">
        <f>+IFERROR(MIN(R351*(1+MTR!$C$28),P351+Q351*MTR!$C$35),0)</f>
        <v>0</v>
      </c>
      <c r="U351" s="199" t="str">
        <f t="shared" si="257"/>
        <v/>
      </c>
      <c r="V351" s="199" t="str">
        <f t="shared" si="210"/>
        <v/>
      </c>
      <c r="W351" s="199" t="str">
        <f t="shared" si="211"/>
        <v/>
      </c>
      <c r="X351" s="199" t="str">
        <f t="shared" si="212"/>
        <v/>
      </c>
      <c r="Y351" s="199" t="str">
        <f t="shared" si="213"/>
        <v/>
      </c>
      <c r="Z351" s="199" t="str">
        <f t="shared" si="214"/>
        <v/>
      </c>
      <c r="AA351" s="199" t="str">
        <f t="shared" si="215"/>
        <v/>
      </c>
      <c r="AB351" s="199" t="str">
        <f t="shared" si="216"/>
        <v/>
      </c>
      <c r="AC351" s="199">
        <f t="shared" si="217"/>
        <v>0</v>
      </c>
      <c r="AD351" s="606"/>
      <c r="AE351" s="199">
        <f>+IFERROR(MIN(AD351*(1+MTR!$C$28)*(1+MTR!$D$28),AB351+AC351*MTR!$D$35),0)</f>
        <v>0</v>
      </c>
      <c r="AG351" s="199" t="str">
        <f t="shared" si="267"/>
        <v/>
      </c>
      <c r="AH351" s="199" t="str">
        <f t="shared" si="259"/>
        <v/>
      </c>
      <c r="AI351" s="199" t="str">
        <f t="shared" si="260"/>
        <v/>
      </c>
      <c r="AJ351" s="199" t="str">
        <f t="shared" si="261"/>
        <v/>
      </c>
      <c r="AK351" s="199" t="str">
        <f t="shared" si="262"/>
        <v/>
      </c>
      <c r="AL351" s="199" t="str">
        <f t="shared" si="263"/>
        <v/>
      </c>
      <c r="AM351" s="199" t="str">
        <f t="shared" si="264"/>
        <v/>
      </c>
      <c r="AN351" s="199" t="str">
        <f t="shared" si="265"/>
        <v/>
      </c>
      <c r="AO351" s="199">
        <f t="shared" si="266"/>
        <v>0</v>
      </c>
      <c r="AP351" s="606"/>
      <c r="AQ351" s="199">
        <f>+IFERROR(MIN(AP351*(1+MTR!$E$28)*(1+MTR!$D$28),IF(C351&lt;2018,AN351+AO351*MTR!$D$35,AN351+AO351*MTR!$E$36)),0)</f>
        <v>0</v>
      </c>
      <c r="AS351" s="199" t="str">
        <f t="shared" si="258"/>
        <v/>
      </c>
      <c r="AT351" s="199" t="str">
        <f t="shared" si="272"/>
        <v/>
      </c>
      <c r="AU351" s="199" t="str">
        <f t="shared" si="268"/>
        <v/>
      </c>
      <c r="AV351" s="199" t="str">
        <f t="shared" si="273"/>
        <v/>
      </c>
      <c r="AW351" s="199" t="str">
        <f t="shared" si="269"/>
        <v/>
      </c>
      <c r="AX351" s="199" t="str">
        <f t="shared" si="270"/>
        <v/>
      </c>
      <c r="AY351" s="199" t="str">
        <f t="shared" si="271"/>
        <v/>
      </c>
      <c r="AZ351" s="199" t="str">
        <f t="shared" si="274"/>
        <v/>
      </c>
      <c r="BA351" s="199">
        <f t="shared" si="275"/>
        <v>0</v>
      </c>
      <c r="BB351" s="606"/>
      <c r="BC351" s="199">
        <f>+IFERROR(MIN(BB351*(1+MTR!$E$28)*(1+MTR!$F$28),IF(C351&lt;2018,AZ351+BA351*MTR!$D$35,AZ351+BA351*MTR!$E$36)),0)</f>
        <v>0</v>
      </c>
      <c r="BD351" s="190"/>
      <c r="BE351" s="608"/>
      <c r="BF351" s="190"/>
      <c r="BG351" s="190"/>
      <c r="BH351" s="190"/>
    </row>
    <row r="352" spans="1:60" s="179" customFormat="1">
      <c r="A352" s="607"/>
      <c r="B352" s="76"/>
      <c r="C352" s="77"/>
      <c r="D352" s="77"/>
      <c r="E352" s="77"/>
      <c r="F352" s="77"/>
      <c r="G352" s="76"/>
      <c r="H352" s="212" t="str">
        <f t="shared" si="255"/>
        <v/>
      </c>
      <c r="I352" s="199" t="str">
        <f t="shared" si="256"/>
        <v/>
      </c>
      <c r="J352" s="199" t="str">
        <f t="shared" si="202"/>
        <v/>
      </c>
      <c r="K352" s="199" t="str">
        <f t="shared" si="203"/>
        <v/>
      </c>
      <c r="L352" s="199" t="str">
        <f t="shared" si="204"/>
        <v/>
      </c>
      <c r="M352" s="199" t="str">
        <f t="shared" si="205"/>
        <v/>
      </c>
      <c r="N352" s="199" t="str">
        <f t="shared" si="206"/>
        <v/>
      </c>
      <c r="O352" s="199" t="str">
        <f t="shared" si="207"/>
        <v/>
      </c>
      <c r="P352" s="199" t="str">
        <f t="shared" si="208"/>
        <v/>
      </c>
      <c r="Q352" s="199">
        <f t="shared" si="209"/>
        <v>0</v>
      </c>
      <c r="R352" s="606"/>
      <c r="S352" s="199">
        <f>+IFERROR(MIN(R352*(1+MTR!$C$28),P352+Q352*MTR!$C$35),0)</f>
        <v>0</v>
      </c>
      <c r="U352" s="199" t="str">
        <f t="shared" si="257"/>
        <v/>
      </c>
      <c r="V352" s="199" t="str">
        <f t="shared" si="210"/>
        <v/>
      </c>
      <c r="W352" s="199" t="str">
        <f t="shared" si="211"/>
        <v/>
      </c>
      <c r="X352" s="199" t="str">
        <f t="shared" si="212"/>
        <v/>
      </c>
      <c r="Y352" s="199" t="str">
        <f t="shared" si="213"/>
        <v/>
      </c>
      <c r="Z352" s="199" t="str">
        <f t="shared" si="214"/>
        <v/>
      </c>
      <c r="AA352" s="199" t="str">
        <f t="shared" si="215"/>
        <v/>
      </c>
      <c r="AB352" s="199" t="str">
        <f t="shared" si="216"/>
        <v/>
      </c>
      <c r="AC352" s="199">
        <f t="shared" si="217"/>
        <v>0</v>
      </c>
      <c r="AD352" s="606"/>
      <c r="AE352" s="199">
        <f>+IFERROR(MIN(AD352*(1+MTR!$C$28)*(1+MTR!$D$28),AB352+AC352*MTR!$D$35),0)</f>
        <v>0</v>
      </c>
      <c r="AG352" s="199" t="str">
        <f t="shared" si="267"/>
        <v/>
      </c>
      <c r="AH352" s="199" t="str">
        <f t="shared" si="259"/>
        <v/>
      </c>
      <c r="AI352" s="199" t="str">
        <f t="shared" si="260"/>
        <v/>
      </c>
      <c r="AJ352" s="199" t="str">
        <f t="shared" si="261"/>
        <v/>
      </c>
      <c r="AK352" s="199" t="str">
        <f t="shared" si="262"/>
        <v/>
      </c>
      <c r="AL352" s="199" t="str">
        <f t="shared" si="263"/>
        <v/>
      </c>
      <c r="AM352" s="199" t="str">
        <f t="shared" si="264"/>
        <v/>
      </c>
      <c r="AN352" s="199" t="str">
        <f t="shared" si="265"/>
        <v/>
      </c>
      <c r="AO352" s="199">
        <f t="shared" si="266"/>
        <v>0</v>
      </c>
      <c r="AP352" s="606"/>
      <c r="AQ352" s="199">
        <f>+IFERROR(MIN(AP352*(1+MTR!$E$28)*(1+MTR!$D$28),IF(C352&lt;2018,AN352+AO352*MTR!$D$35,AN352+AO352*MTR!$E$36)),0)</f>
        <v>0</v>
      </c>
      <c r="AS352" s="199" t="str">
        <f t="shared" si="258"/>
        <v/>
      </c>
      <c r="AT352" s="199" t="str">
        <f t="shared" si="272"/>
        <v/>
      </c>
      <c r="AU352" s="199" t="str">
        <f t="shared" si="268"/>
        <v/>
      </c>
      <c r="AV352" s="199" t="str">
        <f t="shared" si="273"/>
        <v/>
      </c>
      <c r="AW352" s="199" t="str">
        <f t="shared" si="269"/>
        <v/>
      </c>
      <c r="AX352" s="199" t="str">
        <f t="shared" si="270"/>
        <v/>
      </c>
      <c r="AY352" s="199" t="str">
        <f t="shared" si="271"/>
        <v/>
      </c>
      <c r="AZ352" s="199" t="str">
        <f t="shared" si="274"/>
        <v/>
      </c>
      <c r="BA352" s="199">
        <f t="shared" si="275"/>
        <v>0</v>
      </c>
      <c r="BB352" s="606"/>
      <c r="BC352" s="199">
        <f>+IFERROR(MIN(BB352*(1+MTR!$E$28)*(1+MTR!$F$28),IF(C352&lt;2018,AZ352+BA352*MTR!$D$35,AZ352+BA352*MTR!$E$36)),0)</f>
        <v>0</v>
      </c>
      <c r="BD352" s="190"/>
      <c r="BE352" s="608"/>
      <c r="BF352" s="190"/>
      <c r="BG352" s="190"/>
      <c r="BH352" s="190"/>
    </row>
    <row r="353" spans="1:60" s="179" customFormat="1">
      <c r="A353" s="607"/>
      <c r="B353" s="76"/>
      <c r="C353" s="77"/>
      <c r="D353" s="77"/>
      <c r="E353" s="77"/>
      <c r="F353" s="77"/>
      <c r="G353" s="76"/>
      <c r="H353" s="212" t="str">
        <f t="shared" si="255"/>
        <v/>
      </c>
      <c r="I353" s="199" t="str">
        <f t="shared" si="256"/>
        <v/>
      </c>
      <c r="J353" s="199" t="str">
        <f t="shared" si="202"/>
        <v/>
      </c>
      <c r="K353" s="199" t="str">
        <f t="shared" si="203"/>
        <v/>
      </c>
      <c r="L353" s="199" t="str">
        <f t="shared" si="204"/>
        <v/>
      </c>
      <c r="M353" s="199" t="str">
        <f t="shared" si="205"/>
        <v/>
      </c>
      <c r="N353" s="199" t="str">
        <f t="shared" si="206"/>
        <v/>
      </c>
      <c r="O353" s="199" t="str">
        <f t="shared" si="207"/>
        <v/>
      </c>
      <c r="P353" s="199" t="str">
        <f t="shared" si="208"/>
        <v/>
      </c>
      <c r="Q353" s="199">
        <f t="shared" si="209"/>
        <v>0</v>
      </c>
      <c r="R353" s="606"/>
      <c r="S353" s="199">
        <f>+IFERROR(MIN(R353*(1+MTR!$C$28),P353+Q353*MTR!$C$35),0)</f>
        <v>0</v>
      </c>
      <c r="U353" s="199" t="str">
        <f t="shared" si="257"/>
        <v/>
      </c>
      <c r="V353" s="199" t="str">
        <f t="shared" si="210"/>
        <v/>
      </c>
      <c r="W353" s="199" t="str">
        <f t="shared" si="211"/>
        <v/>
      </c>
      <c r="X353" s="199" t="str">
        <f t="shared" si="212"/>
        <v/>
      </c>
      <c r="Y353" s="199" t="str">
        <f t="shared" si="213"/>
        <v/>
      </c>
      <c r="Z353" s="199" t="str">
        <f t="shared" si="214"/>
        <v/>
      </c>
      <c r="AA353" s="199" t="str">
        <f t="shared" si="215"/>
        <v/>
      </c>
      <c r="AB353" s="199" t="str">
        <f t="shared" si="216"/>
        <v/>
      </c>
      <c r="AC353" s="199">
        <f t="shared" si="217"/>
        <v>0</v>
      </c>
      <c r="AD353" s="606"/>
      <c r="AE353" s="199">
        <f>+IFERROR(MIN(AD353*(1+MTR!$C$28)*(1+MTR!$D$28),AB353+AC353*MTR!$D$35),0)</f>
        <v>0</v>
      </c>
      <c r="AG353" s="199" t="str">
        <f t="shared" si="267"/>
        <v/>
      </c>
      <c r="AH353" s="199" t="str">
        <f t="shared" si="259"/>
        <v/>
      </c>
      <c r="AI353" s="199" t="str">
        <f t="shared" si="260"/>
        <v/>
      </c>
      <c r="AJ353" s="199" t="str">
        <f t="shared" si="261"/>
        <v/>
      </c>
      <c r="AK353" s="199" t="str">
        <f t="shared" si="262"/>
        <v/>
      </c>
      <c r="AL353" s="199" t="str">
        <f t="shared" si="263"/>
        <v/>
      </c>
      <c r="AM353" s="199" t="str">
        <f t="shared" si="264"/>
        <v/>
      </c>
      <c r="AN353" s="199" t="str">
        <f t="shared" si="265"/>
        <v/>
      </c>
      <c r="AO353" s="199">
        <f t="shared" si="266"/>
        <v>0</v>
      </c>
      <c r="AP353" s="606"/>
      <c r="AQ353" s="199">
        <f>+IFERROR(MIN(AP353*(1+MTR!$E$28)*(1+MTR!$D$28),IF(C353&lt;2018,AN353+AO353*MTR!$D$35,AN353+AO353*MTR!$E$36)),0)</f>
        <v>0</v>
      </c>
      <c r="AS353" s="199" t="str">
        <f t="shared" si="258"/>
        <v/>
      </c>
      <c r="AT353" s="199" t="str">
        <f t="shared" si="272"/>
        <v/>
      </c>
      <c r="AU353" s="199" t="str">
        <f t="shared" si="268"/>
        <v/>
      </c>
      <c r="AV353" s="199" t="str">
        <f t="shared" si="273"/>
        <v/>
      </c>
      <c r="AW353" s="199" t="str">
        <f t="shared" si="269"/>
        <v/>
      </c>
      <c r="AX353" s="199" t="str">
        <f t="shared" si="270"/>
        <v/>
      </c>
      <c r="AY353" s="199" t="str">
        <f t="shared" si="271"/>
        <v/>
      </c>
      <c r="AZ353" s="199" t="str">
        <f t="shared" si="274"/>
        <v/>
      </c>
      <c r="BA353" s="199">
        <f t="shared" si="275"/>
        <v>0</v>
      </c>
      <c r="BB353" s="606"/>
      <c r="BC353" s="199">
        <f>+IFERROR(MIN(BB353*(1+MTR!$E$28)*(1+MTR!$F$28),IF(C353&lt;2018,AZ353+BA353*MTR!$D$35,AZ353+BA353*MTR!$E$36)),0)</f>
        <v>0</v>
      </c>
      <c r="BD353" s="190"/>
      <c r="BE353" s="608"/>
      <c r="BF353" s="190"/>
      <c r="BG353" s="190"/>
      <c r="BH353" s="190"/>
    </row>
    <row r="354" spans="1:60" s="179" customFormat="1">
      <c r="A354" s="607"/>
      <c r="B354" s="76"/>
      <c r="C354" s="77"/>
      <c r="D354" s="77"/>
      <c r="E354" s="77"/>
      <c r="F354" s="77"/>
      <c r="G354" s="76"/>
      <c r="H354" s="212" t="str">
        <f t="shared" si="255"/>
        <v/>
      </c>
      <c r="I354" s="199" t="str">
        <f t="shared" si="256"/>
        <v/>
      </c>
      <c r="J354" s="199" t="str">
        <f t="shared" si="202"/>
        <v/>
      </c>
      <c r="K354" s="199" t="str">
        <f t="shared" si="203"/>
        <v/>
      </c>
      <c r="L354" s="199" t="str">
        <f t="shared" si="204"/>
        <v/>
      </c>
      <c r="M354" s="199" t="str">
        <f t="shared" si="205"/>
        <v/>
      </c>
      <c r="N354" s="199" t="str">
        <f t="shared" si="206"/>
        <v/>
      </c>
      <c r="O354" s="199" t="str">
        <f t="shared" si="207"/>
        <v/>
      </c>
      <c r="P354" s="199" t="str">
        <f t="shared" si="208"/>
        <v/>
      </c>
      <c r="Q354" s="199">
        <f t="shared" si="209"/>
        <v>0</v>
      </c>
      <c r="R354" s="606"/>
      <c r="S354" s="199">
        <f>+IFERROR(MIN(R354*(1+MTR!$C$28),P354+Q354*MTR!$C$35),0)</f>
        <v>0</v>
      </c>
      <c r="U354" s="199" t="str">
        <f t="shared" si="257"/>
        <v/>
      </c>
      <c r="V354" s="199" t="str">
        <f t="shared" si="210"/>
        <v/>
      </c>
      <c r="W354" s="199" t="str">
        <f t="shared" si="211"/>
        <v/>
      </c>
      <c r="X354" s="199" t="str">
        <f t="shared" si="212"/>
        <v/>
      </c>
      <c r="Y354" s="199" t="str">
        <f t="shared" si="213"/>
        <v/>
      </c>
      <c r="Z354" s="199" t="str">
        <f t="shared" si="214"/>
        <v/>
      </c>
      <c r="AA354" s="199" t="str">
        <f t="shared" si="215"/>
        <v/>
      </c>
      <c r="AB354" s="199" t="str">
        <f t="shared" si="216"/>
        <v/>
      </c>
      <c r="AC354" s="199">
        <f t="shared" si="217"/>
        <v>0</v>
      </c>
      <c r="AD354" s="606"/>
      <c r="AE354" s="199">
        <f>+IFERROR(MIN(AD354*(1+MTR!$C$28)*(1+MTR!$D$28),AB354+AC354*MTR!$D$35),0)</f>
        <v>0</v>
      </c>
      <c r="AG354" s="199" t="str">
        <f t="shared" si="267"/>
        <v/>
      </c>
      <c r="AH354" s="199" t="str">
        <f t="shared" si="259"/>
        <v/>
      </c>
      <c r="AI354" s="199" t="str">
        <f t="shared" si="260"/>
        <v/>
      </c>
      <c r="AJ354" s="199" t="str">
        <f t="shared" si="261"/>
        <v/>
      </c>
      <c r="AK354" s="199" t="str">
        <f t="shared" si="262"/>
        <v/>
      </c>
      <c r="AL354" s="199" t="str">
        <f t="shared" si="263"/>
        <v/>
      </c>
      <c r="AM354" s="199" t="str">
        <f t="shared" si="264"/>
        <v/>
      </c>
      <c r="AN354" s="199" t="str">
        <f t="shared" si="265"/>
        <v/>
      </c>
      <c r="AO354" s="199">
        <f t="shared" si="266"/>
        <v>0</v>
      </c>
      <c r="AP354" s="606"/>
      <c r="AQ354" s="199">
        <f>+IFERROR(MIN(AP354*(1+MTR!$E$28)*(1+MTR!$D$28),IF(C354&lt;2018,AN354+AO354*MTR!$D$35,AN354+AO354*MTR!$E$36)),0)</f>
        <v>0</v>
      </c>
      <c r="AS354" s="199" t="str">
        <f t="shared" si="258"/>
        <v/>
      </c>
      <c r="AT354" s="199" t="str">
        <f t="shared" si="272"/>
        <v/>
      </c>
      <c r="AU354" s="199" t="str">
        <f t="shared" si="268"/>
        <v/>
      </c>
      <c r="AV354" s="199" t="str">
        <f t="shared" si="273"/>
        <v/>
      </c>
      <c r="AW354" s="199" t="str">
        <f t="shared" si="269"/>
        <v/>
      </c>
      <c r="AX354" s="199" t="str">
        <f t="shared" si="270"/>
        <v/>
      </c>
      <c r="AY354" s="199" t="str">
        <f t="shared" si="271"/>
        <v/>
      </c>
      <c r="AZ354" s="199" t="str">
        <f t="shared" si="274"/>
        <v/>
      </c>
      <c r="BA354" s="199">
        <f t="shared" si="275"/>
        <v>0</v>
      </c>
      <c r="BB354" s="606"/>
      <c r="BC354" s="199">
        <f>+IFERROR(MIN(BB354*(1+MTR!$E$28)*(1+MTR!$F$28),IF(C354&lt;2018,AZ354+BA354*MTR!$D$35,AZ354+BA354*MTR!$E$36)),0)</f>
        <v>0</v>
      </c>
      <c r="BD354" s="190"/>
      <c r="BE354" s="608"/>
      <c r="BF354" s="190"/>
      <c r="BG354" s="190"/>
      <c r="BH354" s="190"/>
    </row>
    <row r="355" spans="1:60" s="179" customFormat="1">
      <c r="A355" s="607"/>
      <c r="B355" s="76"/>
      <c r="C355" s="77"/>
      <c r="D355" s="77"/>
      <c r="E355" s="77"/>
      <c r="F355" s="77"/>
      <c r="G355" s="76"/>
      <c r="H355" s="212" t="str">
        <f t="shared" si="255"/>
        <v/>
      </c>
      <c r="I355" s="199" t="str">
        <f t="shared" si="256"/>
        <v/>
      </c>
      <c r="J355" s="199" t="str">
        <f t="shared" si="202"/>
        <v/>
      </c>
      <c r="K355" s="199" t="str">
        <f t="shared" si="203"/>
        <v/>
      </c>
      <c r="L355" s="199" t="str">
        <f t="shared" si="204"/>
        <v/>
      </c>
      <c r="M355" s="199" t="str">
        <f t="shared" si="205"/>
        <v/>
      </c>
      <c r="N355" s="199" t="str">
        <f t="shared" si="206"/>
        <v/>
      </c>
      <c r="O355" s="199" t="str">
        <f t="shared" si="207"/>
        <v/>
      </c>
      <c r="P355" s="199" t="str">
        <f t="shared" si="208"/>
        <v/>
      </c>
      <c r="Q355" s="199">
        <f t="shared" si="209"/>
        <v>0</v>
      </c>
      <c r="R355" s="606"/>
      <c r="S355" s="199">
        <f>+IFERROR(MIN(R355*(1+MTR!$C$28),P355+Q355*MTR!$C$35),0)</f>
        <v>0</v>
      </c>
      <c r="U355" s="199" t="str">
        <f t="shared" si="257"/>
        <v/>
      </c>
      <c r="V355" s="199" t="str">
        <f t="shared" si="210"/>
        <v/>
      </c>
      <c r="W355" s="199" t="str">
        <f t="shared" si="211"/>
        <v/>
      </c>
      <c r="X355" s="199" t="str">
        <f t="shared" si="212"/>
        <v/>
      </c>
      <c r="Y355" s="199" t="str">
        <f t="shared" si="213"/>
        <v/>
      </c>
      <c r="Z355" s="199" t="str">
        <f t="shared" si="214"/>
        <v/>
      </c>
      <c r="AA355" s="199" t="str">
        <f t="shared" si="215"/>
        <v/>
      </c>
      <c r="AB355" s="199" t="str">
        <f t="shared" si="216"/>
        <v/>
      </c>
      <c r="AC355" s="199">
        <f t="shared" si="217"/>
        <v>0</v>
      </c>
      <c r="AD355" s="606"/>
      <c r="AE355" s="199">
        <f>+IFERROR(MIN(AD355*(1+MTR!$C$28)*(1+MTR!$D$28),AB355+AC355*MTR!$D$35),0)</f>
        <v>0</v>
      </c>
      <c r="AG355" s="199" t="str">
        <f t="shared" si="267"/>
        <v/>
      </c>
      <c r="AH355" s="199" t="str">
        <f t="shared" si="259"/>
        <v/>
      </c>
      <c r="AI355" s="199" t="str">
        <f t="shared" si="260"/>
        <v/>
      </c>
      <c r="AJ355" s="199" t="str">
        <f t="shared" si="261"/>
        <v/>
      </c>
      <c r="AK355" s="199" t="str">
        <f t="shared" si="262"/>
        <v/>
      </c>
      <c r="AL355" s="199" t="str">
        <f t="shared" si="263"/>
        <v/>
      </c>
      <c r="AM355" s="199" t="str">
        <f t="shared" si="264"/>
        <v/>
      </c>
      <c r="AN355" s="199" t="str">
        <f t="shared" si="265"/>
        <v/>
      </c>
      <c r="AO355" s="199">
        <f t="shared" si="266"/>
        <v>0</v>
      </c>
      <c r="AP355" s="606"/>
      <c r="AQ355" s="199">
        <f>+IFERROR(MIN(AP355*(1+MTR!$E$28)*(1+MTR!$D$28),IF(C355&lt;2018,AN355+AO355*MTR!$D$35,AN355+AO355*MTR!$E$36)),0)</f>
        <v>0</v>
      </c>
      <c r="AS355" s="199" t="str">
        <f t="shared" si="258"/>
        <v/>
      </c>
      <c r="AT355" s="199" t="str">
        <f t="shared" si="272"/>
        <v/>
      </c>
      <c r="AU355" s="199" t="str">
        <f t="shared" si="268"/>
        <v/>
      </c>
      <c r="AV355" s="199" t="str">
        <f t="shared" si="273"/>
        <v/>
      </c>
      <c r="AW355" s="199" t="str">
        <f t="shared" si="269"/>
        <v/>
      </c>
      <c r="AX355" s="199" t="str">
        <f t="shared" si="270"/>
        <v/>
      </c>
      <c r="AY355" s="199" t="str">
        <f t="shared" si="271"/>
        <v/>
      </c>
      <c r="AZ355" s="199" t="str">
        <f t="shared" si="274"/>
        <v/>
      </c>
      <c r="BA355" s="199">
        <f t="shared" si="275"/>
        <v>0</v>
      </c>
      <c r="BB355" s="606"/>
      <c r="BC355" s="199">
        <f>+IFERROR(MIN(BB355*(1+MTR!$E$28)*(1+MTR!$F$28),IF(C355&lt;2018,AZ355+BA355*MTR!$D$35,AZ355+BA355*MTR!$E$36)),0)</f>
        <v>0</v>
      </c>
      <c r="BD355" s="190"/>
      <c r="BE355" s="608"/>
      <c r="BF355" s="190"/>
      <c r="BG355" s="190"/>
      <c r="BH355" s="190"/>
    </row>
    <row r="356" spans="1:60" s="179" customFormat="1">
      <c r="A356" s="607"/>
      <c r="B356" s="76"/>
      <c r="C356" s="77"/>
      <c r="D356" s="77"/>
      <c r="E356" s="77"/>
      <c r="F356" s="77"/>
      <c r="G356" s="76"/>
      <c r="H356" s="212" t="str">
        <f t="shared" si="255"/>
        <v/>
      </c>
      <c r="I356" s="199" t="str">
        <f t="shared" si="256"/>
        <v/>
      </c>
      <c r="J356" s="199" t="str">
        <f t="shared" si="202"/>
        <v/>
      </c>
      <c r="K356" s="199" t="str">
        <f t="shared" si="203"/>
        <v/>
      </c>
      <c r="L356" s="199" t="str">
        <f t="shared" si="204"/>
        <v/>
      </c>
      <c r="M356" s="199" t="str">
        <f t="shared" si="205"/>
        <v/>
      </c>
      <c r="N356" s="199" t="str">
        <f t="shared" si="206"/>
        <v/>
      </c>
      <c r="O356" s="199" t="str">
        <f t="shared" si="207"/>
        <v/>
      </c>
      <c r="P356" s="199" t="str">
        <f t="shared" si="208"/>
        <v/>
      </c>
      <c r="Q356" s="199">
        <f t="shared" si="209"/>
        <v>0</v>
      </c>
      <c r="R356" s="606"/>
      <c r="S356" s="199">
        <f>+IFERROR(MIN(R356*(1+MTR!$C$28),P356+Q356*MTR!$C$35),0)</f>
        <v>0</v>
      </c>
      <c r="U356" s="199" t="str">
        <f t="shared" si="257"/>
        <v/>
      </c>
      <c r="V356" s="199" t="str">
        <f t="shared" si="210"/>
        <v/>
      </c>
      <c r="W356" s="199" t="str">
        <f t="shared" si="211"/>
        <v/>
      </c>
      <c r="X356" s="199" t="str">
        <f t="shared" si="212"/>
        <v/>
      </c>
      <c r="Y356" s="199" t="str">
        <f t="shared" si="213"/>
        <v/>
      </c>
      <c r="Z356" s="199" t="str">
        <f t="shared" si="214"/>
        <v/>
      </c>
      <c r="AA356" s="199" t="str">
        <f t="shared" si="215"/>
        <v/>
      </c>
      <c r="AB356" s="199" t="str">
        <f t="shared" si="216"/>
        <v/>
      </c>
      <c r="AC356" s="199">
        <f t="shared" si="217"/>
        <v>0</v>
      </c>
      <c r="AD356" s="606"/>
      <c r="AE356" s="199">
        <f>+IFERROR(MIN(AD356*(1+MTR!$C$28)*(1+MTR!$D$28),AB356+AC356*MTR!$D$35),0)</f>
        <v>0</v>
      </c>
      <c r="AG356" s="199" t="str">
        <f t="shared" si="267"/>
        <v/>
      </c>
      <c r="AH356" s="199" t="str">
        <f t="shared" si="259"/>
        <v/>
      </c>
      <c r="AI356" s="199" t="str">
        <f t="shared" si="260"/>
        <v/>
      </c>
      <c r="AJ356" s="199" t="str">
        <f t="shared" si="261"/>
        <v/>
      </c>
      <c r="AK356" s="199" t="str">
        <f t="shared" si="262"/>
        <v/>
      </c>
      <c r="AL356" s="199" t="str">
        <f t="shared" si="263"/>
        <v/>
      </c>
      <c r="AM356" s="199" t="str">
        <f t="shared" si="264"/>
        <v/>
      </c>
      <c r="AN356" s="199" t="str">
        <f t="shared" si="265"/>
        <v/>
      </c>
      <c r="AO356" s="199">
        <f t="shared" si="266"/>
        <v>0</v>
      </c>
      <c r="AP356" s="606"/>
      <c r="AQ356" s="199">
        <f>+IFERROR(MIN(AP356*(1+MTR!$E$28)*(1+MTR!$D$28),IF(C356&lt;2018,AN356+AO356*MTR!$D$35,AN356+AO356*MTR!$E$36)),0)</f>
        <v>0</v>
      </c>
      <c r="AS356" s="199" t="str">
        <f t="shared" si="258"/>
        <v/>
      </c>
      <c r="AT356" s="199" t="str">
        <f t="shared" si="272"/>
        <v/>
      </c>
      <c r="AU356" s="199" t="str">
        <f t="shared" si="268"/>
        <v/>
      </c>
      <c r="AV356" s="199" t="str">
        <f t="shared" si="273"/>
        <v/>
      </c>
      <c r="AW356" s="199" t="str">
        <f t="shared" si="269"/>
        <v/>
      </c>
      <c r="AX356" s="199" t="str">
        <f t="shared" si="270"/>
        <v/>
      </c>
      <c r="AY356" s="199" t="str">
        <f t="shared" si="271"/>
        <v/>
      </c>
      <c r="AZ356" s="199" t="str">
        <f t="shared" si="274"/>
        <v/>
      </c>
      <c r="BA356" s="199">
        <f t="shared" si="275"/>
        <v>0</v>
      </c>
      <c r="BB356" s="606"/>
      <c r="BC356" s="199">
        <f>+IFERROR(MIN(BB356*(1+MTR!$E$28)*(1+MTR!$F$28),IF(C356&lt;2018,AZ356+BA356*MTR!$D$35,AZ356+BA356*MTR!$E$36)),0)</f>
        <v>0</v>
      </c>
      <c r="BD356" s="190"/>
      <c r="BE356" s="608"/>
      <c r="BF356" s="190"/>
      <c r="BG356" s="190"/>
      <c r="BH356" s="190"/>
    </row>
    <row r="357" spans="1:60" s="179" customFormat="1">
      <c r="A357" s="607"/>
      <c r="B357" s="76"/>
      <c r="C357" s="77"/>
      <c r="D357" s="77"/>
      <c r="E357" s="77"/>
      <c r="F357" s="77"/>
      <c r="G357" s="76"/>
      <c r="H357" s="212" t="str">
        <f t="shared" si="255"/>
        <v/>
      </c>
      <c r="I357" s="199" t="str">
        <f t="shared" si="256"/>
        <v/>
      </c>
      <c r="J357" s="199" t="str">
        <f t="shared" si="202"/>
        <v/>
      </c>
      <c r="K357" s="199" t="str">
        <f t="shared" si="203"/>
        <v/>
      </c>
      <c r="L357" s="199" t="str">
        <f t="shared" si="204"/>
        <v/>
      </c>
      <c r="M357" s="199" t="str">
        <f t="shared" si="205"/>
        <v/>
      </c>
      <c r="N357" s="199" t="str">
        <f t="shared" si="206"/>
        <v/>
      </c>
      <c r="O357" s="199" t="str">
        <f t="shared" si="207"/>
        <v/>
      </c>
      <c r="P357" s="199" t="str">
        <f t="shared" si="208"/>
        <v/>
      </c>
      <c r="Q357" s="199">
        <f t="shared" si="209"/>
        <v>0</v>
      </c>
      <c r="R357" s="606"/>
      <c r="S357" s="199">
        <f>+IFERROR(MIN(R357*(1+MTR!$C$28),P357+Q357*MTR!$C$35),0)</f>
        <v>0</v>
      </c>
      <c r="U357" s="199" t="str">
        <f t="shared" si="257"/>
        <v/>
      </c>
      <c r="V357" s="199" t="str">
        <f t="shared" si="210"/>
        <v/>
      </c>
      <c r="W357" s="199" t="str">
        <f t="shared" si="211"/>
        <v/>
      </c>
      <c r="X357" s="199" t="str">
        <f t="shared" si="212"/>
        <v/>
      </c>
      <c r="Y357" s="199" t="str">
        <f t="shared" si="213"/>
        <v/>
      </c>
      <c r="Z357" s="199" t="str">
        <f t="shared" si="214"/>
        <v/>
      </c>
      <c r="AA357" s="199" t="str">
        <f t="shared" si="215"/>
        <v/>
      </c>
      <c r="AB357" s="199" t="str">
        <f t="shared" si="216"/>
        <v/>
      </c>
      <c r="AC357" s="199">
        <f t="shared" si="217"/>
        <v>0</v>
      </c>
      <c r="AD357" s="606"/>
      <c r="AE357" s="199">
        <f>+IFERROR(MIN(AD357*(1+MTR!$C$28)*(1+MTR!$D$28),AB357+AC357*MTR!$D$35),0)</f>
        <v>0</v>
      </c>
      <c r="AG357" s="199" t="str">
        <f t="shared" si="267"/>
        <v/>
      </c>
      <c r="AH357" s="199" t="str">
        <f t="shared" si="259"/>
        <v/>
      </c>
      <c r="AI357" s="199" t="str">
        <f t="shared" si="260"/>
        <v/>
      </c>
      <c r="AJ357" s="199" t="str">
        <f t="shared" si="261"/>
        <v/>
      </c>
      <c r="AK357" s="199" t="str">
        <f t="shared" si="262"/>
        <v/>
      </c>
      <c r="AL357" s="199" t="str">
        <f t="shared" si="263"/>
        <v/>
      </c>
      <c r="AM357" s="199" t="str">
        <f t="shared" si="264"/>
        <v/>
      </c>
      <c r="AN357" s="199" t="str">
        <f t="shared" si="265"/>
        <v/>
      </c>
      <c r="AO357" s="199">
        <f t="shared" si="266"/>
        <v>0</v>
      </c>
      <c r="AP357" s="606"/>
      <c r="AQ357" s="199">
        <f>+IFERROR(MIN(AP357*(1+MTR!$E$28)*(1+MTR!$D$28),IF(C357&lt;2018,AN357+AO357*MTR!$D$35,AN357+AO357*MTR!$E$36)),0)</f>
        <v>0</v>
      </c>
      <c r="AS357" s="199" t="str">
        <f t="shared" si="258"/>
        <v/>
      </c>
      <c r="AT357" s="199" t="str">
        <f t="shared" si="272"/>
        <v/>
      </c>
      <c r="AU357" s="199" t="str">
        <f t="shared" si="268"/>
        <v/>
      </c>
      <c r="AV357" s="199" t="str">
        <f t="shared" si="273"/>
        <v/>
      </c>
      <c r="AW357" s="199" t="str">
        <f t="shared" si="269"/>
        <v/>
      </c>
      <c r="AX357" s="199" t="str">
        <f t="shared" si="270"/>
        <v/>
      </c>
      <c r="AY357" s="199" t="str">
        <f t="shared" si="271"/>
        <v/>
      </c>
      <c r="AZ357" s="199" t="str">
        <f t="shared" si="274"/>
        <v/>
      </c>
      <c r="BA357" s="199">
        <f t="shared" si="275"/>
        <v>0</v>
      </c>
      <c r="BB357" s="606"/>
      <c r="BC357" s="199">
        <f>+IFERROR(MIN(BB357*(1+MTR!$E$28)*(1+MTR!$F$28),IF(C357&lt;2018,AZ357+BA357*MTR!$D$35,AZ357+BA357*MTR!$E$36)),0)</f>
        <v>0</v>
      </c>
      <c r="BD357" s="190"/>
      <c r="BE357" s="608"/>
      <c r="BF357" s="190"/>
      <c r="BG357" s="190"/>
      <c r="BH357" s="190"/>
    </row>
    <row r="358" spans="1:60" s="179" customFormat="1">
      <c r="A358" s="607"/>
      <c r="B358" s="76"/>
      <c r="C358" s="77"/>
      <c r="D358" s="77"/>
      <c r="E358" s="77"/>
      <c r="F358" s="77"/>
      <c r="G358" s="76"/>
      <c r="H358" s="212" t="str">
        <f t="shared" si="255"/>
        <v/>
      </c>
      <c r="I358" s="199" t="str">
        <f t="shared" si="256"/>
        <v/>
      </c>
      <c r="J358" s="199" t="str">
        <f t="shared" si="202"/>
        <v/>
      </c>
      <c r="K358" s="199" t="str">
        <f t="shared" si="203"/>
        <v/>
      </c>
      <c r="L358" s="199" t="str">
        <f t="shared" si="204"/>
        <v/>
      </c>
      <c r="M358" s="199" t="str">
        <f t="shared" si="205"/>
        <v/>
      </c>
      <c r="N358" s="199" t="str">
        <f t="shared" si="206"/>
        <v/>
      </c>
      <c r="O358" s="199" t="str">
        <f t="shared" si="207"/>
        <v/>
      </c>
      <c r="P358" s="199" t="str">
        <f t="shared" si="208"/>
        <v/>
      </c>
      <c r="Q358" s="199">
        <f t="shared" si="209"/>
        <v>0</v>
      </c>
      <c r="R358" s="606"/>
      <c r="S358" s="199">
        <f>+IFERROR(MIN(R358*(1+MTR!$C$28),P358+Q358*MTR!$C$35),0)</f>
        <v>0</v>
      </c>
      <c r="U358" s="199" t="str">
        <f t="shared" si="257"/>
        <v/>
      </c>
      <c r="V358" s="199" t="str">
        <f t="shared" si="210"/>
        <v/>
      </c>
      <c r="W358" s="199" t="str">
        <f t="shared" si="211"/>
        <v/>
      </c>
      <c r="X358" s="199" t="str">
        <f t="shared" si="212"/>
        <v/>
      </c>
      <c r="Y358" s="199" t="str">
        <f t="shared" si="213"/>
        <v/>
      </c>
      <c r="Z358" s="199" t="str">
        <f t="shared" si="214"/>
        <v/>
      </c>
      <c r="AA358" s="199" t="str">
        <f t="shared" si="215"/>
        <v/>
      </c>
      <c r="AB358" s="199" t="str">
        <f t="shared" si="216"/>
        <v/>
      </c>
      <c r="AC358" s="199">
        <f t="shared" si="217"/>
        <v>0</v>
      </c>
      <c r="AD358" s="606"/>
      <c r="AE358" s="199">
        <f>+IFERROR(MIN(AD358*(1+MTR!$C$28)*(1+MTR!$D$28),AB358+AC358*MTR!$D$35),0)</f>
        <v>0</v>
      </c>
      <c r="AG358" s="199" t="str">
        <f t="shared" si="267"/>
        <v/>
      </c>
      <c r="AH358" s="199" t="str">
        <f t="shared" si="259"/>
        <v/>
      </c>
      <c r="AI358" s="199" t="str">
        <f t="shared" si="260"/>
        <v/>
      </c>
      <c r="AJ358" s="199" t="str">
        <f t="shared" si="261"/>
        <v/>
      </c>
      <c r="AK358" s="199" t="str">
        <f t="shared" si="262"/>
        <v/>
      </c>
      <c r="AL358" s="199" t="str">
        <f t="shared" si="263"/>
        <v/>
      </c>
      <c r="AM358" s="199" t="str">
        <f t="shared" si="264"/>
        <v/>
      </c>
      <c r="AN358" s="199" t="str">
        <f t="shared" si="265"/>
        <v/>
      </c>
      <c r="AO358" s="199">
        <f t="shared" si="266"/>
        <v>0</v>
      </c>
      <c r="AP358" s="606"/>
      <c r="AQ358" s="199">
        <f>+IFERROR(MIN(AP358*(1+MTR!$E$28)*(1+MTR!$D$28),IF(C358&lt;2018,AN358+AO358*MTR!$D$35,AN358+AO358*MTR!$E$36)),0)</f>
        <v>0</v>
      </c>
      <c r="AS358" s="199" t="str">
        <f t="shared" si="258"/>
        <v/>
      </c>
      <c r="AT358" s="199" t="str">
        <f t="shared" si="272"/>
        <v/>
      </c>
      <c r="AU358" s="199" t="str">
        <f t="shared" si="268"/>
        <v/>
      </c>
      <c r="AV358" s="199" t="str">
        <f t="shared" si="273"/>
        <v/>
      </c>
      <c r="AW358" s="199" t="str">
        <f t="shared" si="269"/>
        <v/>
      </c>
      <c r="AX358" s="199" t="str">
        <f t="shared" si="270"/>
        <v/>
      </c>
      <c r="AY358" s="199" t="str">
        <f t="shared" si="271"/>
        <v/>
      </c>
      <c r="AZ358" s="199" t="str">
        <f t="shared" si="274"/>
        <v/>
      </c>
      <c r="BA358" s="199">
        <f t="shared" si="275"/>
        <v>0</v>
      </c>
      <c r="BB358" s="606"/>
      <c r="BC358" s="199">
        <f>+IFERROR(MIN(BB358*(1+MTR!$E$28)*(1+MTR!$F$28),IF(C358&lt;2018,AZ358+BA358*MTR!$D$35,AZ358+BA358*MTR!$E$36)),0)</f>
        <v>0</v>
      </c>
      <c r="BD358" s="190"/>
      <c r="BE358" s="608"/>
      <c r="BF358" s="190"/>
      <c r="BG358" s="190"/>
      <c r="BH358" s="190"/>
    </row>
    <row r="359" spans="1:60" s="179" customFormat="1">
      <c r="A359" s="607"/>
      <c r="B359" s="76"/>
      <c r="C359" s="77"/>
      <c r="D359" s="77"/>
      <c r="E359" s="77"/>
      <c r="F359" s="77"/>
      <c r="G359" s="76"/>
      <c r="H359" s="212" t="str">
        <f t="shared" si="255"/>
        <v/>
      </c>
      <c r="I359" s="199" t="str">
        <f t="shared" si="256"/>
        <v/>
      </c>
      <c r="J359" s="199" t="str">
        <f t="shared" si="202"/>
        <v/>
      </c>
      <c r="K359" s="199" t="str">
        <f t="shared" si="203"/>
        <v/>
      </c>
      <c r="L359" s="199" t="str">
        <f t="shared" si="204"/>
        <v/>
      </c>
      <c r="M359" s="199" t="str">
        <f t="shared" si="205"/>
        <v/>
      </c>
      <c r="N359" s="199" t="str">
        <f t="shared" si="206"/>
        <v/>
      </c>
      <c r="O359" s="199" t="str">
        <f t="shared" si="207"/>
        <v/>
      </c>
      <c r="P359" s="199" t="str">
        <f t="shared" si="208"/>
        <v/>
      </c>
      <c r="Q359" s="199">
        <f t="shared" si="209"/>
        <v>0</v>
      </c>
      <c r="R359" s="606"/>
      <c r="S359" s="199">
        <f>+IFERROR(MIN(R359*(1+MTR!$C$28),P359+Q359*MTR!$C$35),0)</f>
        <v>0</v>
      </c>
      <c r="U359" s="199" t="str">
        <f t="shared" si="257"/>
        <v/>
      </c>
      <c r="V359" s="199" t="str">
        <f t="shared" si="210"/>
        <v/>
      </c>
      <c r="W359" s="199" t="str">
        <f t="shared" si="211"/>
        <v/>
      </c>
      <c r="X359" s="199" t="str">
        <f t="shared" si="212"/>
        <v/>
      </c>
      <c r="Y359" s="199" t="str">
        <f t="shared" si="213"/>
        <v/>
      </c>
      <c r="Z359" s="199" t="str">
        <f t="shared" si="214"/>
        <v/>
      </c>
      <c r="AA359" s="199" t="str">
        <f t="shared" si="215"/>
        <v/>
      </c>
      <c r="AB359" s="199" t="str">
        <f t="shared" si="216"/>
        <v/>
      </c>
      <c r="AC359" s="199">
        <f t="shared" si="217"/>
        <v>0</v>
      </c>
      <c r="AD359" s="606"/>
      <c r="AE359" s="199">
        <f>+IFERROR(MIN(AD359*(1+MTR!$C$28)*(1+MTR!$D$28),AB359+AC359*MTR!$D$35),0)</f>
        <v>0</v>
      </c>
      <c r="AG359" s="199" t="str">
        <f t="shared" si="267"/>
        <v/>
      </c>
      <c r="AH359" s="199" t="str">
        <f t="shared" si="259"/>
        <v/>
      </c>
      <c r="AI359" s="199" t="str">
        <f t="shared" si="260"/>
        <v/>
      </c>
      <c r="AJ359" s="199" t="str">
        <f t="shared" si="261"/>
        <v/>
      </c>
      <c r="AK359" s="199" t="str">
        <f t="shared" si="262"/>
        <v/>
      </c>
      <c r="AL359" s="199" t="str">
        <f t="shared" si="263"/>
        <v/>
      </c>
      <c r="AM359" s="199" t="str">
        <f t="shared" si="264"/>
        <v/>
      </c>
      <c r="AN359" s="199" t="str">
        <f t="shared" si="265"/>
        <v/>
      </c>
      <c r="AO359" s="199">
        <f t="shared" si="266"/>
        <v>0</v>
      </c>
      <c r="AP359" s="606"/>
      <c r="AQ359" s="199">
        <f>+IFERROR(MIN(AP359*(1+MTR!$E$28)*(1+MTR!$D$28),IF(C359&lt;2018,AN359+AO359*MTR!$D$35,AN359+AO359*MTR!$E$36)),0)</f>
        <v>0</v>
      </c>
      <c r="AS359" s="199" t="str">
        <f t="shared" si="258"/>
        <v/>
      </c>
      <c r="AT359" s="199" t="str">
        <f t="shared" si="272"/>
        <v/>
      </c>
      <c r="AU359" s="199" t="str">
        <f t="shared" si="268"/>
        <v/>
      </c>
      <c r="AV359" s="199" t="str">
        <f t="shared" si="273"/>
        <v/>
      </c>
      <c r="AW359" s="199" t="str">
        <f t="shared" si="269"/>
        <v/>
      </c>
      <c r="AX359" s="199" t="str">
        <f t="shared" si="270"/>
        <v/>
      </c>
      <c r="AY359" s="199" t="str">
        <f t="shared" si="271"/>
        <v/>
      </c>
      <c r="AZ359" s="199" t="str">
        <f t="shared" si="274"/>
        <v/>
      </c>
      <c r="BA359" s="199">
        <f t="shared" si="275"/>
        <v>0</v>
      </c>
      <c r="BB359" s="606"/>
      <c r="BC359" s="199">
        <f>+IFERROR(MIN(BB359*(1+MTR!$E$28)*(1+MTR!$F$28),IF(C359&lt;2018,AZ359+BA359*MTR!$D$35,AZ359+BA359*MTR!$E$36)),0)</f>
        <v>0</v>
      </c>
      <c r="BD359" s="190"/>
      <c r="BE359" s="608"/>
      <c r="BF359" s="190"/>
      <c r="BG359" s="190"/>
      <c r="BH359" s="190"/>
    </row>
    <row r="360" spans="1:60" s="179" customFormat="1">
      <c r="A360" s="607"/>
      <c r="B360" s="76"/>
      <c r="C360" s="77"/>
      <c r="D360" s="77"/>
      <c r="E360" s="77"/>
      <c r="F360" s="77"/>
      <c r="G360" s="76"/>
      <c r="H360" s="212" t="str">
        <f t="shared" si="255"/>
        <v/>
      </c>
      <c r="I360" s="199" t="str">
        <f t="shared" si="256"/>
        <v/>
      </c>
      <c r="J360" s="199" t="str">
        <f t="shared" si="202"/>
        <v/>
      </c>
      <c r="K360" s="199" t="str">
        <f t="shared" si="203"/>
        <v/>
      </c>
      <c r="L360" s="199" t="str">
        <f t="shared" si="204"/>
        <v/>
      </c>
      <c r="M360" s="199" t="str">
        <f t="shared" si="205"/>
        <v/>
      </c>
      <c r="N360" s="199" t="str">
        <f t="shared" si="206"/>
        <v/>
      </c>
      <c r="O360" s="199" t="str">
        <f t="shared" si="207"/>
        <v/>
      </c>
      <c r="P360" s="199" t="str">
        <f t="shared" si="208"/>
        <v/>
      </c>
      <c r="Q360" s="199">
        <f t="shared" si="209"/>
        <v>0</v>
      </c>
      <c r="R360" s="606"/>
      <c r="S360" s="199">
        <f>+IFERROR(MIN(R360*(1+MTR!$C$28),P360+Q360*MTR!$C$35),0)</f>
        <v>0</v>
      </c>
      <c r="U360" s="199" t="str">
        <f t="shared" si="257"/>
        <v/>
      </c>
      <c r="V360" s="199" t="str">
        <f t="shared" si="210"/>
        <v/>
      </c>
      <c r="W360" s="199" t="str">
        <f t="shared" si="211"/>
        <v/>
      </c>
      <c r="X360" s="199" t="str">
        <f t="shared" si="212"/>
        <v/>
      </c>
      <c r="Y360" s="199" t="str">
        <f t="shared" si="213"/>
        <v/>
      </c>
      <c r="Z360" s="199" t="str">
        <f t="shared" si="214"/>
        <v/>
      </c>
      <c r="AA360" s="199" t="str">
        <f t="shared" si="215"/>
        <v/>
      </c>
      <c r="AB360" s="199" t="str">
        <f t="shared" si="216"/>
        <v/>
      </c>
      <c r="AC360" s="199">
        <f t="shared" si="217"/>
        <v>0</v>
      </c>
      <c r="AD360" s="606"/>
      <c r="AE360" s="199">
        <f>+IFERROR(MIN(AD360*(1+MTR!$C$28)*(1+MTR!$D$28),AB360+AC360*MTR!$D$35),0)</f>
        <v>0</v>
      </c>
      <c r="AG360" s="199" t="str">
        <f t="shared" si="267"/>
        <v/>
      </c>
      <c r="AH360" s="199" t="str">
        <f t="shared" si="259"/>
        <v/>
      </c>
      <c r="AI360" s="199" t="str">
        <f t="shared" si="260"/>
        <v/>
      </c>
      <c r="AJ360" s="199" t="str">
        <f t="shared" si="261"/>
        <v/>
      </c>
      <c r="AK360" s="199" t="str">
        <f t="shared" si="262"/>
        <v/>
      </c>
      <c r="AL360" s="199" t="str">
        <f t="shared" si="263"/>
        <v/>
      </c>
      <c r="AM360" s="199" t="str">
        <f t="shared" si="264"/>
        <v/>
      </c>
      <c r="AN360" s="199" t="str">
        <f t="shared" si="265"/>
        <v/>
      </c>
      <c r="AO360" s="199">
        <f t="shared" si="266"/>
        <v>0</v>
      </c>
      <c r="AP360" s="606"/>
      <c r="AQ360" s="199">
        <f>+IFERROR(MIN(AP360*(1+MTR!$E$28)*(1+MTR!$D$28),IF(C360&lt;2018,AN360+AO360*MTR!$D$35,AN360+AO360*MTR!$E$36)),0)</f>
        <v>0</v>
      </c>
      <c r="AS360" s="199" t="str">
        <f t="shared" si="258"/>
        <v/>
      </c>
      <c r="AT360" s="199" t="str">
        <f t="shared" si="272"/>
        <v/>
      </c>
      <c r="AU360" s="199" t="str">
        <f t="shared" si="268"/>
        <v/>
      </c>
      <c r="AV360" s="199" t="str">
        <f t="shared" si="273"/>
        <v/>
      </c>
      <c r="AW360" s="199" t="str">
        <f t="shared" si="269"/>
        <v/>
      </c>
      <c r="AX360" s="199" t="str">
        <f t="shared" si="270"/>
        <v/>
      </c>
      <c r="AY360" s="199" t="str">
        <f t="shared" si="271"/>
        <v/>
      </c>
      <c r="AZ360" s="199" t="str">
        <f t="shared" si="274"/>
        <v/>
      </c>
      <c r="BA360" s="199">
        <f t="shared" si="275"/>
        <v>0</v>
      </c>
      <c r="BB360" s="606"/>
      <c r="BC360" s="199">
        <f>+IFERROR(MIN(BB360*(1+MTR!$E$28)*(1+MTR!$F$28),IF(C360&lt;2018,AZ360+BA360*MTR!$D$35,AZ360+BA360*MTR!$E$36)),0)</f>
        <v>0</v>
      </c>
      <c r="BD360" s="190"/>
      <c r="BE360" s="608"/>
      <c r="BF360" s="190"/>
      <c r="BG360" s="190"/>
      <c r="BH360" s="190"/>
    </row>
    <row r="361" spans="1:60" s="179" customFormat="1">
      <c r="A361" s="607"/>
      <c r="B361" s="76"/>
      <c r="C361" s="77"/>
      <c r="D361" s="77"/>
      <c r="E361" s="77"/>
      <c r="F361" s="77"/>
      <c r="G361" s="76"/>
      <c r="H361" s="212" t="str">
        <f t="shared" si="255"/>
        <v/>
      </c>
      <c r="I361" s="199" t="str">
        <f t="shared" si="256"/>
        <v/>
      </c>
      <c r="J361" s="199" t="str">
        <f t="shared" si="202"/>
        <v/>
      </c>
      <c r="K361" s="199" t="str">
        <f t="shared" si="203"/>
        <v/>
      </c>
      <c r="L361" s="199" t="str">
        <f t="shared" si="204"/>
        <v/>
      </c>
      <c r="M361" s="199" t="str">
        <f t="shared" si="205"/>
        <v/>
      </c>
      <c r="N361" s="199" t="str">
        <f t="shared" si="206"/>
        <v/>
      </c>
      <c r="O361" s="199" t="str">
        <f t="shared" si="207"/>
        <v/>
      </c>
      <c r="P361" s="199" t="str">
        <f t="shared" si="208"/>
        <v/>
      </c>
      <c r="Q361" s="199">
        <f t="shared" si="209"/>
        <v>0</v>
      </c>
      <c r="R361" s="606"/>
      <c r="S361" s="199">
        <f>+IFERROR(MIN(R361*(1+MTR!$C$28),P361+Q361*MTR!$C$35),0)</f>
        <v>0</v>
      </c>
      <c r="U361" s="199" t="str">
        <f t="shared" si="257"/>
        <v/>
      </c>
      <c r="V361" s="199" t="str">
        <f t="shared" si="210"/>
        <v/>
      </c>
      <c r="W361" s="199" t="str">
        <f t="shared" si="211"/>
        <v/>
      </c>
      <c r="X361" s="199" t="str">
        <f t="shared" si="212"/>
        <v/>
      </c>
      <c r="Y361" s="199" t="str">
        <f t="shared" si="213"/>
        <v/>
      </c>
      <c r="Z361" s="199" t="str">
        <f t="shared" si="214"/>
        <v/>
      </c>
      <c r="AA361" s="199" t="str">
        <f t="shared" si="215"/>
        <v/>
      </c>
      <c r="AB361" s="199" t="str">
        <f t="shared" si="216"/>
        <v/>
      </c>
      <c r="AC361" s="199">
        <f t="shared" si="217"/>
        <v>0</v>
      </c>
      <c r="AD361" s="606"/>
      <c r="AE361" s="199">
        <f>+IFERROR(MIN(AD361*(1+MTR!$C$28)*(1+MTR!$D$28),AB361+AC361*MTR!$D$35),0)</f>
        <v>0</v>
      </c>
      <c r="AG361" s="199" t="str">
        <f t="shared" si="267"/>
        <v/>
      </c>
      <c r="AH361" s="199" t="str">
        <f t="shared" si="259"/>
        <v/>
      </c>
      <c r="AI361" s="199" t="str">
        <f t="shared" si="260"/>
        <v/>
      </c>
      <c r="AJ361" s="199" t="str">
        <f t="shared" si="261"/>
        <v/>
      </c>
      <c r="AK361" s="199" t="str">
        <f t="shared" si="262"/>
        <v/>
      </c>
      <c r="AL361" s="199" t="str">
        <f t="shared" si="263"/>
        <v/>
      </c>
      <c r="AM361" s="199" t="str">
        <f t="shared" si="264"/>
        <v/>
      </c>
      <c r="AN361" s="199" t="str">
        <f t="shared" si="265"/>
        <v/>
      </c>
      <c r="AO361" s="199">
        <f t="shared" si="266"/>
        <v>0</v>
      </c>
      <c r="AP361" s="606"/>
      <c r="AQ361" s="199">
        <f>+IFERROR(MIN(AP361*(1+MTR!$E$28)*(1+MTR!$D$28),IF(C361&lt;2018,AN361+AO361*MTR!$D$35,AN361+AO361*MTR!$E$36)),0)</f>
        <v>0</v>
      </c>
      <c r="AS361" s="199" t="str">
        <f t="shared" si="258"/>
        <v/>
      </c>
      <c r="AT361" s="199" t="str">
        <f t="shared" si="272"/>
        <v/>
      </c>
      <c r="AU361" s="199" t="str">
        <f t="shared" si="268"/>
        <v/>
      </c>
      <c r="AV361" s="199" t="str">
        <f t="shared" si="273"/>
        <v/>
      </c>
      <c r="AW361" s="199" t="str">
        <f t="shared" si="269"/>
        <v/>
      </c>
      <c r="AX361" s="199" t="str">
        <f t="shared" si="270"/>
        <v/>
      </c>
      <c r="AY361" s="199" t="str">
        <f t="shared" si="271"/>
        <v/>
      </c>
      <c r="AZ361" s="199" t="str">
        <f t="shared" si="274"/>
        <v/>
      </c>
      <c r="BA361" s="199">
        <f t="shared" si="275"/>
        <v>0</v>
      </c>
      <c r="BB361" s="606"/>
      <c r="BC361" s="199">
        <f>+IFERROR(MIN(BB361*(1+MTR!$E$28)*(1+MTR!$F$28),IF(C361&lt;2018,AZ361+BA361*MTR!$D$35,AZ361+BA361*MTR!$E$36)),0)</f>
        <v>0</v>
      </c>
      <c r="BD361" s="190"/>
      <c r="BE361" s="608"/>
      <c r="BF361" s="190"/>
      <c r="BG361" s="190"/>
      <c r="BH361" s="190"/>
    </row>
    <row r="362" spans="1:60" s="179" customFormat="1">
      <c r="A362" s="607"/>
      <c r="B362" s="76"/>
      <c r="C362" s="77"/>
      <c r="D362" s="77"/>
      <c r="E362" s="77"/>
      <c r="F362" s="77"/>
      <c r="G362" s="76"/>
      <c r="H362" s="212" t="str">
        <f t="shared" si="255"/>
        <v/>
      </c>
      <c r="I362" s="199" t="str">
        <f t="shared" si="256"/>
        <v/>
      </c>
      <c r="J362" s="199" t="str">
        <f t="shared" si="202"/>
        <v/>
      </c>
      <c r="K362" s="199" t="str">
        <f t="shared" si="203"/>
        <v/>
      </c>
      <c r="L362" s="199" t="str">
        <f t="shared" si="204"/>
        <v/>
      </c>
      <c r="M362" s="199" t="str">
        <f t="shared" si="205"/>
        <v/>
      </c>
      <c r="N362" s="199" t="str">
        <f t="shared" si="206"/>
        <v/>
      </c>
      <c r="O362" s="199" t="str">
        <f t="shared" si="207"/>
        <v/>
      </c>
      <c r="P362" s="199" t="str">
        <f t="shared" si="208"/>
        <v/>
      </c>
      <c r="Q362" s="199">
        <f t="shared" si="209"/>
        <v>0</v>
      </c>
      <c r="R362" s="606"/>
      <c r="S362" s="199">
        <f>+IFERROR(MIN(R362*(1+MTR!$C$28),P362+Q362*MTR!$C$35),0)</f>
        <v>0</v>
      </c>
      <c r="U362" s="199" t="str">
        <f t="shared" si="257"/>
        <v/>
      </c>
      <c r="V362" s="199" t="str">
        <f t="shared" si="210"/>
        <v/>
      </c>
      <c r="W362" s="199" t="str">
        <f t="shared" si="211"/>
        <v/>
      </c>
      <c r="X362" s="199" t="str">
        <f t="shared" si="212"/>
        <v/>
      </c>
      <c r="Y362" s="199" t="str">
        <f t="shared" si="213"/>
        <v/>
      </c>
      <c r="Z362" s="199" t="str">
        <f t="shared" si="214"/>
        <v/>
      </c>
      <c r="AA362" s="199" t="str">
        <f t="shared" si="215"/>
        <v/>
      </c>
      <c r="AB362" s="199" t="str">
        <f t="shared" si="216"/>
        <v/>
      </c>
      <c r="AC362" s="199">
        <f t="shared" si="217"/>
        <v>0</v>
      </c>
      <c r="AD362" s="606"/>
      <c r="AE362" s="199">
        <f>+IFERROR(MIN(AD362*(1+MTR!$C$28)*(1+MTR!$D$28),AB362+AC362*MTR!$D$35),0)</f>
        <v>0</v>
      </c>
      <c r="AG362" s="199" t="str">
        <f t="shared" si="267"/>
        <v/>
      </c>
      <c r="AH362" s="199" t="str">
        <f t="shared" si="259"/>
        <v/>
      </c>
      <c r="AI362" s="199" t="str">
        <f t="shared" si="260"/>
        <v/>
      </c>
      <c r="AJ362" s="199" t="str">
        <f t="shared" si="261"/>
        <v/>
      </c>
      <c r="AK362" s="199" t="str">
        <f t="shared" si="262"/>
        <v/>
      </c>
      <c r="AL362" s="199" t="str">
        <f t="shared" si="263"/>
        <v/>
      </c>
      <c r="AM362" s="199" t="str">
        <f t="shared" si="264"/>
        <v/>
      </c>
      <c r="AN362" s="199" t="str">
        <f t="shared" si="265"/>
        <v/>
      </c>
      <c r="AO362" s="199">
        <f t="shared" si="266"/>
        <v>0</v>
      </c>
      <c r="AP362" s="606"/>
      <c r="AQ362" s="199">
        <f>+IFERROR(MIN(AP362*(1+MTR!$E$28)*(1+MTR!$D$28),IF(C362&lt;2018,AN362+AO362*MTR!$D$35,AN362+AO362*MTR!$E$36)),0)</f>
        <v>0</v>
      </c>
      <c r="AS362" s="199" t="str">
        <f t="shared" si="258"/>
        <v/>
      </c>
      <c r="AT362" s="199" t="str">
        <f t="shared" si="272"/>
        <v/>
      </c>
      <c r="AU362" s="199" t="str">
        <f t="shared" si="268"/>
        <v/>
      </c>
      <c r="AV362" s="199" t="str">
        <f t="shared" si="273"/>
        <v/>
      </c>
      <c r="AW362" s="199" t="str">
        <f t="shared" si="269"/>
        <v/>
      </c>
      <c r="AX362" s="199" t="str">
        <f t="shared" si="270"/>
        <v/>
      </c>
      <c r="AY362" s="199" t="str">
        <f t="shared" si="271"/>
        <v/>
      </c>
      <c r="AZ362" s="199" t="str">
        <f t="shared" si="274"/>
        <v/>
      </c>
      <c r="BA362" s="199">
        <f t="shared" si="275"/>
        <v>0</v>
      </c>
      <c r="BB362" s="606"/>
      <c r="BC362" s="199">
        <f>+IFERROR(MIN(BB362*(1+MTR!$E$28)*(1+MTR!$F$28),IF(C362&lt;2018,AZ362+BA362*MTR!$D$35,AZ362+BA362*MTR!$E$36)),0)</f>
        <v>0</v>
      </c>
      <c r="BD362" s="190"/>
      <c r="BE362" s="608"/>
      <c r="BF362" s="190"/>
      <c r="BG362" s="190"/>
      <c r="BH362" s="190"/>
    </row>
    <row r="363" spans="1:60" s="179" customFormat="1">
      <c r="A363" s="607"/>
      <c r="B363" s="76"/>
      <c r="C363" s="77"/>
      <c r="D363" s="77"/>
      <c r="E363" s="77"/>
      <c r="F363" s="77"/>
      <c r="G363" s="76"/>
      <c r="H363" s="212" t="str">
        <f t="shared" si="255"/>
        <v/>
      </c>
      <c r="I363" s="199" t="str">
        <f t="shared" si="256"/>
        <v/>
      </c>
      <c r="J363" s="199" t="str">
        <f t="shared" si="202"/>
        <v/>
      </c>
      <c r="K363" s="199" t="str">
        <f t="shared" si="203"/>
        <v/>
      </c>
      <c r="L363" s="199" t="str">
        <f t="shared" si="204"/>
        <v/>
      </c>
      <c r="M363" s="199" t="str">
        <f t="shared" si="205"/>
        <v/>
      </c>
      <c r="N363" s="199" t="str">
        <f t="shared" si="206"/>
        <v/>
      </c>
      <c r="O363" s="199" t="str">
        <f t="shared" si="207"/>
        <v/>
      </c>
      <c r="P363" s="199" t="str">
        <f t="shared" si="208"/>
        <v/>
      </c>
      <c r="Q363" s="199">
        <f t="shared" si="209"/>
        <v>0</v>
      </c>
      <c r="R363" s="606"/>
      <c r="S363" s="199">
        <f>+IFERROR(MIN(R363*(1+MTR!$C$28),P363+Q363*MTR!$C$35),0)</f>
        <v>0</v>
      </c>
      <c r="U363" s="199" t="str">
        <f t="shared" si="257"/>
        <v/>
      </c>
      <c r="V363" s="199" t="str">
        <f t="shared" si="210"/>
        <v/>
      </c>
      <c r="W363" s="199" t="str">
        <f t="shared" si="211"/>
        <v/>
      </c>
      <c r="X363" s="199" t="str">
        <f t="shared" si="212"/>
        <v/>
      </c>
      <c r="Y363" s="199" t="str">
        <f t="shared" si="213"/>
        <v/>
      </c>
      <c r="Z363" s="199" t="str">
        <f t="shared" si="214"/>
        <v/>
      </c>
      <c r="AA363" s="199" t="str">
        <f t="shared" si="215"/>
        <v/>
      </c>
      <c r="AB363" s="199" t="str">
        <f t="shared" si="216"/>
        <v/>
      </c>
      <c r="AC363" s="199">
        <f t="shared" si="217"/>
        <v>0</v>
      </c>
      <c r="AD363" s="606"/>
      <c r="AE363" s="199">
        <f>+IFERROR(MIN(AD363*(1+MTR!$C$28)*(1+MTR!$D$28),AB363+AC363*MTR!$D$35),0)</f>
        <v>0</v>
      </c>
      <c r="AG363" s="199" t="str">
        <f t="shared" si="267"/>
        <v/>
      </c>
      <c r="AH363" s="199" t="str">
        <f t="shared" si="259"/>
        <v/>
      </c>
      <c r="AI363" s="199" t="str">
        <f t="shared" si="260"/>
        <v/>
      </c>
      <c r="AJ363" s="199" t="str">
        <f t="shared" si="261"/>
        <v/>
      </c>
      <c r="AK363" s="199" t="str">
        <f t="shared" si="262"/>
        <v/>
      </c>
      <c r="AL363" s="199" t="str">
        <f t="shared" si="263"/>
        <v/>
      </c>
      <c r="AM363" s="199" t="str">
        <f t="shared" si="264"/>
        <v/>
      </c>
      <c r="AN363" s="199" t="str">
        <f t="shared" si="265"/>
        <v/>
      </c>
      <c r="AO363" s="199">
        <f t="shared" si="266"/>
        <v>0</v>
      </c>
      <c r="AP363" s="606"/>
      <c r="AQ363" s="199">
        <f>+IFERROR(MIN(AP363*(1+MTR!$E$28)*(1+MTR!$D$28),IF(C363&lt;2018,AN363+AO363*MTR!$D$35,AN363+AO363*MTR!$E$36)),0)</f>
        <v>0</v>
      </c>
      <c r="AS363" s="199" t="str">
        <f t="shared" si="258"/>
        <v/>
      </c>
      <c r="AT363" s="199" t="str">
        <f t="shared" si="272"/>
        <v/>
      </c>
      <c r="AU363" s="199" t="str">
        <f t="shared" si="268"/>
        <v/>
      </c>
      <c r="AV363" s="199" t="str">
        <f t="shared" si="273"/>
        <v/>
      </c>
      <c r="AW363" s="199" t="str">
        <f t="shared" si="269"/>
        <v/>
      </c>
      <c r="AX363" s="199" t="str">
        <f t="shared" si="270"/>
        <v/>
      </c>
      <c r="AY363" s="199" t="str">
        <f t="shared" si="271"/>
        <v/>
      </c>
      <c r="AZ363" s="199" t="str">
        <f t="shared" si="274"/>
        <v/>
      </c>
      <c r="BA363" s="199">
        <f t="shared" si="275"/>
        <v>0</v>
      </c>
      <c r="BB363" s="606"/>
      <c r="BC363" s="199">
        <f>+IFERROR(MIN(BB363*(1+MTR!$E$28)*(1+MTR!$F$28),IF(C363&lt;2018,AZ363+BA363*MTR!$D$35,AZ363+BA363*MTR!$E$36)),0)</f>
        <v>0</v>
      </c>
      <c r="BD363" s="190"/>
      <c r="BE363" s="608"/>
      <c r="BF363" s="190"/>
      <c r="BG363" s="190"/>
      <c r="BH363" s="190"/>
    </row>
    <row r="364" spans="1:60" s="179" customFormat="1">
      <c r="A364" s="607"/>
      <c r="B364" s="76"/>
      <c r="C364" s="77"/>
      <c r="D364" s="77"/>
      <c r="E364" s="77"/>
      <c r="F364" s="77"/>
      <c r="G364" s="76"/>
      <c r="H364" s="212" t="str">
        <f t="shared" si="255"/>
        <v/>
      </c>
      <c r="I364" s="199" t="str">
        <f t="shared" si="256"/>
        <v/>
      </c>
      <c r="J364" s="199" t="str">
        <f t="shared" si="202"/>
        <v/>
      </c>
      <c r="K364" s="199" t="str">
        <f t="shared" si="203"/>
        <v/>
      </c>
      <c r="L364" s="199" t="str">
        <f t="shared" si="204"/>
        <v/>
      </c>
      <c r="M364" s="199" t="str">
        <f t="shared" si="205"/>
        <v/>
      </c>
      <c r="N364" s="199" t="str">
        <f t="shared" si="206"/>
        <v/>
      </c>
      <c r="O364" s="199" t="str">
        <f t="shared" si="207"/>
        <v/>
      </c>
      <c r="P364" s="199" t="str">
        <f t="shared" si="208"/>
        <v/>
      </c>
      <c r="Q364" s="199">
        <f t="shared" si="209"/>
        <v>0</v>
      </c>
      <c r="R364" s="606"/>
      <c r="S364" s="199">
        <f>+IFERROR(MIN(R364*(1+MTR!$C$28),P364+Q364*MTR!$C$35),0)</f>
        <v>0</v>
      </c>
      <c r="U364" s="199" t="str">
        <f t="shared" si="257"/>
        <v/>
      </c>
      <c r="V364" s="199" t="str">
        <f t="shared" si="210"/>
        <v/>
      </c>
      <c r="W364" s="199" t="str">
        <f t="shared" si="211"/>
        <v/>
      </c>
      <c r="X364" s="199" t="str">
        <f t="shared" si="212"/>
        <v/>
      </c>
      <c r="Y364" s="199" t="str">
        <f t="shared" si="213"/>
        <v/>
      </c>
      <c r="Z364" s="199" t="str">
        <f t="shared" si="214"/>
        <v/>
      </c>
      <c r="AA364" s="199" t="str">
        <f t="shared" si="215"/>
        <v/>
      </c>
      <c r="AB364" s="199" t="str">
        <f t="shared" si="216"/>
        <v/>
      </c>
      <c r="AC364" s="199">
        <f t="shared" si="217"/>
        <v>0</v>
      </c>
      <c r="AD364" s="606"/>
      <c r="AE364" s="199">
        <f>+IFERROR(MIN(AD364*(1+MTR!$C$28)*(1+MTR!$D$28),AB364+AC364*MTR!$D$35),0)</f>
        <v>0</v>
      </c>
      <c r="AG364" s="199" t="str">
        <f t="shared" si="267"/>
        <v/>
      </c>
      <c r="AH364" s="199" t="str">
        <f t="shared" si="259"/>
        <v/>
      </c>
      <c r="AI364" s="199" t="str">
        <f t="shared" si="260"/>
        <v/>
      </c>
      <c r="AJ364" s="199" t="str">
        <f t="shared" si="261"/>
        <v/>
      </c>
      <c r="AK364" s="199" t="str">
        <f t="shared" si="262"/>
        <v/>
      </c>
      <c r="AL364" s="199" t="str">
        <f t="shared" si="263"/>
        <v/>
      </c>
      <c r="AM364" s="199" t="str">
        <f t="shared" si="264"/>
        <v/>
      </c>
      <c r="AN364" s="199" t="str">
        <f t="shared" si="265"/>
        <v/>
      </c>
      <c r="AO364" s="199">
        <f t="shared" si="266"/>
        <v>0</v>
      </c>
      <c r="AP364" s="606"/>
      <c r="AQ364" s="199">
        <f>+IFERROR(MIN(AP364*(1+MTR!$E$28)*(1+MTR!$D$28),IF(C364&lt;2018,AN364+AO364*MTR!$D$35,AN364+AO364*MTR!$E$36)),0)</f>
        <v>0</v>
      </c>
      <c r="AS364" s="199" t="str">
        <f t="shared" si="258"/>
        <v/>
      </c>
      <c r="AT364" s="199" t="str">
        <f t="shared" si="272"/>
        <v/>
      </c>
      <c r="AU364" s="199" t="str">
        <f t="shared" si="268"/>
        <v/>
      </c>
      <c r="AV364" s="199" t="str">
        <f t="shared" si="273"/>
        <v/>
      </c>
      <c r="AW364" s="199" t="str">
        <f t="shared" si="269"/>
        <v/>
      </c>
      <c r="AX364" s="199" t="str">
        <f t="shared" si="270"/>
        <v/>
      </c>
      <c r="AY364" s="199" t="str">
        <f t="shared" si="271"/>
        <v/>
      </c>
      <c r="AZ364" s="199" t="str">
        <f t="shared" si="274"/>
        <v/>
      </c>
      <c r="BA364" s="199">
        <f t="shared" si="275"/>
        <v>0</v>
      </c>
      <c r="BB364" s="606"/>
      <c r="BC364" s="199">
        <f>+IFERROR(MIN(BB364*(1+MTR!$E$28)*(1+MTR!$F$28),IF(C364&lt;2018,AZ364+BA364*MTR!$D$35,AZ364+BA364*MTR!$E$36)),0)</f>
        <v>0</v>
      </c>
      <c r="BD364" s="190"/>
      <c r="BE364" s="608"/>
      <c r="BF364" s="190"/>
      <c r="BG364" s="190"/>
      <c r="BH364" s="190"/>
    </row>
    <row r="365" spans="1:60" s="179" customFormat="1">
      <c r="A365" s="607"/>
      <c r="B365" s="76"/>
      <c r="C365" s="77"/>
      <c r="D365" s="77"/>
      <c r="E365" s="77"/>
      <c r="F365" s="77"/>
      <c r="G365" s="76"/>
      <c r="H365" s="212" t="str">
        <f t="shared" si="255"/>
        <v/>
      </c>
      <c r="I365" s="199" t="str">
        <f t="shared" si="256"/>
        <v/>
      </c>
      <c r="J365" s="199" t="str">
        <f t="shared" si="202"/>
        <v/>
      </c>
      <c r="K365" s="199" t="str">
        <f t="shared" si="203"/>
        <v/>
      </c>
      <c r="L365" s="199" t="str">
        <f t="shared" si="204"/>
        <v/>
      </c>
      <c r="M365" s="199" t="str">
        <f t="shared" si="205"/>
        <v/>
      </c>
      <c r="N365" s="199" t="str">
        <f t="shared" si="206"/>
        <v/>
      </c>
      <c r="O365" s="199" t="str">
        <f t="shared" si="207"/>
        <v/>
      </c>
      <c r="P365" s="199" t="str">
        <f t="shared" si="208"/>
        <v/>
      </c>
      <c r="Q365" s="199">
        <f t="shared" si="209"/>
        <v>0</v>
      </c>
      <c r="R365" s="606"/>
      <c r="S365" s="199">
        <f>+IFERROR(MIN(R365*(1+MTR!$C$28),P365+Q365*MTR!$C$35),0)</f>
        <v>0</v>
      </c>
      <c r="U365" s="199" t="str">
        <f t="shared" si="257"/>
        <v/>
      </c>
      <c r="V365" s="199" t="str">
        <f t="shared" si="210"/>
        <v/>
      </c>
      <c r="W365" s="199" t="str">
        <f t="shared" si="211"/>
        <v/>
      </c>
      <c r="X365" s="199" t="str">
        <f t="shared" si="212"/>
        <v/>
      </c>
      <c r="Y365" s="199" t="str">
        <f t="shared" si="213"/>
        <v/>
      </c>
      <c r="Z365" s="199" t="str">
        <f t="shared" si="214"/>
        <v/>
      </c>
      <c r="AA365" s="199" t="str">
        <f t="shared" si="215"/>
        <v/>
      </c>
      <c r="AB365" s="199" t="str">
        <f t="shared" si="216"/>
        <v/>
      </c>
      <c r="AC365" s="199">
        <f t="shared" si="217"/>
        <v>0</v>
      </c>
      <c r="AD365" s="606"/>
      <c r="AE365" s="199">
        <f>+IFERROR(MIN(AD365*(1+MTR!$C$28)*(1+MTR!$D$28),AB365+AC365*MTR!$D$35),0)</f>
        <v>0</v>
      </c>
      <c r="AG365" s="199" t="str">
        <f t="shared" si="267"/>
        <v/>
      </c>
      <c r="AH365" s="199" t="str">
        <f t="shared" si="259"/>
        <v/>
      </c>
      <c r="AI365" s="199" t="str">
        <f t="shared" si="260"/>
        <v/>
      </c>
      <c r="AJ365" s="199" t="str">
        <f t="shared" si="261"/>
        <v/>
      </c>
      <c r="AK365" s="199" t="str">
        <f t="shared" si="262"/>
        <v/>
      </c>
      <c r="AL365" s="199" t="str">
        <f t="shared" si="263"/>
        <v/>
      </c>
      <c r="AM365" s="199" t="str">
        <f t="shared" si="264"/>
        <v/>
      </c>
      <c r="AN365" s="199" t="str">
        <f t="shared" si="265"/>
        <v/>
      </c>
      <c r="AO365" s="199">
        <f t="shared" si="266"/>
        <v>0</v>
      </c>
      <c r="AP365" s="606"/>
      <c r="AQ365" s="199">
        <f>+IFERROR(MIN(AP365*(1+MTR!$E$28)*(1+MTR!$D$28),IF(C365&lt;2018,AN365+AO365*MTR!$D$35,AN365+AO365*MTR!$E$36)),0)</f>
        <v>0</v>
      </c>
      <c r="AS365" s="199" t="str">
        <f t="shared" si="258"/>
        <v/>
      </c>
      <c r="AT365" s="199" t="str">
        <f t="shared" si="272"/>
        <v/>
      </c>
      <c r="AU365" s="199" t="str">
        <f t="shared" si="268"/>
        <v/>
      </c>
      <c r="AV365" s="199" t="str">
        <f t="shared" si="273"/>
        <v/>
      </c>
      <c r="AW365" s="199" t="str">
        <f t="shared" si="269"/>
        <v/>
      </c>
      <c r="AX365" s="199" t="str">
        <f t="shared" si="270"/>
        <v/>
      </c>
      <c r="AY365" s="199" t="str">
        <f t="shared" si="271"/>
        <v/>
      </c>
      <c r="AZ365" s="199" t="str">
        <f t="shared" si="274"/>
        <v/>
      </c>
      <c r="BA365" s="199">
        <f t="shared" si="275"/>
        <v>0</v>
      </c>
      <c r="BB365" s="606"/>
      <c r="BC365" s="199">
        <f>+IFERROR(MIN(BB365*(1+MTR!$E$28)*(1+MTR!$F$28),IF(C365&lt;2018,AZ365+BA365*MTR!$D$35,AZ365+BA365*MTR!$E$36)),0)</f>
        <v>0</v>
      </c>
      <c r="BD365" s="190"/>
      <c r="BE365" s="608"/>
      <c r="BF365" s="190"/>
      <c r="BG365" s="190"/>
      <c r="BH365" s="190"/>
    </row>
    <row r="366" spans="1:60" s="179" customFormat="1">
      <c r="A366" s="607"/>
      <c r="B366" s="76"/>
      <c r="C366" s="77"/>
      <c r="D366" s="77"/>
      <c r="E366" s="77"/>
      <c r="F366" s="77"/>
      <c r="G366" s="76"/>
      <c r="H366" s="212" t="str">
        <f t="shared" si="255"/>
        <v/>
      </c>
      <c r="I366" s="199" t="str">
        <f t="shared" si="256"/>
        <v/>
      </c>
      <c r="J366" s="199" t="str">
        <f t="shared" si="202"/>
        <v/>
      </c>
      <c r="K366" s="199" t="str">
        <f t="shared" si="203"/>
        <v/>
      </c>
      <c r="L366" s="199" t="str">
        <f t="shared" si="204"/>
        <v/>
      </c>
      <c r="M366" s="199" t="str">
        <f t="shared" si="205"/>
        <v/>
      </c>
      <c r="N366" s="199" t="str">
        <f t="shared" si="206"/>
        <v/>
      </c>
      <c r="O366" s="199" t="str">
        <f t="shared" si="207"/>
        <v/>
      </c>
      <c r="P366" s="199" t="str">
        <f t="shared" si="208"/>
        <v/>
      </c>
      <c r="Q366" s="199">
        <f t="shared" si="209"/>
        <v>0</v>
      </c>
      <c r="R366" s="606"/>
      <c r="S366" s="199">
        <f>+IFERROR(MIN(R366*(1+MTR!$C$28),P366+Q366*MTR!$C$35),0)</f>
        <v>0</v>
      </c>
      <c r="U366" s="199" t="str">
        <f t="shared" si="257"/>
        <v/>
      </c>
      <c r="V366" s="199" t="str">
        <f t="shared" si="210"/>
        <v/>
      </c>
      <c r="W366" s="199" t="str">
        <f t="shared" si="211"/>
        <v/>
      </c>
      <c r="X366" s="199" t="str">
        <f t="shared" si="212"/>
        <v/>
      </c>
      <c r="Y366" s="199" t="str">
        <f t="shared" si="213"/>
        <v/>
      </c>
      <c r="Z366" s="199" t="str">
        <f t="shared" si="214"/>
        <v/>
      </c>
      <c r="AA366" s="199" t="str">
        <f t="shared" si="215"/>
        <v/>
      </c>
      <c r="AB366" s="199" t="str">
        <f t="shared" si="216"/>
        <v/>
      </c>
      <c r="AC366" s="199">
        <f t="shared" si="217"/>
        <v>0</v>
      </c>
      <c r="AD366" s="606"/>
      <c r="AE366" s="199">
        <f>+IFERROR(MIN(AD366*(1+MTR!$C$28)*(1+MTR!$D$28),AB366+AC366*MTR!$D$35),0)</f>
        <v>0</v>
      </c>
      <c r="AG366" s="199" t="str">
        <f t="shared" si="267"/>
        <v/>
      </c>
      <c r="AH366" s="199" t="str">
        <f t="shared" si="259"/>
        <v/>
      </c>
      <c r="AI366" s="199" t="str">
        <f t="shared" si="260"/>
        <v/>
      </c>
      <c r="AJ366" s="199" t="str">
        <f t="shared" si="261"/>
        <v/>
      </c>
      <c r="AK366" s="199" t="str">
        <f t="shared" si="262"/>
        <v/>
      </c>
      <c r="AL366" s="199" t="str">
        <f t="shared" si="263"/>
        <v/>
      </c>
      <c r="AM366" s="199" t="str">
        <f t="shared" si="264"/>
        <v/>
      </c>
      <c r="AN366" s="199" t="str">
        <f t="shared" si="265"/>
        <v/>
      </c>
      <c r="AO366" s="199">
        <f t="shared" si="266"/>
        <v>0</v>
      </c>
      <c r="AP366" s="606"/>
      <c r="AQ366" s="199">
        <f>+IFERROR(MIN(AP366*(1+MTR!$E$28)*(1+MTR!$D$28),IF(C366&lt;2018,AN366+AO366*MTR!$D$35,AN366+AO366*MTR!$E$36)),0)</f>
        <v>0</v>
      </c>
      <c r="AS366" s="199" t="str">
        <f t="shared" si="258"/>
        <v/>
      </c>
      <c r="AT366" s="199" t="str">
        <f t="shared" si="272"/>
        <v/>
      </c>
      <c r="AU366" s="199" t="str">
        <f t="shared" si="268"/>
        <v/>
      </c>
      <c r="AV366" s="199" t="str">
        <f t="shared" si="273"/>
        <v/>
      </c>
      <c r="AW366" s="199" t="str">
        <f t="shared" si="269"/>
        <v/>
      </c>
      <c r="AX366" s="199" t="str">
        <f t="shared" si="270"/>
        <v/>
      </c>
      <c r="AY366" s="199" t="str">
        <f t="shared" si="271"/>
        <v/>
      </c>
      <c r="AZ366" s="199" t="str">
        <f t="shared" si="274"/>
        <v/>
      </c>
      <c r="BA366" s="199">
        <f t="shared" si="275"/>
        <v>0</v>
      </c>
      <c r="BB366" s="606"/>
      <c r="BC366" s="199">
        <f>+IFERROR(MIN(BB366*(1+MTR!$E$28)*(1+MTR!$F$28),IF(C366&lt;2018,AZ366+BA366*MTR!$D$35,AZ366+BA366*MTR!$E$36)),0)</f>
        <v>0</v>
      </c>
      <c r="BD366" s="190"/>
      <c r="BE366" s="608"/>
      <c r="BF366" s="190"/>
      <c r="BG366" s="190"/>
      <c r="BH366" s="190"/>
    </row>
    <row r="367" spans="1:60" s="179" customFormat="1">
      <c r="A367" s="607"/>
      <c r="B367" s="76"/>
      <c r="C367" s="77"/>
      <c r="D367" s="77"/>
      <c r="E367" s="77"/>
      <c r="F367" s="77"/>
      <c r="G367" s="76"/>
      <c r="H367" s="212" t="str">
        <f t="shared" si="255"/>
        <v/>
      </c>
      <c r="I367" s="199" t="str">
        <f t="shared" si="256"/>
        <v/>
      </c>
      <c r="J367" s="199" t="str">
        <f t="shared" si="202"/>
        <v/>
      </c>
      <c r="K367" s="199" t="str">
        <f t="shared" si="203"/>
        <v/>
      </c>
      <c r="L367" s="199" t="str">
        <f t="shared" si="204"/>
        <v/>
      </c>
      <c r="M367" s="199" t="str">
        <f t="shared" si="205"/>
        <v/>
      </c>
      <c r="N367" s="199" t="str">
        <f t="shared" si="206"/>
        <v/>
      </c>
      <c r="O367" s="199" t="str">
        <f t="shared" si="207"/>
        <v/>
      </c>
      <c r="P367" s="199" t="str">
        <f t="shared" si="208"/>
        <v/>
      </c>
      <c r="Q367" s="199">
        <f t="shared" si="209"/>
        <v>0</v>
      </c>
      <c r="R367" s="606"/>
      <c r="S367" s="199">
        <f>+IFERROR(MIN(R367*(1+MTR!$C$28),P367+Q367*MTR!$C$35),0)</f>
        <v>0</v>
      </c>
      <c r="U367" s="199" t="str">
        <f t="shared" si="257"/>
        <v/>
      </c>
      <c r="V367" s="199" t="str">
        <f t="shared" si="210"/>
        <v/>
      </c>
      <c r="W367" s="199" t="str">
        <f t="shared" si="211"/>
        <v/>
      </c>
      <c r="X367" s="199" t="str">
        <f t="shared" si="212"/>
        <v/>
      </c>
      <c r="Y367" s="199" t="str">
        <f t="shared" si="213"/>
        <v/>
      </c>
      <c r="Z367" s="199" t="str">
        <f t="shared" si="214"/>
        <v/>
      </c>
      <c r="AA367" s="199" t="str">
        <f t="shared" si="215"/>
        <v/>
      </c>
      <c r="AB367" s="199" t="str">
        <f t="shared" si="216"/>
        <v/>
      </c>
      <c r="AC367" s="199">
        <f t="shared" si="217"/>
        <v>0</v>
      </c>
      <c r="AD367" s="606"/>
      <c r="AE367" s="199">
        <f>+IFERROR(MIN(AD367*(1+MTR!$C$28)*(1+MTR!$D$28),AB367+AC367*MTR!$D$35),0)</f>
        <v>0</v>
      </c>
      <c r="AG367" s="199" t="str">
        <f t="shared" si="267"/>
        <v/>
      </c>
      <c r="AH367" s="199" t="str">
        <f t="shared" si="259"/>
        <v/>
      </c>
      <c r="AI367" s="199" t="str">
        <f t="shared" si="260"/>
        <v/>
      </c>
      <c r="AJ367" s="199" t="str">
        <f t="shared" si="261"/>
        <v/>
      </c>
      <c r="AK367" s="199" t="str">
        <f t="shared" si="262"/>
        <v/>
      </c>
      <c r="AL367" s="199" t="str">
        <f t="shared" si="263"/>
        <v/>
      </c>
      <c r="AM367" s="199" t="str">
        <f t="shared" si="264"/>
        <v/>
      </c>
      <c r="AN367" s="199" t="str">
        <f t="shared" si="265"/>
        <v/>
      </c>
      <c r="AO367" s="199">
        <f t="shared" si="266"/>
        <v>0</v>
      </c>
      <c r="AP367" s="606"/>
      <c r="AQ367" s="199">
        <f>+IFERROR(MIN(AP367*(1+MTR!$E$28)*(1+MTR!$D$28),IF(C367&lt;2018,AN367+AO367*MTR!$D$35,AN367+AO367*MTR!$E$36)),0)</f>
        <v>0</v>
      </c>
      <c r="AS367" s="199" t="str">
        <f t="shared" si="258"/>
        <v/>
      </c>
      <c r="AT367" s="199" t="str">
        <f t="shared" si="272"/>
        <v/>
      </c>
      <c r="AU367" s="199" t="str">
        <f t="shared" si="268"/>
        <v/>
      </c>
      <c r="AV367" s="199" t="str">
        <f t="shared" si="273"/>
        <v/>
      </c>
      <c r="AW367" s="199" t="str">
        <f t="shared" si="269"/>
        <v/>
      </c>
      <c r="AX367" s="199" t="str">
        <f t="shared" si="270"/>
        <v/>
      </c>
      <c r="AY367" s="199" t="str">
        <f t="shared" si="271"/>
        <v/>
      </c>
      <c r="AZ367" s="199" t="str">
        <f t="shared" si="274"/>
        <v/>
      </c>
      <c r="BA367" s="199">
        <f t="shared" si="275"/>
        <v>0</v>
      </c>
      <c r="BB367" s="606"/>
      <c r="BC367" s="199">
        <f>+IFERROR(MIN(BB367*(1+MTR!$E$28)*(1+MTR!$F$28),IF(C367&lt;2018,AZ367+BA367*MTR!$D$35,AZ367+BA367*MTR!$E$36)),0)</f>
        <v>0</v>
      </c>
      <c r="BD367" s="190"/>
      <c r="BE367" s="608"/>
      <c r="BF367" s="190"/>
      <c r="BG367" s="190"/>
      <c r="BH367" s="190"/>
    </row>
    <row r="368" spans="1:60" s="179" customFormat="1">
      <c r="A368" s="607"/>
      <c r="B368" s="76"/>
      <c r="C368" s="77"/>
      <c r="D368" s="77"/>
      <c r="E368" s="77"/>
      <c r="F368" s="77"/>
      <c r="G368" s="76"/>
      <c r="H368" s="212" t="str">
        <f t="shared" si="255"/>
        <v/>
      </c>
      <c r="I368" s="199" t="str">
        <f t="shared" si="256"/>
        <v/>
      </c>
      <c r="J368" s="199" t="str">
        <f t="shared" si="202"/>
        <v/>
      </c>
      <c r="K368" s="199" t="str">
        <f t="shared" si="203"/>
        <v/>
      </c>
      <c r="L368" s="199" t="str">
        <f t="shared" si="204"/>
        <v/>
      </c>
      <c r="M368" s="199" t="str">
        <f t="shared" si="205"/>
        <v/>
      </c>
      <c r="N368" s="199" t="str">
        <f t="shared" si="206"/>
        <v/>
      </c>
      <c r="O368" s="199" t="str">
        <f t="shared" si="207"/>
        <v/>
      </c>
      <c r="P368" s="199" t="str">
        <f t="shared" si="208"/>
        <v/>
      </c>
      <c r="Q368" s="199">
        <f t="shared" si="209"/>
        <v>0</v>
      </c>
      <c r="R368" s="606"/>
      <c r="S368" s="199">
        <f>+IFERROR(MIN(R368*(1+MTR!$C$28),P368+Q368*MTR!$C$35),0)</f>
        <v>0</v>
      </c>
      <c r="U368" s="199" t="str">
        <f t="shared" si="257"/>
        <v/>
      </c>
      <c r="V368" s="199" t="str">
        <f t="shared" si="210"/>
        <v/>
      </c>
      <c r="W368" s="199" t="str">
        <f t="shared" si="211"/>
        <v/>
      </c>
      <c r="X368" s="199" t="str">
        <f t="shared" si="212"/>
        <v/>
      </c>
      <c r="Y368" s="199" t="str">
        <f t="shared" si="213"/>
        <v/>
      </c>
      <c r="Z368" s="199" t="str">
        <f t="shared" si="214"/>
        <v/>
      </c>
      <c r="AA368" s="199" t="str">
        <f t="shared" si="215"/>
        <v/>
      </c>
      <c r="AB368" s="199" t="str">
        <f t="shared" si="216"/>
        <v/>
      </c>
      <c r="AC368" s="199">
        <f t="shared" si="217"/>
        <v>0</v>
      </c>
      <c r="AD368" s="606"/>
      <c r="AE368" s="199">
        <f>+IFERROR(MIN(AD368*(1+MTR!$C$28)*(1+MTR!$D$28),AB368+AC368*MTR!$D$35),0)</f>
        <v>0</v>
      </c>
      <c r="AG368" s="199" t="str">
        <f t="shared" si="267"/>
        <v/>
      </c>
      <c r="AH368" s="199" t="str">
        <f t="shared" si="259"/>
        <v/>
      </c>
      <c r="AI368" s="199" t="str">
        <f t="shared" si="260"/>
        <v/>
      </c>
      <c r="AJ368" s="199" t="str">
        <f t="shared" si="261"/>
        <v/>
      </c>
      <c r="AK368" s="199" t="str">
        <f t="shared" si="262"/>
        <v/>
      </c>
      <c r="AL368" s="199" t="str">
        <f t="shared" si="263"/>
        <v/>
      </c>
      <c r="AM368" s="199" t="str">
        <f t="shared" si="264"/>
        <v/>
      </c>
      <c r="AN368" s="199" t="str">
        <f t="shared" si="265"/>
        <v/>
      </c>
      <c r="AO368" s="199">
        <f t="shared" si="266"/>
        <v>0</v>
      </c>
      <c r="AP368" s="606"/>
      <c r="AQ368" s="199">
        <f>+IFERROR(MIN(AP368*(1+MTR!$E$28)*(1+MTR!$D$28),IF(C368&lt;2018,AN368+AO368*MTR!$D$35,AN368+AO368*MTR!$E$36)),0)</f>
        <v>0</v>
      </c>
      <c r="AS368" s="199" t="str">
        <f t="shared" si="258"/>
        <v/>
      </c>
      <c r="AT368" s="199" t="str">
        <f t="shared" si="272"/>
        <v/>
      </c>
      <c r="AU368" s="199" t="str">
        <f t="shared" si="268"/>
        <v/>
      </c>
      <c r="AV368" s="199" t="str">
        <f t="shared" si="273"/>
        <v/>
      </c>
      <c r="AW368" s="199" t="str">
        <f t="shared" si="269"/>
        <v/>
      </c>
      <c r="AX368" s="199" t="str">
        <f t="shared" si="270"/>
        <v/>
      </c>
      <c r="AY368" s="199" t="str">
        <f t="shared" si="271"/>
        <v/>
      </c>
      <c r="AZ368" s="199" t="str">
        <f t="shared" si="274"/>
        <v/>
      </c>
      <c r="BA368" s="199">
        <f t="shared" si="275"/>
        <v>0</v>
      </c>
      <c r="BB368" s="606"/>
      <c r="BC368" s="199">
        <f>+IFERROR(MIN(BB368*(1+MTR!$E$28)*(1+MTR!$F$28),IF(C368&lt;2018,AZ368+BA368*MTR!$D$35,AZ368+BA368*MTR!$E$36)),0)</f>
        <v>0</v>
      </c>
      <c r="BD368" s="190"/>
      <c r="BE368" s="608"/>
      <c r="BF368" s="190"/>
      <c r="BG368" s="190"/>
      <c r="BH368" s="190"/>
    </row>
    <row r="369" spans="1:60" s="179" customFormat="1">
      <c r="A369" s="607"/>
      <c r="B369" s="76"/>
      <c r="C369" s="77"/>
      <c r="D369" s="77"/>
      <c r="E369" s="77"/>
      <c r="F369" s="77"/>
      <c r="G369" s="76"/>
      <c r="H369" s="212" t="str">
        <f t="shared" si="255"/>
        <v/>
      </c>
      <c r="I369" s="199" t="str">
        <f t="shared" si="256"/>
        <v/>
      </c>
      <c r="J369" s="199" t="str">
        <f t="shared" si="202"/>
        <v/>
      </c>
      <c r="K369" s="199" t="str">
        <f t="shared" si="203"/>
        <v/>
      </c>
      <c r="L369" s="199" t="str">
        <f t="shared" si="204"/>
        <v/>
      </c>
      <c r="M369" s="199" t="str">
        <f t="shared" si="205"/>
        <v/>
      </c>
      <c r="N369" s="199" t="str">
        <f t="shared" si="206"/>
        <v/>
      </c>
      <c r="O369" s="199" t="str">
        <f t="shared" si="207"/>
        <v/>
      </c>
      <c r="P369" s="199" t="str">
        <f t="shared" si="208"/>
        <v/>
      </c>
      <c r="Q369" s="199">
        <f t="shared" si="209"/>
        <v>0</v>
      </c>
      <c r="R369" s="606"/>
      <c r="S369" s="199">
        <f>+IFERROR(MIN(R369*(1+MTR!$C$28),P369+Q369*MTR!$C$35),0)</f>
        <v>0</v>
      </c>
      <c r="U369" s="199" t="str">
        <f t="shared" si="257"/>
        <v/>
      </c>
      <c r="V369" s="199" t="str">
        <f t="shared" si="210"/>
        <v/>
      </c>
      <c r="W369" s="199" t="str">
        <f t="shared" si="211"/>
        <v/>
      </c>
      <c r="X369" s="199" t="str">
        <f t="shared" si="212"/>
        <v/>
      </c>
      <c r="Y369" s="199" t="str">
        <f t="shared" si="213"/>
        <v/>
      </c>
      <c r="Z369" s="199" t="str">
        <f t="shared" si="214"/>
        <v/>
      </c>
      <c r="AA369" s="199" t="str">
        <f t="shared" si="215"/>
        <v/>
      </c>
      <c r="AB369" s="199" t="str">
        <f t="shared" si="216"/>
        <v/>
      </c>
      <c r="AC369" s="199">
        <f t="shared" si="217"/>
        <v>0</v>
      </c>
      <c r="AD369" s="606"/>
      <c r="AE369" s="199">
        <f>+IFERROR(MIN(AD369*(1+MTR!$C$28)*(1+MTR!$D$28),AB369+AC369*MTR!$D$35),0)</f>
        <v>0</v>
      </c>
      <c r="AG369" s="199" t="str">
        <f t="shared" si="267"/>
        <v/>
      </c>
      <c r="AH369" s="199" t="str">
        <f t="shared" si="259"/>
        <v/>
      </c>
      <c r="AI369" s="199" t="str">
        <f t="shared" si="260"/>
        <v/>
      </c>
      <c r="AJ369" s="199" t="str">
        <f t="shared" si="261"/>
        <v/>
      </c>
      <c r="AK369" s="199" t="str">
        <f t="shared" si="262"/>
        <v/>
      </c>
      <c r="AL369" s="199" t="str">
        <f t="shared" si="263"/>
        <v/>
      </c>
      <c r="AM369" s="199" t="str">
        <f t="shared" si="264"/>
        <v/>
      </c>
      <c r="AN369" s="199" t="str">
        <f t="shared" si="265"/>
        <v/>
      </c>
      <c r="AO369" s="199">
        <f t="shared" si="266"/>
        <v>0</v>
      </c>
      <c r="AP369" s="606"/>
      <c r="AQ369" s="199">
        <f>+IFERROR(MIN(AP369*(1+MTR!$E$28)*(1+MTR!$D$28),IF(C369&lt;2018,AN369+AO369*MTR!$D$35,AN369+AO369*MTR!$E$36)),0)</f>
        <v>0</v>
      </c>
      <c r="AS369" s="199" t="str">
        <f t="shared" si="258"/>
        <v/>
      </c>
      <c r="AT369" s="199" t="str">
        <f t="shared" si="272"/>
        <v/>
      </c>
      <c r="AU369" s="199" t="str">
        <f t="shared" si="268"/>
        <v/>
      </c>
      <c r="AV369" s="199" t="str">
        <f t="shared" si="273"/>
        <v/>
      </c>
      <c r="AW369" s="199" t="str">
        <f t="shared" si="269"/>
        <v/>
      </c>
      <c r="AX369" s="199" t="str">
        <f t="shared" si="270"/>
        <v/>
      </c>
      <c r="AY369" s="199" t="str">
        <f t="shared" si="271"/>
        <v/>
      </c>
      <c r="AZ369" s="199" t="str">
        <f t="shared" si="274"/>
        <v/>
      </c>
      <c r="BA369" s="199">
        <f t="shared" si="275"/>
        <v>0</v>
      </c>
      <c r="BB369" s="606"/>
      <c r="BC369" s="199">
        <f>+IFERROR(MIN(BB369*(1+MTR!$E$28)*(1+MTR!$F$28),IF(C369&lt;2018,AZ369+BA369*MTR!$D$35,AZ369+BA369*MTR!$E$36)),0)</f>
        <v>0</v>
      </c>
      <c r="BD369" s="190"/>
      <c r="BE369" s="608"/>
      <c r="BF369" s="190"/>
      <c r="BG369" s="190"/>
      <c r="BH369" s="190"/>
    </row>
    <row r="370" spans="1:60" s="179" customFormat="1">
      <c r="A370" s="607"/>
      <c r="B370" s="76"/>
      <c r="C370" s="77"/>
      <c r="D370" s="77"/>
      <c r="E370" s="77"/>
      <c r="F370" s="77"/>
      <c r="G370" s="76"/>
      <c r="H370" s="212" t="str">
        <f t="shared" si="255"/>
        <v/>
      </c>
      <c r="I370" s="199" t="str">
        <f t="shared" si="256"/>
        <v/>
      </c>
      <c r="J370" s="199" t="str">
        <f t="shared" si="202"/>
        <v/>
      </c>
      <c r="K370" s="199" t="str">
        <f t="shared" si="203"/>
        <v/>
      </c>
      <c r="L370" s="199" t="str">
        <f t="shared" si="204"/>
        <v/>
      </c>
      <c r="M370" s="199" t="str">
        <f t="shared" si="205"/>
        <v/>
      </c>
      <c r="N370" s="199" t="str">
        <f t="shared" si="206"/>
        <v/>
      </c>
      <c r="O370" s="199" t="str">
        <f t="shared" si="207"/>
        <v/>
      </c>
      <c r="P370" s="199" t="str">
        <f t="shared" si="208"/>
        <v/>
      </c>
      <c r="Q370" s="199">
        <f t="shared" si="209"/>
        <v>0</v>
      </c>
      <c r="R370" s="606"/>
      <c r="S370" s="199">
        <f>+IFERROR(MIN(R370*(1+MTR!$C$28),P370+Q370*MTR!$C$35),0)</f>
        <v>0</v>
      </c>
      <c r="U370" s="199" t="str">
        <f t="shared" si="257"/>
        <v/>
      </c>
      <c r="V370" s="199" t="str">
        <f t="shared" si="210"/>
        <v/>
      </c>
      <c r="W370" s="199" t="str">
        <f t="shared" si="211"/>
        <v/>
      </c>
      <c r="X370" s="199" t="str">
        <f t="shared" si="212"/>
        <v/>
      </c>
      <c r="Y370" s="199" t="str">
        <f t="shared" si="213"/>
        <v/>
      </c>
      <c r="Z370" s="199" t="str">
        <f t="shared" si="214"/>
        <v/>
      </c>
      <c r="AA370" s="199" t="str">
        <f t="shared" si="215"/>
        <v/>
      </c>
      <c r="AB370" s="199" t="str">
        <f t="shared" si="216"/>
        <v/>
      </c>
      <c r="AC370" s="199">
        <f t="shared" si="217"/>
        <v>0</v>
      </c>
      <c r="AD370" s="606"/>
      <c r="AE370" s="199">
        <f>+IFERROR(MIN(AD370*(1+MTR!$C$28)*(1+MTR!$D$28),AB370+AC370*MTR!$D$35),0)</f>
        <v>0</v>
      </c>
      <c r="AG370" s="199" t="str">
        <f t="shared" si="267"/>
        <v/>
      </c>
      <c r="AH370" s="199" t="str">
        <f t="shared" si="259"/>
        <v/>
      </c>
      <c r="AI370" s="199" t="str">
        <f t="shared" si="260"/>
        <v/>
      </c>
      <c r="AJ370" s="199" t="str">
        <f t="shared" si="261"/>
        <v/>
      </c>
      <c r="AK370" s="199" t="str">
        <f t="shared" si="262"/>
        <v/>
      </c>
      <c r="AL370" s="199" t="str">
        <f t="shared" si="263"/>
        <v/>
      </c>
      <c r="AM370" s="199" t="str">
        <f t="shared" si="264"/>
        <v/>
      </c>
      <c r="AN370" s="199" t="str">
        <f t="shared" si="265"/>
        <v/>
      </c>
      <c r="AO370" s="199">
        <f t="shared" si="266"/>
        <v>0</v>
      </c>
      <c r="AP370" s="606"/>
      <c r="AQ370" s="199">
        <f>+IFERROR(MIN(AP370*(1+MTR!$E$28)*(1+MTR!$D$28),IF(C370&lt;2018,AN370+AO370*MTR!$D$35,AN370+AO370*MTR!$E$36)),0)</f>
        <v>0</v>
      </c>
      <c r="AS370" s="199" t="str">
        <f t="shared" si="258"/>
        <v/>
      </c>
      <c r="AT370" s="199" t="str">
        <f t="shared" si="272"/>
        <v/>
      </c>
      <c r="AU370" s="199" t="str">
        <f t="shared" si="268"/>
        <v/>
      </c>
      <c r="AV370" s="199" t="str">
        <f t="shared" si="273"/>
        <v/>
      </c>
      <c r="AW370" s="199" t="str">
        <f t="shared" si="269"/>
        <v/>
      </c>
      <c r="AX370" s="199" t="str">
        <f t="shared" si="270"/>
        <v/>
      </c>
      <c r="AY370" s="199" t="str">
        <f t="shared" si="271"/>
        <v/>
      </c>
      <c r="AZ370" s="199" t="str">
        <f t="shared" si="274"/>
        <v/>
      </c>
      <c r="BA370" s="199">
        <f t="shared" si="275"/>
        <v>0</v>
      </c>
      <c r="BB370" s="606"/>
      <c r="BC370" s="199">
        <f>+IFERROR(MIN(BB370*(1+MTR!$E$28)*(1+MTR!$F$28),IF(C370&lt;2018,AZ370+BA370*MTR!$D$35,AZ370+BA370*MTR!$E$36)),0)</f>
        <v>0</v>
      </c>
      <c r="BD370" s="190"/>
      <c r="BE370" s="608"/>
      <c r="BF370" s="190"/>
      <c r="BG370" s="190"/>
      <c r="BH370" s="190"/>
    </row>
    <row r="371" spans="1:60" s="179" customFormat="1">
      <c r="A371" s="607"/>
      <c r="B371" s="76"/>
      <c r="C371" s="77"/>
      <c r="D371" s="77"/>
      <c r="E371" s="77"/>
      <c r="F371" s="77"/>
      <c r="G371" s="76"/>
      <c r="H371" s="212" t="str">
        <f t="shared" si="255"/>
        <v/>
      </c>
      <c r="I371" s="199" t="str">
        <f t="shared" si="256"/>
        <v/>
      </c>
      <c r="J371" s="199" t="str">
        <f t="shared" si="202"/>
        <v/>
      </c>
      <c r="K371" s="199" t="str">
        <f t="shared" si="203"/>
        <v/>
      </c>
      <c r="L371" s="199" t="str">
        <f t="shared" si="204"/>
        <v/>
      </c>
      <c r="M371" s="199" t="str">
        <f t="shared" si="205"/>
        <v/>
      </c>
      <c r="N371" s="199" t="str">
        <f t="shared" si="206"/>
        <v/>
      </c>
      <c r="O371" s="199" t="str">
        <f t="shared" si="207"/>
        <v/>
      </c>
      <c r="P371" s="199" t="str">
        <f t="shared" si="208"/>
        <v/>
      </c>
      <c r="Q371" s="199">
        <f t="shared" si="209"/>
        <v>0</v>
      </c>
      <c r="R371" s="606"/>
      <c r="S371" s="199">
        <f>+IFERROR(MIN(R371*(1+MTR!$C$28),P371+Q371*MTR!$C$35),0)</f>
        <v>0</v>
      </c>
      <c r="U371" s="199" t="str">
        <f t="shared" si="257"/>
        <v/>
      </c>
      <c r="V371" s="199" t="str">
        <f t="shared" si="210"/>
        <v/>
      </c>
      <c r="W371" s="199" t="str">
        <f t="shared" si="211"/>
        <v/>
      </c>
      <c r="X371" s="199" t="str">
        <f t="shared" si="212"/>
        <v/>
      </c>
      <c r="Y371" s="199" t="str">
        <f t="shared" si="213"/>
        <v/>
      </c>
      <c r="Z371" s="199" t="str">
        <f t="shared" si="214"/>
        <v/>
      </c>
      <c r="AA371" s="199" t="str">
        <f t="shared" si="215"/>
        <v/>
      </c>
      <c r="AB371" s="199" t="str">
        <f t="shared" si="216"/>
        <v/>
      </c>
      <c r="AC371" s="199">
        <f t="shared" si="217"/>
        <v>0</v>
      </c>
      <c r="AD371" s="606"/>
      <c r="AE371" s="199">
        <f>+IFERROR(MIN(AD371*(1+MTR!$C$28)*(1+MTR!$D$28),AB371+AC371*MTR!$D$35),0)</f>
        <v>0</v>
      </c>
      <c r="AG371" s="199" t="str">
        <f t="shared" si="267"/>
        <v/>
      </c>
      <c r="AH371" s="199" t="str">
        <f t="shared" si="259"/>
        <v/>
      </c>
      <c r="AI371" s="199" t="str">
        <f t="shared" si="260"/>
        <v/>
      </c>
      <c r="AJ371" s="199" t="str">
        <f t="shared" si="261"/>
        <v/>
      </c>
      <c r="AK371" s="199" t="str">
        <f t="shared" si="262"/>
        <v/>
      </c>
      <c r="AL371" s="199" t="str">
        <f t="shared" si="263"/>
        <v/>
      </c>
      <c r="AM371" s="199" t="str">
        <f t="shared" si="264"/>
        <v/>
      </c>
      <c r="AN371" s="199" t="str">
        <f t="shared" si="265"/>
        <v/>
      </c>
      <c r="AO371" s="199">
        <f t="shared" si="266"/>
        <v>0</v>
      </c>
      <c r="AP371" s="606"/>
      <c r="AQ371" s="199">
        <f>+IFERROR(MIN(AP371*(1+MTR!$E$28)*(1+MTR!$D$28),IF(C371&lt;2018,AN371+AO371*MTR!$D$35,AN371+AO371*MTR!$E$36)),0)</f>
        <v>0</v>
      </c>
      <c r="AS371" s="199" t="str">
        <f t="shared" si="258"/>
        <v/>
      </c>
      <c r="AT371" s="199" t="str">
        <f t="shared" si="272"/>
        <v/>
      </c>
      <c r="AU371" s="199" t="str">
        <f t="shared" si="268"/>
        <v/>
      </c>
      <c r="AV371" s="199" t="str">
        <f t="shared" si="273"/>
        <v/>
      </c>
      <c r="AW371" s="199" t="str">
        <f t="shared" si="269"/>
        <v/>
      </c>
      <c r="AX371" s="199" t="str">
        <f t="shared" si="270"/>
        <v/>
      </c>
      <c r="AY371" s="199" t="str">
        <f t="shared" si="271"/>
        <v/>
      </c>
      <c r="AZ371" s="199" t="str">
        <f t="shared" si="274"/>
        <v/>
      </c>
      <c r="BA371" s="199">
        <f t="shared" si="275"/>
        <v>0</v>
      </c>
      <c r="BB371" s="606"/>
      <c r="BC371" s="199">
        <f>+IFERROR(MIN(BB371*(1+MTR!$E$28)*(1+MTR!$F$28),IF(C371&lt;2018,AZ371+BA371*MTR!$D$35,AZ371+BA371*MTR!$E$36)),0)</f>
        <v>0</v>
      </c>
      <c r="BD371" s="190"/>
      <c r="BE371" s="608"/>
      <c r="BF371" s="190"/>
      <c r="BG371" s="190"/>
      <c r="BH371" s="190"/>
    </row>
    <row r="372" spans="1:60" s="179" customFormat="1">
      <c r="A372" s="607"/>
      <c r="B372" s="76"/>
      <c r="C372" s="77"/>
      <c r="D372" s="77"/>
      <c r="E372" s="77"/>
      <c r="F372" s="77"/>
      <c r="G372" s="76"/>
      <c r="H372" s="212" t="str">
        <f t="shared" si="255"/>
        <v/>
      </c>
      <c r="I372" s="199" t="str">
        <f t="shared" si="256"/>
        <v/>
      </c>
      <c r="J372" s="199" t="str">
        <f t="shared" ref="J372:J480" si="276">IFERROR(I372*$D372,"")</f>
        <v/>
      </c>
      <c r="K372" s="199" t="str">
        <f t="shared" ref="K372:K480" si="277">IFERROR(MIN(F372*I372,J372),"")</f>
        <v/>
      </c>
      <c r="L372" s="199" t="str">
        <f t="shared" ref="L372:L480" si="278">IFERROR(I372*$E372,"")</f>
        <v/>
      </c>
      <c r="M372" s="199" t="str">
        <f t="shared" ref="M372:M480" si="279">IFERROR(MIN(G372*I372,L372),"")</f>
        <v/>
      </c>
      <c r="N372" s="199" t="str">
        <f t="shared" ref="N372:N480" si="280">IFERROR(IF($H372&gt;0,MAX(0,MIN(J372/$H372,MAX(0,J372-K372))),0),"")</f>
        <v/>
      </c>
      <c r="O372" s="199" t="str">
        <f t="shared" ref="O372:O480" si="281">IFERROR(IF($H372&gt;0,MAX(0,MIN(L372/$H372,MAX(0,L372-M372))),0),"")</f>
        <v/>
      </c>
      <c r="P372" s="199" t="str">
        <f t="shared" ref="P372:P480" si="282">IFERROR(N372-O372,"")</f>
        <v/>
      </c>
      <c r="Q372" s="199">
        <f t="shared" ref="Q372:Q480" si="283">IFERROR(J372-L372-(K372-M372),0)</f>
        <v>0</v>
      </c>
      <c r="R372" s="606"/>
      <c r="S372" s="199">
        <f>+IFERROR(MIN(R372*(1+MTR!$C$28),P372+Q372*MTR!$C$35),0)</f>
        <v>0</v>
      </c>
      <c r="U372" s="199" t="str">
        <f t="shared" si="257"/>
        <v/>
      </c>
      <c r="V372" s="199" t="str">
        <f t="shared" ref="V372:V480" si="284">IFERROR(U372*$D372,"")</f>
        <v/>
      </c>
      <c r="W372" s="199" t="str">
        <f t="shared" ref="W372:W480" si="285">IFERROR(MIN((K372+N372)*$N$12,V372),"")</f>
        <v/>
      </c>
      <c r="X372" s="199" t="str">
        <f t="shared" ref="X372:X480" si="286">IFERROR(U372*$E372,"")</f>
        <v/>
      </c>
      <c r="Y372" s="199" t="str">
        <f t="shared" ref="Y372:Y480" si="287">IFERROR(MIN((M372+O372)*$N$12,X372),"")</f>
        <v/>
      </c>
      <c r="Z372" s="199" t="str">
        <f t="shared" ref="Z372:Z480" si="288">IFERROR(IF($H372&gt;0,MAX(0,MIN(V372/$H372,MAX(0,V372-W372))),0),"")</f>
        <v/>
      </c>
      <c r="AA372" s="199" t="str">
        <f t="shared" ref="AA372:AA480" si="289">IFERROR(IF($H372&gt;0,MAX(0,MIN(X372/$H372,MAX(0,X372-Y372))),0),"")</f>
        <v/>
      </c>
      <c r="AB372" s="199" t="str">
        <f t="shared" ref="AB372:AB480" si="290">IFERROR(Z372-AA372,"")</f>
        <v/>
      </c>
      <c r="AC372" s="199">
        <f t="shared" ref="AC372:AC480" si="291">IFERROR(V372-X372-(W372-Y372),0)</f>
        <v>0</v>
      </c>
      <c r="AD372" s="606"/>
      <c r="AE372" s="199">
        <f>+IFERROR(MIN(AD372*(1+MTR!$C$28)*(1+MTR!$D$28),AB372+AC372*MTR!$D$35),0)</f>
        <v>0</v>
      </c>
      <c r="AG372" s="199" t="str">
        <f t="shared" si="267"/>
        <v/>
      </c>
      <c r="AH372" s="199" t="str">
        <f t="shared" si="259"/>
        <v/>
      </c>
      <c r="AI372" s="199" t="str">
        <f t="shared" si="260"/>
        <v/>
      </c>
      <c r="AJ372" s="199" t="str">
        <f t="shared" si="261"/>
        <v/>
      </c>
      <c r="AK372" s="199" t="str">
        <f t="shared" si="262"/>
        <v/>
      </c>
      <c r="AL372" s="199" t="str">
        <f t="shared" si="263"/>
        <v/>
      </c>
      <c r="AM372" s="199" t="str">
        <f t="shared" si="264"/>
        <v/>
      </c>
      <c r="AN372" s="199" t="str">
        <f t="shared" si="265"/>
        <v/>
      </c>
      <c r="AO372" s="199">
        <f t="shared" si="266"/>
        <v>0</v>
      </c>
      <c r="AP372" s="606"/>
      <c r="AQ372" s="199">
        <f>+IFERROR(MIN(AP372*(1+MTR!$E$28)*(1+MTR!$D$28),IF(C372&lt;2018,AN372+AO372*MTR!$D$35,AN372+AO372*MTR!$E$36)),0)</f>
        <v>0</v>
      </c>
      <c r="AS372" s="199" t="str">
        <f t="shared" si="258"/>
        <v/>
      </c>
      <c r="AT372" s="199" t="str">
        <f t="shared" si="272"/>
        <v/>
      </c>
      <c r="AU372" s="199" t="str">
        <f t="shared" si="268"/>
        <v/>
      </c>
      <c r="AV372" s="199" t="str">
        <f t="shared" si="273"/>
        <v/>
      </c>
      <c r="AW372" s="199" t="str">
        <f t="shared" si="269"/>
        <v/>
      </c>
      <c r="AX372" s="199" t="str">
        <f t="shared" si="270"/>
        <v/>
      </c>
      <c r="AY372" s="199" t="str">
        <f t="shared" si="271"/>
        <v/>
      </c>
      <c r="AZ372" s="199" t="str">
        <f t="shared" si="274"/>
        <v/>
      </c>
      <c r="BA372" s="199">
        <f t="shared" si="275"/>
        <v>0</v>
      </c>
      <c r="BB372" s="606"/>
      <c r="BC372" s="199">
        <f>+IFERROR(MIN(BB372*(1+MTR!$E$28)*(1+MTR!$F$28),IF(C372&lt;2018,AZ372+BA372*MTR!$D$35,AZ372+BA372*MTR!$E$36)),0)</f>
        <v>0</v>
      </c>
      <c r="BD372" s="190"/>
      <c r="BE372" s="608"/>
      <c r="BF372" s="190"/>
      <c r="BG372" s="190"/>
      <c r="BH372" s="190"/>
    </row>
    <row r="373" spans="1:60" s="179" customFormat="1">
      <c r="A373" s="607"/>
      <c r="B373" s="76"/>
      <c r="C373" s="77"/>
      <c r="D373" s="77"/>
      <c r="E373" s="77"/>
      <c r="F373" s="77"/>
      <c r="G373" s="76"/>
      <c r="H373" s="212" t="str">
        <f t="shared" si="255"/>
        <v/>
      </c>
      <c r="I373" s="199" t="str">
        <f t="shared" si="256"/>
        <v/>
      </c>
      <c r="J373" s="199" t="str">
        <f t="shared" si="276"/>
        <v/>
      </c>
      <c r="K373" s="199" t="str">
        <f t="shared" si="277"/>
        <v/>
      </c>
      <c r="L373" s="199" t="str">
        <f t="shared" si="278"/>
        <v/>
      </c>
      <c r="M373" s="199" t="str">
        <f t="shared" si="279"/>
        <v/>
      </c>
      <c r="N373" s="199" t="str">
        <f t="shared" si="280"/>
        <v/>
      </c>
      <c r="O373" s="199" t="str">
        <f t="shared" si="281"/>
        <v/>
      </c>
      <c r="P373" s="199" t="str">
        <f t="shared" si="282"/>
        <v/>
      </c>
      <c r="Q373" s="199">
        <f t="shared" si="283"/>
        <v>0</v>
      </c>
      <c r="R373" s="606"/>
      <c r="S373" s="199">
        <f>+IFERROR(MIN(R373*(1+MTR!$C$28),P373+Q373*MTR!$C$35),0)</f>
        <v>0</v>
      </c>
      <c r="U373" s="199" t="str">
        <f t="shared" si="257"/>
        <v/>
      </c>
      <c r="V373" s="199" t="str">
        <f t="shared" si="284"/>
        <v/>
      </c>
      <c r="W373" s="199" t="str">
        <f t="shared" si="285"/>
        <v/>
      </c>
      <c r="X373" s="199" t="str">
        <f t="shared" si="286"/>
        <v/>
      </c>
      <c r="Y373" s="199" t="str">
        <f t="shared" si="287"/>
        <v/>
      </c>
      <c r="Z373" s="199" t="str">
        <f t="shared" si="288"/>
        <v/>
      </c>
      <c r="AA373" s="199" t="str">
        <f t="shared" si="289"/>
        <v/>
      </c>
      <c r="AB373" s="199" t="str">
        <f t="shared" si="290"/>
        <v/>
      </c>
      <c r="AC373" s="199">
        <f t="shared" si="291"/>
        <v>0</v>
      </c>
      <c r="AD373" s="606"/>
      <c r="AE373" s="199">
        <f>+IFERROR(MIN(AD373*(1+MTR!$C$28)*(1+MTR!$D$28),AB373+AC373*MTR!$D$35),0)</f>
        <v>0</v>
      </c>
      <c r="AG373" s="199" t="str">
        <f t="shared" si="267"/>
        <v/>
      </c>
      <c r="AH373" s="199" t="str">
        <f t="shared" si="259"/>
        <v/>
      </c>
      <c r="AI373" s="199" t="str">
        <f t="shared" si="260"/>
        <v/>
      </c>
      <c r="AJ373" s="199" t="str">
        <f t="shared" si="261"/>
        <v/>
      </c>
      <c r="AK373" s="199" t="str">
        <f t="shared" si="262"/>
        <v/>
      </c>
      <c r="AL373" s="199" t="str">
        <f t="shared" si="263"/>
        <v/>
      </c>
      <c r="AM373" s="199" t="str">
        <f t="shared" si="264"/>
        <v/>
      </c>
      <c r="AN373" s="199" t="str">
        <f t="shared" si="265"/>
        <v/>
      </c>
      <c r="AO373" s="199">
        <f t="shared" si="266"/>
        <v>0</v>
      </c>
      <c r="AP373" s="606"/>
      <c r="AQ373" s="199">
        <f>+IFERROR(MIN(AP373*(1+MTR!$E$28)*(1+MTR!$D$28),IF(C373&lt;2018,AN373+AO373*MTR!$D$35,AN373+AO373*MTR!$E$36)),0)</f>
        <v>0</v>
      </c>
      <c r="AS373" s="199" t="str">
        <f t="shared" si="258"/>
        <v/>
      </c>
      <c r="AT373" s="199" t="str">
        <f t="shared" si="272"/>
        <v/>
      </c>
      <c r="AU373" s="199" t="str">
        <f t="shared" si="268"/>
        <v/>
      </c>
      <c r="AV373" s="199" t="str">
        <f t="shared" si="273"/>
        <v/>
      </c>
      <c r="AW373" s="199" t="str">
        <f t="shared" si="269"/>
        <v/>
      </c>
      <c r="AX373" s="199" t="str">
        <f t="shared" si="270"/>
        <v/>
      </c>
      <c r="AY373" s="199" t="str">
        <f t="shared" si="271"/>
        <v/>
      </c>
      <c r="AZ373" s="199" t="str">
        <f t="shared" si="274"/>
        <v/>
      </c>
      <c r="BA373" s="199">
        <f t="shared" si="275"/>
        <v>0</v>
      </c>
      <c r="BB373" s="606"/>
      <c r="BC373" s="199">
        <f>+IFERROR(MIN(BB373*(1+MTR!$E$28)*(1+MTR!$F$28),IF(C373&lt;2018,AZ373+BA373*MTR!$D$35,AZ373+BA373*MTR!$E$36)),0)</f>
        <v>0</v>
      </c>
      <c r="BD373" s="190"/>
      <c r="BE373" s="608"/>
      <c r="BF373" s="190"/>
      <c r="BG373" s="190"/>
      <c r="BH373" s="190"/>
    </row>
    <row r="374" spans="1:60" s="179" customFormat="1">
      <c r="A374" s="607"/>
      <c r="B374" s="76"/>
      <c r="C374" s="77"/>
      <c r="D374" s="77"/>
      <c r="E374" s="77"/>
      <c r="F374" s="77"/>
      <c r="G374" s="76"/>
      <c r="H374" s="212" t="str">
        <f t="shared" si="255"/>
        <v/>
      </c>
      <c r="I374" s="199" t="str">
        <f t="shared" si="256"/>
        <v/>
      </c>
      <c r="J374" s="199" t="str">
        <f t="shared" si="276"/>
        <v/>
      </c>
      <c r="K374" s="199" t="str">
        <f t="shared" si="277"/>
        <v/>
      </c>
      <c r="L374" s="199" t="str">
        <f t="shared" si="278"/>
        <v/>
      </c>
      <c r="M374" s="199" t="str">
        <f t="shared" si="279"/>
        <v/>
      </c>
      <c r="N374" s="199" t="str">
        <f t="shared" si="280"/>
        <v/>
      </c>
      <c r="O374" s="199" t="str">
        <f t="shared" si="281"/>
        <v/>
      </c>
      <c r="P374" s="199" t="str">
        <f t="shared" si="282"/>
        <v/>
      </c>
      <c r="Q374" s="199">
        <f t="shared" si="283"/>
        <v>0</v>
      </c>
      <c r="R374" s="606"/>
      <c r="S374" s="199">
        <f>+IFERROR(MIN(R374*(1+MTR!$C$28),P374+Q374*MTR!$C$35),0)</f>
        <v>0</v>
      </c>
      <c r="U374" s="199" t="str">
        <f t="shared" si="257"/>
        <v/>
      </c>
      <c r="V374" s="199" t="str">
        <f t="shared" si="284"/>
        <v/>
      </c>
      <c r="W374" s="199" t="str">
        <f t="shared" si="285"/>
        <v/>
      </c>
      <c r="X374" s="199" t="str">
        <f t="shared" si="286"/>
        <v/>
      </c>
      <c r="Y374" s="199" t="str">
        <f t="shared" si="287"/>
        <v/>
      </c>
      <c r="Z374" s="199" t="str">
        <f t="shared" si="288"/>
        <v/>
      </c>
      <c r="AA374" s="199" t="str">
        <f t="shared" si="289"/>
        <v/>
      </c>
      <c r="AB374" s="199" t="str">
        <f t="shared" si="290"/>
        <v/>
      </c>
      <c r="AC374" s="199">
        <f t="shared" si="291"/>
        <v>0</v>
      </c>
      <c r="AD374" s="606"/>
      <c r="AE374" s="199">
        <f>+IFERROR(MIN(AD374*(1+MTR!$C$28)*(1+MTR!$D$28),AB374+AC374*MTR!$D$35),0)</f>
        <v>0</v>
      </c>
      <c r="AG374" s="199" t="str">
        <f t="shared" si="267"/>
        <v/>
      </c>
      <c r="AH374" s="199" t="str">
        <f t="shared" si="259"/>
        <v/>
      </c>
      <c r="AI374" s="199" t="str">
        <f t="shared" si="260"/>
        <v/>
      </c>
      <c r="AJ374" s="199" t="str">
        <f t="shared" si="261"/>
        <v/>
      </c>
      <c r="AK374" s="199" t="str">
        <f t="shared" si="262"/>
        <v/>
      </c>
      <c r="AL374" s="199" t="str">
        <f t="shared" si="263"/>
        <v/>
      </c>
      <c r="AM374" s="199" t="str">
        <f t="shared" si="264"/>
        <v/>
      </c>
      <c r="AN374" s="199" t="str">
        <f t="shared" si="265"/>
        <v/>
      </c>
      <c r="AO374" s="199">
        <f t="shared" si="266"/>
        <v>0</v>
      </c>
      <c r="AP374" s="606"/>
      <c r="AQ374" s="199">
        <f>+IFERROR(MIN(AP374*(1+MTR!$E$28)*(1+MTR!$D$28),IF(C374&lt;2018,AN374+AO374*MTR!$D$35,AN374+AO374*MTR!$E$36)),0)</f>
        <v>0</v>
      </c>
      <c r="AS374" s="199" t="str">
        <f t="shared" si="258"/>
        <v/>
      </c>
      <c r="AT374" s="199" t="str">
        <f t="shared" si="272"/>
        <v/>
      </c>
      <c r="AU374" s="199" t="str">
        <f t="shared" si="268"/>
        <v/>
      </c>
      <c r="AV374" s="199" t="str">
        <f t="shared" si="273"/>
        <v/>
      </c>
      <c r="AW374" s="199" t="str">
        <f t="shared" si="269"/>
        <v/>
      </c>
      <c r="AX374" s="199" t="str">
        <f t="shared" si="270"/>
        <v/>
      </c>
      <c r="AY374" s="199" t="str">
        <f t="shared" si="271"/>
        <v/>
      </c>
      <c r="AZ374" s="199" t="str">
        <f t="shared" si="274"/>
        <v/>
      </c>
      <c r="BA374" s="199">
        <f t="shared" si="275"/>
        <v>0</v>
      </c>
      <c r="BB374" s="606"/>
      <c r="BC374" s="199">
        <f>+IFERROR(MIN(BB374*(1+MTR!$E$28)*(1+MTR!$F$28),IF(C374&lt;2018,AZ374+BA374*MTR!$D$35,AZ374+BA374*MTR!$E$36)),0)</f>
        <v>0</v>
      </c>
      <c r="BD374" s="190"/>
      <c r="BE374" s="608"/>
      <c r="BF374" s="190"/>
      <c r="BG374" s="190"/>
      <c r="BH374" s="190"/>
    </row>
    <row r="375" spans="1:60" s="179" customFormat="1">
      <c r="A375" s="607"/>
      <c r="B375" s="76"/>
      <c r="C375" s="77"/>
      <c r="D375" s="77"/>
      <c r="E375" s="77"/>
      <c r="F375" s="77"/>
      <c r="G375" s="76"/>
      <c r="H375" s="212" t="str">
        <f t="shared" si="255"/>
        <v/>
      </c>
      <c r="I375" s="199" t="str">
        <f t="shared" si="256"/>
        <v/>
      </c>
      <c r="J375" s="199" t="str">
        <f t="shared" si="276"/>
        <v/>
      </c>
      <c r="K375" s="199" t="str">
        <f t="shared" si="277"/>
        <v/>
      </c>
      <c r="L375" s="199" t="str">
        <f t="shared" si="278"/>
        <v/>
      </c>
      <c r="M375" s="199" t="str">
        <f t="shared" si="279"/>
        <v/>
      </c>
      <c r="N375" s="199" t="str">
        <f t="shared" si="280"/>
        <v/>
      </c>
      <c r="O375" s="199" t="str">
        <f t="shared" si="281"/>
        <v/>
      </c>
      <c r="P375" s="199" t="str">
        <f t="shared" si="282"/>
        <v/>
      </c>
      <c r="Q375" s="199">
        <f t="shared" si="283"/>
        <v>0</v>
      </c>
      <c r="R375" s="606"/>
      <c r="S375" s="199">
        <f>+IFERROR(MIN(R375*(1+MTR!$C$28),P375+Q375*MTR!$C$35),0)</f>
        <v>0</v>
      </c>
      <c r="U375" s="199" t="str">
        <f t="shared" si="257"/>
        <v/>
      </c>
      <c r="V375" s="199" t="str">
        <f t="shared" si="284"/>
        <v/>
      </c>
      <c r="W375" s="199" t="str">
        <f t="shared" si="285"/>
        <v/>
      </c>
      <c r="X375" s="199" t="str">
        <f t="shared" si="286"/>
        <v/>
      </c>
      <c r="Y375" s="199" t="str">
        <f t="shared" si="287"/>
        <v/>
      </c>
      <c r="Z375" s="199" t="str">
        <f t="shared" si="288"/>
        <v/>
      </c>
      <c r="AA375" s="199" t="str">
        <f t="shared" si="289"/>
        <v/>
      </c>
      <c r="AB375" s="199" t="str">
        <f t="shared" si="290"/>
        <v/>
      </c>
      <c r="AC375" s="199">
        <f t="shared" si="291"/>
        <v>0</v>
      </c>
      <c r="AD375" s="606"/>
      <c r="AE375" s="199">
        <f>+IFERROR(MIN(AD375*(1+MTR!$C$28)*(1+MTR!$D$28),AB375+AC375*MTR!$D$35),0)</f>
        <v>0</v>
      </c>
      <c r="AG375" s="199" t="str">
        <f t="shared" si="267"/>
        <v/>
      </c>
      <c r="AH375" s="199" t="str">
        <f t="shared" si="259"/>
        <v/>
      </c>
      <c r="AI375" s="199" t="str">
        <f t="shared" si="260"/>
        <v/>
      </c>
      <c r="AJ375" s="199" t="str">
        <f t="shared" si="261"/>
        <v/>
      </c>
      <c r="AK375" s="199" t="str">
        <f t="shared" si="262"/>
        <v/>
      </c>
      <c r="AL375" s="199" t="str">
        <f t="shared" si="263"/>
        <v/>
      </c>
      <c r="AM375" s="199" t="str">
        <f t="shared" si="264"/>
        <v/>
      </c>
      <c r="AN375" s="199" t="str">
        <f t="shared" si="265"/>
        <v/>
      </c>
      <c r="AO375" s="199">
        <f t="shared" si="266"/>
        <v>0</v>
      </c>
      <c r="AP375" s="606"/>
      <c r="AQ375" s="199">
        <f>+IFERROR(MIN(AP375*(1+MTR!$E$28)*(1+MTR!$D$28),IF(C375&lt;2018,AN375+AO375*MTR!$D$35,AN375+AO375*MTR!$E$36)),0)</f>
        <v>0</v>
      </c>
      <c r="AS375" s="199" t="str">
        <f t="shared" si="258"/>
        <v/>
      </c>
      <c r="AT375" s="199" t="str">
        <f t="shared" si="272"/>
        <v/>
      </c>
      <c r="AU375" s="199" t="str">
        <f t="shared" si="268"/>
        <v/>
      </c>
      <c r="AV375" s="199" t="str">
        <f t="shared" si="273"/>
        <v/>
      </c>
      <c r="AW375" s="199" t="str">
        <f t="shared" si="269"/>
        <v/>
      </c>
      <c r="AX375" s="199" t="str">
        <f t="shared" si="270"/>
        <v/>
      </c>
      <c r="AY375" s="199" t="str">
        <f t="shared" si="271"/>
        <v/>
      </c>
      <c r="AZ375" s="199" t="str">
        <f t="shared" si="274"/>
        <v/>
      </c>
      <c r="BA375" s="199">
        <f t="shared" si="275"/>
        <v>0</v>
      </c>
      <c r="BB375" s="606"/>
      <c r="BC375" s="199">
        <f>+IFERROR(MIN(BB375*(1+MTR!$E$28)*(1+MTR!$F$28),IF(C375&lt;2018,AZ375+BA375*MTR!$D$35,AZ375+BA375*MTR!$E$36)),0)</f>
        <v>0</v>
      </c>
      <c r="BD375" s="190"/>
      <c r="BE375" s="608"/>
      <c r="BF375" s="190"/>
      <c r="BG375" s="190"/>
      <c r="BH375" s="190"/>
    </row>
    <row r="376" spans="1:60" s="179" customFormat="1">
      <c r="A376" s="607"/>
      <c r="B376" s="76"/>
      <c r="C376" s="77"/>
      <c r="D376" s="77"/>
      <c r="E376" s="77"/>
      <c r="F376" s="77"/>
      <c r="G376" s="76"/>
      <c r="H376" s="212" t="str">
        <f t="shared" si="255"/>
        <v/>
      </c>
      <c r="I376" s="199" t="str">
        <f t="shared" si="256"/>
        <v/>
      </c>
      <c r="J376" s="199" t="str">
        <f t="shared" si="276"/>
        <v/>
      </c>
      <c r="K376" s="199" t="str">
        <f t="shared" si="277"/>
        <v/>
      </c>
      <c r="L376" s="199" t="str">
        <f t="shared" si="278"/>
        <v/>
      </c>
      <c r="M376" s="199" t="str">
        <f t="shared" si="279"/>
        <v/>
      </c>
      <c r="N376" s="199" t="str">
        <f t="shared" si="280"/>
        <v/>
      </c>
      <c r="O376" s="199" t="str">
        <f t="shared" si="281"/>
        <v/>
      </c>
      <c r="P376" s="199" t="str">
        <f t="shared" si="282"/>
        <v/>
      </c>
      <c r="Q376" s="199">
        <f t="shared" si="283"/>
        <v>0</v>
      </c>
      <c r="R376" s="606"/>
      <c r="S376" s="199">
        <f>+IFERROR(MIN(R376*(1+MTR!$C$28),P376+Q376*MTR!$C$35),0)</f>
        <v>0</v>
      </c>
      <c r="U376" s="199" t="str">
        <f t="shared" si="257"/>
        <v/>
      </c>
      <c r="V376" s="199" t="str">
        <f t="shared" si="284"/>
        <v/>
      </c>
      <c r="W376" s="199" t="str">
        <f t="shared" si="285"/>
        <v/>
      </c>
      <c r="X376" s="199" t="str">
        <f t="shared" si="286"/>
        <v/>
      </c>
      <c r="Y376" s="199" t="str">
        <f t="shared" si="287"/>
        <v/>
      </c>
      <c r="Z376" s="199" t="str">
        <f t="shared" si="288"/>
        <v/>
      </c>
      <c r="AA376" s="199" t="str">
        <f t="shared" si="289"/>
        <v/>
      </c>
      <c r="AB376" s="199" t="str">
        <f t="shared" si="290"/>
        <v/>
      </c>
      <c r="AC376" s="199">
        <f t="shared" si="291"/>
        <v>0</v>
      </c>
      <c r="AD376" s="606"/>
      <c r="AE376" s="199">
        <f>+IFERROR(MIN(AD376*(1+MTR!$C$28)*(1+MTR!$D$28),AB376+AC376*MTR!$D$35),0)</f>
        <v>0</v>
      </c>
      <c r="AG376" s="199" t="str">
        <f t="shared" si="267"/>
        <v/>
      </c>
      <c r="AH376" s="199" t="str">
        <f t="shared" si="259"/>
        <v/>
      </c>
      <c r="AI376" s="199" t="str">
        <f t="shared" si="260"/>
        <v/>
      </c>
      <c r="AJ376" s="199" t="str">
        <f t="shared" si="261"/>
        <v/>
      </c>
      <c r="AK376" s="199" t="str">
        <f t="shared" si="262"/>
        <v/>
      </c>
      <c r="AL376" s="199" t="str">
        <f t="shared" si="263"/>
        <v/>
      </c>
      <c r="AM376" s="199" t="str">
        <f t="shared" si="264"/>
        <v/>
      </c>
      <c r="AN376" s="199" t="str">
        <f t="shared" si="265"/>
        <v/>
      </c>
      <c r="AO376" s="199">
        <f t="shared" si="266"/>
        <v>0</v>
      </c>
      <c r="AP376" s="606"/>
      <c r="AQ376" s="199">
        <f>+IFERROR(MIN(AP376*(1+MTR!$E$28)*(1+MTR!$D$28),IF(C376&lt;2018,AN376+AO376*MTR!$D$35,AN376+AO376*MTR!$E$36)),0)</f>
        <v>0</v>
      </c>
      <c r="AS376" s="199" t="str">
        <f t="shared" si="258"/>
        <v/>
      </c>
      <c r="AT376" s="199" t="str">
        <f t="shared" si="272"/>
        <v/>
      </c>
      <c r="AU376" s="199" t="str">
        <f t="shared" si="268"/>
        <v/>
      </c>
      <c r="AV376" s="199" t="str">
        <f t="shared" si="273"/>
        <v/>
      </c>
      <c r="AW376" s="199" t="str">
        <f t="shared" si="269"/>
        <v/>
      </c>
      <c r="AX376" s="199" t="str">
        <f t="shared" si="270"/>
        <v/>
      </c>
      <c r="AY376" s="199" t="str">
        <f t="shared" si="271"/>
        <v/>
      </c>
      <c r="AZ376" s="199" t="str">
        <f t="shared" si="274"/>
        <v/>
      </c>
      <c r="BA376" s="199">
        <f t="shared" si="275"/>
        <v>0</v>
      </c>
      <c r="BB376" s="606"/>
      <c r="BC376" s="199">
        <f>+IFERROR(MIN(BB376*(1+MTR!$E$28)*(1+MTR!$F$28),IF(C376&lt;2018,AZ376+BA376*MTR!$D$35,AZ376+BA376*MTR!$E$36)),0)</f>
        <v>0</v>
      </c>
      <c r="BD376" s="190"/>
      <c r="BE376" s="608"/>
      <c r="BF376" s="190"/>
      <c r="BG376" s="190"/>
      <c r="BH376" s="190"/>
    </row>
    <row r="377" spans="1:60" s="179" customFormat="1">
      <c r="A377" s="607"/>
      <c r="B377" s="76"/>
      <c r="C377" s="77"/>
      <c r="D377" s="77"/>
      <c r="E377" s="77"/>
      <c r="F377" s="77"/>
      <c r="G377" s="76"/>
      <c r="H377" s="212" t="str">
        <f t="shared" si="255"/>
        <v/>
      </c>
      <c r="I377" s="199" t="str">
        <f t="shared" si="256"/>
        <v/>
      </c>
      <c r="J377" s="199" t="str">
        <f t="shared" si="276"/>
        <v/>
      </c>
      <c r="K377" s="199" t="str">
        <f t="shared" si="277"/>
        <v/>
      </c>
      <c r="L377" s="199" t="str">
        <f t="shared" si="278"/>
        <v/>
      </c>
      <c r="M377" s="199" t="str">
        <f t="shared" si="279"/>
        <v/>
      </c>
      <c r="N377" s="199" t="str">
        <f t="shared" si="280"/>
        <v/>
      </c>
      <c r="O377" s="199" t="str">
        <f t="shared" si="281"/>
        <v/>
      </c>
      <c r="P377" s="199" t="str">
        <f t="shared" si="282"/>
        <v/>
      </c>
      <c r="Q377" s="199">
        <f t="shared" si="283"/>
        <v>0</v>
      </c>
      <c r="R377" s="606"/>
      <c r="S377" s="199">
        <f>+IFERROR(MIN(R377*(1+MTR!$C$28),P377+Q377*MTR!$C$35),0)</f>
        <v>0</v>
      </c>
      <c r="U377" s="199" t="str">
        <f t="shared" si="257"/>
        <v/>
      </c>
      <c r="V377" s="199" t="str">
        <f t="shared" si="284"/>
        <v/>
      </c>
      <c r="W377" s="199" t="str">
        <f t="shared" si="285"/>
        <v/>
      </c>
      <c r="X377" s="199" t="str">
        <f t="shared" si="286"/>
        <v/>
      </c>
      <c r="Y377" s="199" t="str">
        <f t="shared" si="287"/>
        <v/>
      </c>
      <c r="Z377" s="199" t="str">
        <f t="shared" si="288"/>
        <v/>
      </c>
      <c r="AA377" s="199" t="str">
        <f t="shared" si="289"/>
        <v/>
      </c>
      <c r="AB377" s="199" t="str">
        <f t="shared" si="290"/>
        <v/>
      </c>
      <c r="AC377" s="199">
        <f t="shared" si="291"/>
        <v>0</v>
      </c>
      <c r="AD377" s="606"/>
      <c r="AE377" s="199">
        <f>+IFERROR(MIN(AD377*(1+MTR!$C$28)*(1+MTR!$D$28),AB377+AC377*MTR!$D$35),0)</f>
        <v>0</v>
      </c>
      <c r="AG377" s="199" t="str">
        <f t="shared" si="267"/>
        <v/>
      </c>
      <c r="AH377" s="199" t="str">
        <f t="shared" si="259"/>
        <v/>
      </c>
      <c r="AI377" s="199" t="str">
        <f t="shared" si="260"/>
        <v/>
      </c>
      <c r="AJ377" s="199" t="str">
        <f t="shared" si="261"/>
        <v/>
      </c>
      <c r="AK377" s="199" t="str">
        <f t="shared" si="262"/>
        <v/>
      </c>
      <c r="AL377" s="199" t="str">
        <f t="shared" si="263"/>
        <v/>
      </c>
      <c r="AM377" s="199" t="str">
        <f t="shared" si="264"/>
        <v/>
      </c>
      <c r="AN377" s="199" t="str">
        <f t="shared" si="265"/>
        <v/>
      </c>
      <c r="AO377" s="199">
        <f t="shared" si="266"/>
        <v>0</v>
      </c>
      <c r="AP377" s="606"/>
      <c r="AQ377" s="199">
        <f>+IFERROR(MIN(AP377*(1+MTR!$E$28)*(1+MTR!$D$28),IF(C377&lt;2018,AN377+AO377*MTR!$D$35,AN377+AO377*MTR!$E$36)),0)</f>
        <v>0</v>
      </c>
      <c r="AS377" s="199" t="str">
        <f t="shared" si="258"/>
        <v/>
      </c>
      <c r="AT377" s="199" t="str">
        <f t="shared" si="272"/>
        <v/>
      </c>
      <c r="AU377" s="199" t="str">
        <f t="shared" si="268"/>
        <v/>
      </c>
      <c r="AV377" s="199" t="str">
        <f t="shared" si="273"/>
        <v/>
      </c>
      <c r="AW377" s="199" t="str">
        <f t="shared" si="269"/>
        <v/>
      </c>
      <c r="AX377" s="199" t="str">
        <f t="shared" si="270"/>
        <v/>
      </c>
      <c r="AY377" s="199" t="str">
        <f t="shared" si="271"/>
        <v/>
      </c>
      <c r="AZ377" s="199" t="str">
        <f t="shared" si="274"/>
        <v/>
      </c>
      <c r="BA377" s="199">
        <f t="shared" si="275"/>
        <v>0</v>
      </c>
      <c r="BB377" s="606"/>
      <c r="BC377" s="199">
        <f>+IFERROR(MIN(BB377*(1+MTR!$E$28)*(1+MTR!$F$28),IF(C377&lt;2018,AZ377+BA377*MTR!$D$35,AZ377+BA377*MTR!$E$36)),0)</f>
        <v>0</v>
      </c>
      <c r="BD377" s="190"/>
      <c r="BE377" s="608"/>
      <c r="BF377" s="190"/>
      <c r="BG377" s="190"/>
      <c r="BH377" s="190"/>
    </row>
    <row r="378" spans="1:60" s="179" customFormat="1">
      <c r="A378" s="607"/>
      <c r="B378" s="76"/>
      <c r="C378" s="77"/>
      <c r="D378" s="77"/>
      <c r="E378" s="77"/>
      <c r="F378" s="77"/>
      <c r="G378" s="76"/>
      <c r="H378" s="212" t="str">
        <f t="shared" si="255"/>
        <v/>
      </c>
      <c r="I378" s="199" t="str">
        <f t="shared" si="256"/>
        <v/>
      </c>
      <c r="J378" s="199" t="str">
        <f t="shared" si="276"/>
        <v/>
      </c>
      <c r="K378" s="199" t="str">
        <f t="shared" si="277"/>
        <v/>
      </c>
      <c r="L378" s="199" t="str">
        <f t="shared" si="278"/>
        <v/>
      </c>
      <c r="M378" s="199" t="str">
        <f t="shared" si="279"/>
        <v/>
      </c>
      <c r="N378" s="199" t="str">
        <f t="shared" si="280"/>
        <v/>
      </c>
      <c r="O378" s="199" t="str">
        <f t="shared" si="281"/>
        <v/>
      </c>
      <c r="P378" s="199" t="str">
        <f t="shared" si="282"/>
        <v/>
      </c>
      <c r="Q378" s="199">
        <f t="shared" si="283"/>
        <v>0</v>
      </c>
      <c r="R378" s="606"/>
      <c r="S378" s="199">
        <f>+IFERROR(MIN(R378*(1+MTR!$C$28),P378+Q378*MTR!$C$35),0)</f>
        <v>0</v>
      </c>
      <c r="U378" s="199" t="str">
        <f t="shared" si="257"/>
        <v/>
      </c>
      <c r="V378" s="199" t="str">
        <f t="shared" si="284"/>
        <v/>
      </c>
      <c r="W378" s="199" t="str">
        <f t="shared" si="285"/>
        <v/>
      </c>
      <c r="X378" s="199" t="str">
        <f t="shared" si="286"/>
        <v/>
      </c>
      <c r="Y378" s="199" t="str">
        <f t="shared" si="287"/>
        <v/>
      </c>
      <c r="Z378" s="199" t="str">
        <f t="shared" si="288"/>
        <v/>
      </c>
      <c r="AA378" s="199" t="str">
        <f t="shared" si="289"/>
        <v/>
      </c>
      <c r="AB378" s="199" t="str">
        <f t="shared" si="290"/>
        <v/>
      </c>
      <c r="AC378" s="199">
        <f t="shared" si="291"/>
        <v>0</v>
      </c>
      <c r="AD378" s="606"/>
      <c r="AE378" s="199">
        <f>+IFERROR(MIN(AD378*(1+MTR!$C$28)*(1+MTR!$D$28),AB378+AC378*MTR!$D$35),0)</f>
        <v>0</v>
      </c>
      <c r="AG378" s="199" t="str">
        <f t="shared" si="267"/>
        <v/>
      </c>
      <c r="AH378" s="199" t="str">
        <f t="shared" si="259"/>
        <v/>
      </c>
      <c r="AI378" s="199" t="str">
        <f t="shared" si="260"/>
        <v/>
      </c>
      <c r="AJ378" s="199" t="str">
        <f t="shared" si="261"/>
        <v/>
      </c>
      <c r="AK378" s="199" t="str">
        <f t="shared" si="262"/>
        <v/>
      </c>
      <c r="AL378" s="199" t="str">
        <f t="shared" si="263"/>
        <v/>
      </c>
      <c r="AM378" s="199" t="str">
        <f t="shared" si="264"/>
        <v/>
      </c>
      <c r="AN378" s="199" t="str">
        <f t="shared" si="265"/>
        <v/>
      </c>
      <c r="AO378" s="199">
        <f t="shared" si="266"/>
        <v>0</v>
      </c>
      <c r="AP378" s="606"/>
      <c r="AQ378" s="199">
        <f>+IFERROR(MIN(AP378*(1+MTR!$E$28)*(1+MTR!$D$28),IF(C378&lt;2018,AN378+AO378*MTR!$D$35,AN378+AO378*MTR!$E$36)),0)</f>
        <v>0</v>
      </c>
      <c r="AS378" s="199" t="str">
        <f t="shared" si="258"/>
        <v/>
      </c>
      <c r="AT378" s="199" t="str">
        <f t="shared" si="272"/>
        <v/>
      </c>
      <c r="AU378" s="199" t="str">
        <f t="shared" si="268"/>
        <v/>
      </c>
      <c r="AV378" s="199" t="str">
        <f t="shared" si="273"/>
        <v/>
      </c>
      <c r="AW378" s="199" t="str">
        <f t="shared" si="269"/>
        <v/>
      </c>
      <c r="AX378" s="199" t="str">
        <f t="shared" si="270"/>
        <v/>
      </c>
      <c r="AY378" s="199" t="str">
        <f t="shared" si="271"/>
        <v/>
      </c>
      <c r="AZ378" s="199" t="str">
        <f t="shared" si="274"/>
        <v/>
      </c>
      <c r="BA378" s="199">
        <f t="shared" si="275"/>
        <v>0</v>
      </c>
      <c r="BB378" s="606"/>
      <c r="BC378" s="199">
        <f>+IFERROR(MIN(BB378*(1+MTR!$E$28)*(1+MTR!$F$28),IF(C378&lt;2018,AZ378+BA378*MTR!$D$35,AZ378+BA378*MTR!$E$36)),0)</f>
        <v>0</v>
      </c>
      <c r="BD378" s="190"/>
      <c r="BE378" s="608"/>
      <c r="BF378" s="190"/>
      <c r="BG378" s="190"/>
      <c r="BH378" s="190"/>
    </row>
    <row r="379" spans="1:60" s="179" customFormat="1">
      <c r="A379" s="607"/>
      <c r="B379" s="76"/>
      <c r="C379" s="77"/>
      <c r="D379" s="77"/>
      <c r="E379" s="77"/>
      <c r="F379" s="77"/>
      <c r="G379" s="76"/>
      <c r="H379" s="212" t="str">
        <f t="shared" si="255"/>
        <v/>
      </c>
      <c r="I379" s="199" t="str">
        <f t="shared" si="256"/>
        <v/>
      </c>
      <c r="J379" s="199" t="str">
        <f t="shared" si="276"/>
        <v/>
      </c>
      <c r="K379" s="199" t="str">
        <f t="shared" si="277"/>
        <v/>
      </c>
      <c r="L379" s="199" t="str">
        <f t="shared" si="278"/>
        <v/>
      </c>
      <c r="M379" s="199" t="str">
        <f t="shared" si="279"/>
        <v/>
      </c>
      <c r="N379" s="199" t="str">
        <f t="shared" si="280"/>
        <v/>
      </c>
      <c r="O379" s="199" t="str">
        <f t="shared" si="281"/>
        <v/>
      </c>
      <c r="P379" s="199" t="str">
        <f t="shared" si="282"/>
        <v/>
      </c>
      <c r="Q379" s="199">
        <f t="shared" si="283"/>
        <v>0</v>
      </c>
      <c r="R379" s="606"/>
      <c r="S379" s="199">
        <f>+IFERROR(MIN(R379*(1+MTR!$C$28),P379+Q379*MTR!$C$35),0)</f>
        <v>0</v>
      </c>
      <c r="U379" s="199" t="str">
        <f t="shared" si="257"/>
        <v/>
      </c>
      <c r="V379" s="199" t="str">
        <f t="shared" si="284"/>
        <v/>
      </c>
      <c r="W379" s="199" t="str">
        <f t="shared" si="285"/>
        <v/>
      </c>
      <c r="X379" s="199" t="str">
        <f t="shared" si="286"/>
        <v/>
      </c>
      <c r="Y379" s="199" t="str">
        <f t="shared" si="287"/>
        <v/>
      </c>
      <c r="Z379" s="199" t="str">
        <f t="shared" si="288"/>
        <v/>
      </c>
      <c r="AA379" s="199" t="str">
        <f t="shared" si="289"/>
        <v/>
      </c>
      <c r="AB379" s="199" t="str">
        <f t="shared" si="290"/>
        <v/>
      </c>
      <c r="AC379" s="199">
        <f t="shared" si="291"/>
        <v>0</v>
      </c>
      <c r="AD379" s="606"/>
      <c r="AE379" s="199">
        <f>+IFERROR(MIN(AD379*(1+MTR!$C$28)*(1+MTR!$D$28),AB379+AC379*MTR!$D$35),0)</f>
        <v>0</v>
      </c>
      <c r="AG379" s="199" t="str">
        <f t="shared" si="267"/>
        <v/>
      </c>
      <c r="AH379" s="199" t="str">
        <f t="shared" si="259"/>
        <v/>
      </c>
      <c r="AI379" s="199" t="str">
        <f t="shared" si="260"/>
        <v/>
      </c>
      <c r="AJ379" s="199" t="str">
        <f t="shared" si="261"/>
        <v/>
      </c>
      <c r="AK379" s="199" t="str">
        <f t="shared" si="262"/>
        <v/>
      </c>
      <c r="AL379" s="199" t="str">
        <f t="shared" si="263"/>
        <v/>
      </c>
      <c r="AM379" s="199" t="str">
        <f t="shared" si="264"/>
        <v/>
      </c>
      <c r="AN379" s="199" t="str">
        <f t="shared" si="265"/>
        <v/>
      </c>
      <c r="AO379" s="199">
        <f t="shared" si="266"/>
        <v>0</v>
      </c>
      <c r="AP379" s="606"/>
      <c r="AQ379" s="199">
        <f>+IFERROR(MIN(AP379*(1+MTR!$E$28)*(1+MTR!$D$28),IF(C379&lt;2018,AN379+AO379*MTR!$D$35,AN379+AO379*MTR!$E$36)),0)</f>
        <v>0</v>
      </c>
      <c r="AS379" s="199" t="str">
        <f t="shared" si="258"/>
        <v/>
      </c>
      <c r="AT379" s="199" t="str">
        <f t="shared" si="272"/>
        <v/>
      </c>
      <c r="AU379" s="199" t="str">
        <f t="shared" si="268"/>
        <v/>
      </c>
      <c r="AV379" s="199" t="str">
        <f t="shared" si="273"/>
        <v/>
      </c>
      <c r="AW379" s="199" t="str">
        <f t="shared" si="269"/>
        <v/>
      </c>
      <c r="AX379" s="199" t="str">
        <f t="shared" si="270"/>
        <v/>
      </c>
      <c r="AY379" s="199" t="str">
        <f t="shared" si="271"/>
        <v/>
      </c>
      <c r="AZ379" s="199" t="str">
        <f t="shared" si="274"/>
        <v/>
      </c>
      <c r="BA379" s="199">
        <f t="shared" si="275"/>
        <v>0</v>
      </c>
      <c r="BB379" s="606"/>
      <c r="BC379" s="199">
        <f>+IFERROR(MIN(BB379*(1+MTR!$E$28)*(1+MTR!$F$28),IF(C379&lt;2018,AZ379+BA379*MTR!$D$35,AZ379+BA379*MTR!$E$36)),0)</f>
        <v>0</v>
      </c>
      <c r="BD379" s="190"/>
      <c r="BE379" s="608"/>
      <c r="BF379" s="190"/>
      <c r="BG379" s="190"/>
      <c r="BH379" s="190"/>
    </row>
    <row r="380" spans="1:60" s="179" customFormat="1">
      <c r="A380" s="607"/>
      <c r="B380" s="76"/>
      <c r="C380" s="77"/>
      <c r="D380" s="77"/>
      <c r="E380" s="77"/>
      <c r="F380" s="77"/>
      <c r="G380" s="76"/>
      <c r="H380" s="212" t="str">
        <f t="shared" si="255"/>
        <v/>
      </c>
      <c r="I380" s="199" t="str">
        <f t="shared" si="256"/>
        <v/>
      </c>
      <c r="J380" s="199" t="str">
        <f t="shared" si="276"/>
        <v/>
      </c>
      <c r="K380" s="199" t="str">
        <f t="shared" si="277"/>
        <v/>
      </c>
      <c r="L380" s="199" t="str">
        <f t="shared" si="278"/>
        <v/>
      </c>
      <c r="M380" s="199" t="str">
        <f t="shared" si="279"/>
        <v/>
      </c>
      <c r="N380" s="199" t="str">
        <f t="shared" si="280"/>
        <v/>
      </c>
      <c r="O380" s="199" t="str">
        <f t="shared" si="281"/>
        <v/>
      </c>
      <c r="P380" s="199" t="str">
        <f t="shared" si="282"/>
        <v/>
      </c>
      <c r="Q380" s="199">
        <f t="shared" si="283"/>
        <v>0</v>
      </c>
      <c r="R380" s="606"/>
      <c r="S380" s="199">
        <f>+IFERROR(MIN(R380*(1+MTR!$C$28),P380+Q380*MTR!$C$35),0)</f>
        <v>0</v>
      </c>
      <c r="U380" s="199" t="str">
        <f t="shared" si="257"/>
        <v/>
      </c>
      <c r="V380" s="199" t="str">
        <f t="shared" si="284"/>
        <v/>
      </c>
      <c r="W380" s="199" t="str">
        <f t="shared" si="285"/>
        <v/>
      </c>
      <c r="X380" s="199" t="str">
        <f t="shared" si="286"/>
        <v/>
      </c>
      <c r="Y380" s="199" t="str">
        <f t="shared" si="287"/>
        <v/>
      </c>
      <c r="Z380" s="199" t="str">
        <f t="shared" si="288"/>
        <v/>
      </c>
      <c r="AA380" s="199" t="str">
        <f t="shared" si="289"/>
        <v/>
      </c>
      <c r="AB380" s="199" t="str">
        <f t="shared" si="290"/>
        <v/>
      </c>
      <c r="AC380" s="199">
        <f t="shared" si="291"/>
        <v>0</v>
      </c>
      <c r="AD380" s="606"/>
      <c r="AE380" s="199">
        <f>+IFERROR(MIN(AD380*(1+MTR!$C$28)*(1+MTR!$D$28),AB380+AC380*MTR!$D$35),0)</f>
        <v>0</v>
      </c>
      <c r="AG380" s="199" t="str">
        <f t="shared" si="267"/>
        <v/>
      </c>
      <c r="AH380" s="199" t="str">
        <f t="shared" si="259"/>
        <v/>
      </c>
      <c r="AI380" s="199" t="str">
        <f t="shared" si="260"/>
        <v/>
      </c>
      <c r="AJ380" s="199" t="str">
        <f t="shared" si="261"/>
        <v/>
      </c>
      <c r="AK380" s="199" t="str">
        <f t="shared" si="262"/>
        <v/>
      </c>
      <c r="AL380" s="199" t="str">
        <f t="shared" si="263"/>
        <v/>
      </c>
      <c r="AM380" s="199" t="str">
        <f t="shared" si="264"/>
        <v/>
      </c>
      <c r="AN380" s="199" t="str">
        <f t="shared" si="265"/>
        <v/>
      </c>
      <c r="AO380" s="199">
        <f t="shared" si="266"/>
        <v>0</v>
      </c>
      <c r="AP380" s="606"/>
      <c r="AQ380" s="199">
        <f>+IFERROR(MIN(AP380*(1+MTR!$E$28)*(1+MTR!$D$28),IF(C380&lt;2018,AN380+AO380*MTR!$D$35,AN380+AO380*MTR!$E$36)),0)</f>
        <v>0</v>
      </c>
      <c r="AS380" s="199" t="str">
        <f t="shared" si="258"/>
        <v/>
      </c>
      <c r="AT380" s="199" t="str">
        <f t="shared" si="272"/>
        <v/>
      </c>
      <c r="AU380" s="199" t="str">
        <f t="shared" si="268"/>
        <v/>
      </c>
      <c r="AV380" s="199" t="str">
        <f t="shared" si="273"/>
        <v/>
      </c>
      <c r="AW380" s="199" t="str">
        <f t="shared" si="269"/>
        <v/>
      </c>
      <c r="AX380" s="199" t="str">
        <f t="shared" si="270"/>
        <v/>
      </c>
      <c r="AY380" s="199" t="str">
        <f t="shared" si="271"/>
        <v/>
      </c>
      <c r="AZ380" s="199" t="str">
        <f t="shared" si="274"/>
        <v/>
      </c>
      <c r="BA380" s="199">
        <f t="shared" si="275"/>
        <v>0</v>
      </c>
      <c r="BB380" s="606"/>
      <c r="BC380" s="199">
        <f>+IFERROR(MIN(BB380*(1+MTR!$E$28)*(1+MTR!$F$28),IF(C380&lt;2018,AZ380+BA380*MTR!$D$35,AZ380+BA380*MTR!$E$36)),0)</f>
        <v>0</v>
      </c>
      <c r="BD380" s="190"/>
      <c r="BE380" s="608"/>
      <c r="BF380" s="190"/>
      <c r="BG380" s="190"/>
      <c r="BH380" s="190"/>
    </row>
    <row r="381" spans="1:60" s="179" customFormat="1">
      <c r="A381" s="607"/>
      <c r="B381" s="76"/>
      <c r="C381" s="77"/>
      <c r="D381" s="77"/>
      <c r="E381" s="77"/>
      <c r="F381" s="77"/>
      <c r="G381" s="76"/>
      <c r="H381" s="212" t="str">
        <f t="shared" si="255"/>
        <v/>
      </c>
      <c r="I381" s="199" t="str">
        <f t="shared" si="256"/>
        <v/>
      </c>
      <c r="J381" s="199" t="str">
        <f t="shared" si="276"/>
        <v/>
      </c>
      <c r="K381" s="199" t="str">
        <f t="shared" si="277"/>
        <v/>
      </c>
      <c r="L381" s="199" t="str">
        <f t="shared" si="278"/>
        <v/>
      </c>
      <c r="M381" s="199" t="str">
        <f t="shared" si="279"/>
        <v/>
      </c>
      <c r="N381" s="199" t="str">
        <f t="shared" si="280"/>
        <v/>
      </c>
      <c r="O381" s="199" t="str">
        <f t="shared" si="281"/>
        <v/>
      </c>
      <c r="P381" s="199" t="str">
        <f t="shared" si="282"/>
        <v/>
      </c>
      <c r="Q381" s="199">
        <f t="shared" si="283"/>
        <v>0</v>
      </c>
      <c r="R381" s="606"/>
      <c r="S381" s="199">
        <f>+IFERROR(MIN(R381*(1+MTR!$C$28),P381+Q381*MTR!$C$35),0)</f>
        <v>0</v>
      </c>
      <c r="U381" s="199" t="str">
        <f t="shared" si="257"/>
        <v/>
      </c>
      <c r="V381" s="199" t="str">
        <f t="shared" si="284"/>
        <v/>
      </c>
      <c r="W381" s="199" t="str">
        <f t="shared" si="285"/>
        <v/>
      </c>
      <c r="X381" s="199" t="str">
        <f t="shared" si="286"/>
        <v/>
      </c>
      <c r="Y381" s="199" t="str">
        <f t="shared" si="287"/>
        <v/>
      </c>
      <c r="Z381" s="199" t="str">
        <f t="shared" si="288"/>
        <v/>
      </c>
      <c r="AA381" s="199" t="str">
        <f t="shared" si="289"/>
        <v/>
      </c>
      <c r="AB381" s="199" t="str">
        <f t="shared" si="290"/>
        <v/>
      </c>
      <c r="AC381" s="199">
        <f t="shared" si="291"/>
        <v>0</v>
      </c>
      <c r="AD381" s="606"/>
      <c r="AE381" s="199">
        <f>+IFERROR(MIN(AD381*(1+MTR!$C$28)*(1+MTR!$D$28),AB381+AC381*MTR!$D$35),0)</f>
        <v>0</v>
      </c>
      <c r="AG381" s="199" t="str">
        <f t="shared" si="267"/>
        <v/>
      </c>
      <c r="AH381" s="199" t="str">
        <f t="shared" si="259"/>
        <v/>
      </c>
      <c r="AI381" s="199" t="str">
        <f t="shared" si="260"/>
        <v/>
      </c>
      <c r="AJ381" s="199" t="str">
        <f t="shared" si="261"/>
        <v/>
      </c>
      <c r="AK381" s="199" t="str">
        <f t="shared" si="262"/>
        <v/>
      </c>
      <c r="AL381" s="199" t="str">
        <f t="shared" si="263"/>
        <v/>
      </c>
      <c r="AM381" s="199" t="str">
        <f t="shared" si="264"/>
        <v/>
      </c>
      <c r="AN381" s="199" t="str">
        <f t="shared" si="265"/>
        <v/>
      </c>
      <c r="AO381" s="199">
        <f t="shared" si="266"/>
        <v>0</v>
      </c>
      <c r="AP381" s="606"/>
      <c r="AQ381" s="199">
        <f>+IFERROR(MIN(AP381*(1+MTR!$E$28)*(1+MTR!$D$28),IF(C381&lt;2018,AN381+AO381*MTR!$D$35,AN381+AO381*MTR!$E$36)),0)</f>
        <v>0</v>
      </c>
      <c r="AS381" s="199" t="str">
        <f t="shared" si="258"/>
        <v/>
      </c>
      <c r="AT381" s="199" t="str">
        <f t="shared" si="272"/>
        <v/>
      </c>
      <c r="AU381" s="199" t="str">
        <f t="shared" si="268"/>
        <v/>
      </c>
      <c r="AV381" s="199" t="str">
        <f t="shared" si="273"/>
        <v/>
      </c>
      <c r="AW381" s="199" t="str">
        <f t="shared" si="269"/>
        <v/>
      </c>
      <c r="AX381" s="199" t="str">
        <f t="shared" si="270"/>
        <v/>
      </c>
      <c r="AY381" s="199" t="str">
        <f t="shared" si="271"/>
        <v/>
      </c>
      <c r="AZ381" s="199" t="str">
        <f t="shared" si="274"/>
        <v/>
      </c>
      <c r="BA381" s="199">
        <f t="shared" si="275"/>
        <v>0</v>
      </c>
      <c r="BB381" s="606"/>
      <c r="BC381" s="199">
        <f>+IFERROR(MIN(BB381*(1+MTR!$E$28)*(1+MTR!$F$28),IF(C381&lt;2018,AZ381+BA381*MTR!$D$35,AZ381+BA381*MTR!$E$36)),0)</f>
        <v>0</v>
      </c>
      <c r="BD381" s="190"/>
      <c r="BE381" s="608"/>
      <c r="BF381" s="190"/>
      <c r="BG381" s="190"/>
      <c r="BH381" s="190"/>
    </row>
    <row r="382" spans="1:60" s="179" customFormat="1">
      <c r="A382" s="607"/>
      <c r="B382" s="76"/>
      <c r="C382" s="77"/>
      <c r="D382" s="77"/>
      <c r="E382" s="77"/>
      <c r="F382" s="77"/>
      <c r="G382" s="76"/>
      <c r="H382" s="212" t="str">
        <f t="shared" si="255"/>
        <v/>
      </c>
      <c r="I382" s="199" t="str">
        <f t="shared" si="256"/>
        <v/>
      </c>
      <c r="J382" s="199" t="str">
        <f t="shared" si="276"/>
        <v/>
      </c>
      <c r="K382" s="199" t="str">
        <f t="shared" si="277"/>
        <v/>
      </c>
      <c r="L382" s="199" t="str">
        <f t="shared" si="278"/>
        <v/>
      </c>
      <c r="M382" s="199" t="str">
        <f t="shared" si="279"/>
        <v/>
      </c>
      <c r="N382" s="199" t="str">
        <f t="shared" si="280"/>
        <v/>
      </c>
      <c r="O382" s="199" t="str">
        <f t="shared" si="281"/>
        <v/>
      </c>
      <c r="P382" s="199" t="str">
        <f t="shared" si="282"/>
        <v/>
      </c>
      <c r="Q382" s="199">
        <f t="shared" si="283"/>
        <v>0</v>
      </c>
      <c r="R382" s="606"/>
      <c r="S382" s="199">
        <f>+IFERROR(MIN(R382*(1+MTR!$C$28),P382+Q382*MTR!$C$35),0)</f>
        <v>0</v>
      </c>
      <c r="U382" s="199" t="str">
        <f t="shared" si="257"/>
        <v/>
      </c>
      <c r="V382" s="199" t="str">
        <f t="shared" si="284"/>
        <v/>
      </c>
      <c r="W382" s="199" t="str">
        <f t="shared" si="285"/>
        <v/>
      </c>
      <c r="X382" s="199" t="str">
        <f t="shared" si="286"/>
        <v/>
      </c>
      <c r="Y382" s="199" t="str">
        <f t="shared" si="287"/>
        <v/>
      </c>
      <c r="Z382" s="199" t="str">
        <f t="shared" si="288"/>
        <v/>
      </c>
      <c r="AA382" s="199" t="str">
        <f t="shared" si="289"/>
        <v/>
      </c>
      <c r="AB382" s="199" t="str">
        <f t="shared" si="290"/>
        <v/>
      </c>
      <c r="AC382" s="199">
        <f t="shared" si="291"/>
        <v>0</v>
      </c>
      <c r="AD382" s="606"/>
      <c r="AE382" s="199">
        <f>+IFERROR(MIN(AD382*(1+MTR!$C$28)*(1+MTR!$D$28),AB382+AC382*MTR!$D$35),0)</f>
        <v>0</v>
      </c>
      <c r="AG382" s="199" t="str">
        <f t="shared" si="267"/>
        <v/>
      </c>
      <c r="AH382" s="199" t="str">
        <f t="shared" si="259"/>
        <v/>
      </c>
      <c r="AI382" s="199" t="str">
        <f t="shared" si="260"/>
        <v/>
      </c>
      <c r="AJ382" s="199" t="str">
        <f t="shared" si="261"/>
        <v/>
      </c>
      <c r="AK382" s="199" t="str">
        <f t="shared" si="262"/>
        <v/>
      </c>
      <c r="AL382" s="199" t="str">
        <f t="shared" si="263"/>
        <v/>
      </c>
      <c r="AM382" s="199" t="str">
        <f t="shared" si="264"/>
        <v/>
      </c>
      <c r="AN382" s="199" t="str">
        <f t="shared" si="265"/>
        <v/>
      </c>
      <c r="AO382" s="199">
        <f t="shared" si="266"/>
        <v>0</v>
      </c>
      <c r="AP382" s="606"/>
      <c r="AQ382" s="199">
        <f>+IFERROR(MIN(AP382*(1+MTR!$E$28)*(1+MTR!$D$28),IF(C382&lt;2018,AN382+AO382*MTR!$D$35,AN382+AO382*MTR!$E$36)),0)</f>
        <v>0</v>
      </c>
      <c r="AS382" s="199" t="str">
        <f t="shared" si="258"/>
        <v/>
      </c>
      <c r="AT382" s="199" t="str">
        <f t="shared" si="272"/>
        <v/>
      </c>
      <c r="AU382" s="199" t="str">
        <f t="shared" si="268"/>
        <v/>
      </c>
      <c r="AV382" s="199" t="str">
        <f t="shared" si="273"/>
        <v/>
      </c>
      <c r="AW382" s="199" t="str">
        <f t="shared" si="269"/>
        <v/>
      </c>
      <c r="AX382" s="199" t="str">
        <f t="shared" si="270"/>
        <v/>
      </c>
      <c r="AY382" s="199" t="str">
        <f t="shared" si="271"/>
        <v/>
      </c>
      <c r="AZ382" s="199" t="str">
        <f t="shared" si="274"/>
        <v/>
      </c>
      <c r="BA382" s="199">
        <f t="shared" si="275"/>
        <v>0</v>
      </c>
      <c r="BB382" s="606"/>
      <c r="BC382" s="199">
        <f>+IFERROR(MIN(BB382*(1+MTR!$E$28)*(1+MTR!$F$28),IF(C382&lt;2018,AZ382+BA382*MTR!$D$35,AZ382+BA382*MTR!$E$36)),0)</f>
        <v>0</v>
      </c>
      <c r="BD382" s="190"/>
      <c r="BE382" s="608"/>
      <c r="BF382" s="190"/>
      <c r="BG382" s="190"/>
      <c r="BH382" s="190"/>
    </row>
    <row r="383" spans="1:60" s="179" customFormat="1">
      <c r="A383" s="607"/>
      <c r="B383" s="76"/>
      <c r="C383" s="77"/>
      <c r="D383" s="77"/>
      <c r="E383" s="77"/>
      <c r="F383" s="77"/>
      <c r="G383" s="76"/>
      <c r="H383" s="212" t="str">
        <f t="shared" si="255"/>
        <v/>
      </c>
      <c r="I383" s="199" t="str">
        <f t="shared" si="256"/>
        <v/>
      </c>
      <c r="J383" s="199" t="str">
        <f t="shared" si="276"/>
        <v/>
      </c>
      <c r="K383" s="199" t="str">
        <f t="shared" si="277"/>
        <v/>
      </c>
      <c r="L383" s="199" t="str">
        <f t="shared" si="278"/>
        <v/>
      </c>
      <c r="M383" s="199" t="str">
        <f t="shared" si="279"/>
        <v/>
      </c>
      <c r="N383" s="199" t="str">
        <f t="shared" si="280"/>
        <v/>
      </c>
      <c r="O383" s="199" t="str">
        <f t="shared" si="281"/>
        <v/>
      </c>
      <c r="P383" s="199" t="str">
        <f t="shared" si="282"/>
        <v/>
      </c>
      <c r="Q383" s="199">
        <f t="shared" si="283"/>
        <v>0</v>
      </c>
      <c r="R383" s="606"/>
      <c r="S383" s="199">
        <f>+IFERROR(MIN(R383*(1+MTR!$C$28),P383+Q383*MTR!$C$35),0)</f>
        <v>0</v>
      </c>
      <c r="U383" s="199" t="str">
        <f t="shared" si="257"/>
        <v/>
      </c>
      <c r="V383" s="199" t="str">
        <f t="shared" si="284"/>
        <v/>
      </c>
      <c r="W383" s="199" t="str">
        <f t="shared" si="285"/>
        <v/>
      </c>
      <c r="X383" s="199" t="str">
        <f t="shared" si="286"/>
        <v/>
      </c>
      <c r="Y383" s="199" t="str">
        <f t="shared" si="287"/>
        <v/>
      </c>
      <c r="Z383" s="199" t="str">
        <f t="shared" si="288"/>
        <v/>
      </c>
      <c r="AA383" s="199" t="str">
        <f t="shared" si="289"/>
        <v/>
      </c>
      <c r="AB383" s="199" t="str">
        <f t="shared" si="290"/>
        <v/>
      </c>
      <c r="AC383" s="199">
        <f t="shared" si="291"/>
        <v>0</v>
      </c>
      <c r="AD383" s="606"/>
      <c r="AE383" s="199">
        <f>+IFERROR(MIN(AD383*(1+MTR!$C$28)*(1+MTR!$D$28),AB383+AC383*MTR!$D$35),0)</f>
        <v>0</v>
      </c>
      <c r="AG383" s="199" t="str">
        <f t="shared" si="267"/>
        <v/>
      </c>
      <c r="AH383" s="199" t="str">
        <f t="shared" si="259"/>
        <v/>
      </c>
      <c r="AI383" s="199" t="str">
        <f t="shared" si="260"/>
        <v/>
      </c>
      <c r="AJ383" s="199" t="str">
        <f t="shared" si="261"/>
        <v/>
      </c>
      <c r="AK383" s="199" t="str">
        <f t="shared" si="262"/>
        <v/>
      </c>
      <c r="AL383" s="199" t="str">
        <f t="shared" si="263"/>
        <v/>
      </c>
      <c r="AM383" s="199" t="str">
        <f t="shared" si="264"/>
        <v/>
      </c>
      <c r="AN383" s="199" t="str">
        <f t="shared" si="265"/>
        <v/>
      </c>
      <c r="AO383" s="199">
        <f t="shared" si="266"/>
        <v>0</v>
      </c>
      <c r="AP383" s="606"/>
      <c r="AQ383" s="199">
        <f>+IFERROR(MIN(AP383*(1+MTR!$E$28)*(1+MTR!$D$28),IF(C383&lt;2018,AN383+AO383*MTR!$D$35,AN383+AO383*MTR!$E$36)),0)</f>
        <v>0</v>
      </c>
      <c r="AS383" s="199" t="str">
        <f t="shared" si="258"/>
        <v/>
      </c>
      <c r="AT383" s="199" t="str">
        <f t="shared" si="272"/>
        <v/>
      </c>
      <c r="AU383" s="199" t="str">
        <f t="shared" si="268"/>
        <v/>
      </c>
      <c r="AV383" s="199" t="str">
        <f t="shared" si="273"/>
        <v/>
      </c>
      <c r="AW383" s="199" t="str">
        <f t="shared" si="269"/>
        <v/>
      </c>
      <c r="AX383" s="199" t="str">
        <f t="shared" si="270"/>
        <v/>
      </c>
      <c r="AY383" s="199" t="str">
        <f t="shared" si="271"/>
        <v/>
      </c>
      <c r="AZ383" s="199" t="str">
        <f t="shared" si="274"/>
        <v/>
      </c>
      <c r="BA383" s="199">
        <f t="shared" si="275"/>
        <v>0</v>
      </c>
      <c r="BB383" s="606"/>
      <c r="BC383" s="199">
        <f>+IFERROR(MIN(BB383*(1+MTR!$E$28)*(1+MTR!$F$28),IF(C383&lt;2018,AZ383+BA383*MTR!$D$35,AZ383+BA383*MTR!$E$36)),0)</f>
        <v>0</v>
      </c>
      <c r="BD383" s="190"/>
      <c r="BE383" s="608"/>
      <c r="BF383" s="190"/>
      <c r="BG383" s="190"/>
      <c r="BH383" s="190"/>
    </row>
    <row r="384" spans="1:60" s="179" customFormat="1">
      <c r="A384" s="607"/>
      <c r="B384" s="76"/>
      <c r="C384" s="77"/>
      <c r="D384" s="77"/>
      <c r="E384" s="77"/>
      <c r="F384" s="77"/>
      <c r="G384" s="76"/>
      <c r="H384" s="212" t="str">
        <f t="shared" si="255"/>
        <v/>
      </c>
      <c r="I384" s="199" t="str">
        <f t="shared" si="256"/>
        <v/>
      </c>
      <c r="J384" s="199" t="str">
        <f t="shared" si="276"/>
        <v/>
      </c>
      <c r="K384" s="199" t="str">
        <f t="shared" si="277"/>
        <v/>
      </c>
      <c r="L384" s="199" t="str">
        <f t="shared" si="278"/>
        <v/>
      </c>
      <c r="M384" s="199" t="str">
        <f t="shared" si="279"/>
        <v/>
      </c>
      <c r="N384" s="199" t="str">
        <f t="shared" si="280"/>
        <v/>
      </c>
      <c r="O384" s="199" t="str">
        <f t="shared" si="281"/>
        <v/>
      </c>
      <c r="P384" s="199" t="str">
        <f t="shared" si="282"/>
        <v/>
      </c>
      <c r="Q384" s="199">
        <f t="shared" si="283"/>
        <v>0</v>
      </c>
      <c r="R384" s="606"/>
      <c r="S384" s="199">
        <f>+IFERROR(MIN(R384*(1+MTR!$C$28),P384+Q384*MTR!$C$35),0)</f>
        <v>0</v>
      </c>
      <c r="U384" s="199" t="str">
        <f t="shared" si="257"/>
        <v/>
      </c>
      <c r="V384" s="199" t="str">
        <f t="shared" si="284"/>
        <v/>
      </c>
      <c r="W384" s="199" t="str">
        <f t="shared" si="285"/>
        <v/>
      </c>
      <c r="X384" s="199" t="str">
        <f t="shared" si="286"/>
        <v/>
      </c>
      <c r="Y384" s="199" t="str">
        <f t="shared" si="287"/>
        <v/>
      </c>
      <c r="Z384" s="199" t="str">
        <f t="shared" si="288"/>
        <v/>
      </c>
      <c r="AA384" s="199" t="str">
        <f t="shared" si="289"/>
        <v/>
      </c>
      <c r="AB384" s="199" t="str">
        <f t="shared" si="290"/>
        <v/>
      </c>
      <c r="AC384" s="199">
        <f t="shared" si="291"/>
        <v>0</v>
      </c>
      <c r="AD384" s="606"/>
      <c r="AE384" s="199">
        <f>+IFERROR(MIN(AD384*(1+MTR!$C$28)*(1+MTR!$D$28),AB384+AC384*MTR!$D$35),0)</f>
        <v>0</v>
      </c>
      <c r="AG384" s="199" t="str">
        <f t="shared" si="267"/>
        <v/>
      </c>
      <c r="AH384" s="199" t="str">
        <f t="shared" si="259"/>
        <v/>
      </c>
      <c r="AI384" s="199" t="str">
        <f t="shared" si="260"/>
        <v/>
      </c>
      <c r="AJ384" s="199" t="str">
        <f t="shared" si="261"/>
        <v/>
      </c>
      <c r="AK384" s="199" t="str">
        <f t="shared" si="262"/>
        <v/>
      </c>
      <c r="AL384" s="199" t="str">
        <f t="shared" si="263"/>
        <v/>
      </c>
      <c r="AM384" s="199" t="str">
        <f t="shared" si="264"/>
        <v/>
      </c>
      <c r="AN384" s="199" t="str">
        <f t="shared" si="265"/>
        <v/>
      </c>
      <c r="AO384" s="199">
        <f t="shared" si="266"/>
        <v>0</v>
      </c>
      <c r="AP384" s="606"/>
      <c r="AQ384" s="199">
        <f>+IFERROR(MIN(AP384*(1+MTR!$E$28)*(1+MTR!$D$28),IF(C384&lt;2018,AN384+AO384*MTR!$D$35,AN384+AO384*MTR!$E$36)),0)</f>
        <v>0</v>
      </c>
      <c r="AS384" s="199" t="str">
        <f t="shared" si="258"/>
        <v/>
      </c>
      <c r="AT384" s="199" t="str">
        <f t="shared" si="272"/>
        <v/>
      </c>
      <c r="AU384" s="199" t="str">
        <f t="shared" si="268"/>
        <v/>
      </c>
      <c r="AV384" s="199" t="str">
        <f t="shared" si="273"/>
        <v/>
      </c>
      <c r="AW384" s="199" t="str">
        <f t="shared" si="269"/>
        <v/>
      </c>
      <c r="AX384" s="199" t="str">
        <f t="shared" si="270"/>
        <v/>
      </c>
      <c r="AY384" s="199" t="str">
        <f t="shared" si="271"/>
        <v/>
      </c>
      <c r="AZ384" s="199" t="str">
        <f t="shared" si="274"/>
        <v/>
      </c>
      <c r="BA384" s="199">
        <f t="shared" si="275"/>
        <v>0</v>
      </c>
      <c r="BB384" s="606"/>
      <c r="BC384" s="199">
        <f>+IFERROR(MIN(BB384*(1+MTR!$E$28)*(1+MTR!$F$28),IF(C384&lt;2018,AZ384+BA384*MTR!$D$35,AZ384+BA384*MTR!$E$36)),0)</f>
        <v>0</v>
      </c>
      <c r="BD384" s="190"/>
      <c r="BE384" s="608"/>
      <c r="BF384" s="190"/>
      <c r="BG384" s="190"/>
      <c r="BH384" s="190"/>
    </row>
    <row r="385" spans="1:60" s="179" customFormat="1">
      <c r="A385" s="607"/>
      <c r="B385" s="76"/>
      <c r="C385" s="77"/>
      <c r="D385" s="77"/>
      <c r="E385" s="77"/>
      <c r="F385" s="77"/>
      <c r="G385" s="76"/>
      <c r="H385" s="212" t="str">
        <f t="shared" si="255"/>
        <v/>
      </c>
      <c r="I385" s="199" t="str">
        <f t="shared" si="256"/>
        <v/>
      </c>
      <c r="J385" s="199" t="str">
        <f t="shared" si="276"/>
        <v/>
      </c>
      <c r="K385" s="199" t="str">
        <f t="shared" si="277"/>
        <v/>
      </c>
      <c r="L385" s="199" t="str">
        <f t="shared" si="278"/>
        <v/>
      </c>
      <c r="M385" s="199" t="str">
        <f t="shared" si="279"/>
        <v/>
      </c>
      <c r="N385" s="199" t="str">
        <f t="shared" si="280"/>
        <v/>
      </c>
      <c r="O385" s="199" t="str">
        <f t="shared" si="281"/>
        <v/>
      </c>
      <c r="P385" s="199" t="str">
        <f t="shared" si="282"/>
        <v/>
      </c>
      <c r="Q385" s="199">
        <f t="shared" si="283"/>
        <v>0</v>
      </c>
      <c r="R385" s="606"/>
      <c r="S385" s="199">
        <f>+IFERROR(MIN(R385*(1+MTR!$C$28),P385+Q385*MTR!$C$35),0)</f>
        <v>0</v>
      </c>
      <c r="U385" s="199" t="str">
        <f t="shared" si="257"/>
        <v/>
      </c>
      <c r="V385" s="199" t="str">
        <f t="shared" si="284"/>
        <v/>
      </c>
      <c r="W385" s="199" t="str">
        <f t="shared" si="285"/>
        <v/>
      </c>
      <c r="X385" s="199" t="str">
        <f t="shared" si="286"/>
        <v/>
      </c>
      <c r="Y385" s="199" t="str">
        <f t="shared" si="287"/>
        <v/>
      </c>
      <c r="Z385" s="199" t="str">
        <f t="shared" si="288"/>
        <v/>
      </c>
      <c r="AA385" s="199" t="str">
        <f t="shared" si="289"/>
        <v/>
      </c>
      <c r="AB385" s="199" t="str">
        <f t="shared" si="290"/>
        <v/>
      </c>
      <c r="AC385" s="199">
        <f t="shared" si="291"/>
        <v>0</v>
      </c>
      <c r="AD385" s="606"/>
      <c r="AE385" s="199">
        <f>+IFERROR(MIN(AD385*(1+MTR!$C$28)*(1+MTR!$D$28),AB385+AC385*MTR!$D$35),0)</f>
        <v>0</v>
      </c>
      <c r="AG385" s="199" t="str">
        <f t="shared" si="267"/>
        <v/>
      </c>
      <c r="AH385" s="199" t="str">
        <f t="shared" si="259"/>
        <v/>
      </c>
      <c r="AI385" s="199" t="str">
        <f t="shared" si="260"/>
        <v/>
      </c>
      <c r="AJ385" s="199" t="str">
        <f t="shared" si="261"/>
        <v/>
      </c>
      <c r="AK385" s="199" t="str">
        <f t="shared" si="262"/>
        <v/>
      </c>
      <c r="AL385" s="199" t="str">
        <f t="shared" si="263"/>
        <v/>
      </c>
      <c r="AM385" s="199" t="str">
        <f t="shared" si="264"/>
        <v/>
      </c>
      <c r="AN385" s="199" t="str">
        <f t="shared" si="265"/>
        <v/>
      </c>
      <c r="AO385" s="199">
        <f t="shared" si="266"/>
        <v>0</v>
      </c>
      <c r="AP385" s="606"/>
      <c r="AQ385" s="199">
        <f>+IFERROR(MIN(AP385*(1+MTR!$E$28)*(1+MTR!$D$28),IF(C385&lt;2018,AN385+AO385*MTR!$D$35,AN385+AO385*MTR!$E$36)),0)</f>
        <v>0</v>
      </c>
      <c r="AS385" s="199" t="str">
        <f t="shared" si="258"/>
        <v/>
      </c>
      <c r="AT385" s="199" t="str">
        <f t="shared" si="272"/>
        <v/>
      </c>
      <c r="AU385" s="199" t="str">
        <f t="shared" si="268"/>
        <v/>
      </c>
      <c r="AV385" s="199" t="str">
        <f t="shared" si="273"/>
        <v/>
      </c>
      <c r="AW385" s="199" t="str">
        <f t="shared" si="269"/>
        <v/>
      </c>
      <c r="AX385" s="199" t="str">
        <f t="shared" si="270"/>
        <v/>
      </c>
      <c r="AY385" s="199" t="str">
        <f t="shared" si="271"/>
        <v/>
      </c>
      <c r="AZ385" s="199" t="str">
        <f t="shared" si="274"/>
        <v/>
      </c>
      <c r="BA385" s="199">
        <f t="shared" si="275"/>
        <v>0</v>
      </c>
      <c r="BB385" s="606"/>
      <c r="BC385" s="199">
        <f>+IFERROR(MIN(BB385*(1+MTR!$E$28)*(1+MTR!$F$28),IF(C385&lt;2018,AZ385+BA385*MTR!$D$35,AZ385+BA385*MTR!$E$36)),0)</f>
        <v>0</v>
      </c>
      <c r="BD385" s="190"/>
      <c r="BE385" s="608"/>
      <c r="BF385" s="190"/>
      <c r="BG385" s="190"/>
      <c r="BH385" s="190"/>
    </row>
    <row r="386" spans="1:60" s="179" customFormat="1">
      <c r="A386" s="607"/>
      <c r="B386" s="76"/>
      <c r="C386" s="77"/>
      <c r="D386" s="77"/>
      <c r="E386" s="77"/>
      <c r="F386" s="77"/>
      <c r="G386" s="76"/>
      <c r="H386" s="212" t="str">
        <f t="shared" si="255"/>
        <v/>
      </c>
      <c r="I386" s="199" t="str">
        <f t="shared" si="256"/>
        <v/>
      </c>
      <c r="J386" s="199" t="str">
        <f t="shared" si="276"/>
        <v/>
      </c>
      <c r="K386" s="199" t="str">
        <f t="shared" si="277"/>
        <v/>
      </c>
      <c r="L386" s="199" t="str">
        <f t="shared" si="278"/>
        <v/>
      </c>
      <c r="M386" s="199" t="str">
        <f t="shared" si="279"/>
        <v/>
      </c>
      <c r="N386" s="199" t="str">
        <f t="shared" si="280"/>
        <v/>
      </c>
      <c r="O386" s="199" t="str">
        <f t="shared" si="281"/>
        <v/>
      </c>
      <c r="P386" s="199" t="str">
        <f t="shared" si="282"/>
        <v/>
      </c>
      <c r="Q386" s="199">
        <f t="shared" si="283"/>
        <v>0</v>
      </c>
      <c r="R386" s="606"/>
      <c r="S386" s="199">
        <f>+IFERROR(MIN(R386*(1+MTR!$C$28),P386+Q386*MTR!$C$35),0)</f>
        <v>0</v>
      </c>
      <c r="U386" s="199" t="str">
        <f t="shared" si="257"/>
        <v/>
      </c>
      <c r="V386" s="199" t="str">
        <f t="shared" si="284"/>
        <v/>
      </c>
      <c r="W386" s="199" t="str">
        <f t="shared" si="285"/>
        <v/>
      </c>
      <c r="X386" s="199" t="str">
        <f t="shared" si="286"/>
        <v/>
      </c>
      <c r="Y386" s="199" t="str">
        <f t="shared" si="287"/>
        <v/>
      </c>
      <c r="Z386" s="199" t="str">
        <f t="shared" si="288"/>
        <v/>
      </c>
      <c r="AA386" s="199" t="str">
        <f t="shared" si="289"/>
        <v/>
      </c>
      <c r="AB386" s="199" t="str">
        <f t="shared" si="290"/>
        <v/>
      </c>
      <c r="AC386" s="199">
        <f t="shared" si="291"/>
        <v>0</v>
      </c>
      <c r="AD386" s="606"/>
      <c r="AE386" s="199">
        <f>+IFERROR(MIN(AD386*(1+MTR!$C$28)*(1+MTR!$D$28),AB386+AC386*MTR!$D$35),0)</f>
        <v>0</v>
      </c>
      <c r="AG386" s="199" t="str">
        <f t="shared" si="267"/>
        <v/>
      </c>
      <c r="AH386" s="199" t="str">
        <f t="shared" si="259"/>
        <v/>
      </c>
      <c r="AI386" s="199" t="str">
        <f t="shared" si="260"/>
        <v/>
      </c>
      <c r="AJ386" s="199" t="str">
        <f t="shared" si="261"/>
        <v/>
      </c>
      <c r="AK386" s="199" t="str">
        <f t="shared" si="262"/>
        <v/>
      </c>
      <c r="AL386" s="199" t="str">
        <f t="shared" si="263"/>
        <v/>
      </c>
      <c r="AM386" s="199" t="str">
        <f t="shared" si="264"/>
        <v/>
      </c>
      <c r="AN386" s="199" t="str">
        <f t="shared" si="265"/>
        <v/>
      </c>
      <c r="AO386" s="199">
        <f t="shared" si="266"/>
        <v>0</v>
      </c>
      <c r="AP386" s="606"/>
      <c r="AQ386" s="199">
        <f>+IFERROR(MIN(AP386*(1+MTR!$E$28)*(1+MTR!$D$28),IF(C386&lt;2018,AN386+AO386*MTR!$D$35,AN386+AO386*MTR!$E$36)),0)</f>
        <v>0</v>
      </c>
      <c r="AS386" s="199" t="str">
        <f t="shared" si="258"/>
        <v/>
      </c>
      <c r="AT386" s="199" t="str">
        <f t="shared" si="272"/>
        <v/>
      </c>
      <c r="AU386" s="199" t="str">
        <f t="shared" si="268"/>
        <v/>
      </c>
      <c r="AV386" s="199" t="str">
        <f t="shared" si="273"/>
        <v/>
      </c>
      <c r="AW386" s="199" t="str">
        <f t="shared" si="269"/>
        <v/>
      </c>
      <c r="AX386" s="199" t="str">
        <f t="shared" si="270"/>
        <v/>
      </c>
      <c r="AY386" s="199" t="str">
        <f t="shared" si="271"/>
        <v/>
      </c>
      <c r="AZ386" s="199" t="str">
        <f t="shared" si="274"/>
        <v/>
      </c>
      <c r="BA386" s="199">
        <f t="shared" si="275"/>
        <v>0</v>
      </c>
      <c r="BB386" s="606"/>
      <c r="BC386" s="199">
        <f>+IFERROR(MIN(BB386*(1+MTR!$E$28)*(1+MTR!$F$28),IF(C386&lt;2018,AZ386+BA386*MTR!$D$35,AZ386+BA386*MTR!$E$36)),0)</f>
        <v>0</v>
      </c>
      <c r="BD386" s="190"/>
      <c r="BE386" s="608"/>
      <c r="BF386" s="190"/>
      <c r="BG386" s="190"/>
      <c r="BH386" s="190"/>
    </row>
    <row r="387" spans="1:60" s="179" customFormat="1">
      <c r="A387" s="607"/>
      <c r="B387" s="76"/>
      <c r="C387" s="77"/>
      <c r="D387" s="77"/>
      <c r="E387" s="77"/>
      <c r="F387" s="77"/>
      <c r="G387" s="76"/>
      <c r="H387" s="212" t="str">
        <f t="shared" si="255"/>
        <v/>
      </c>
      <c r="I387" s="199" t="str">
        <f t="shared" si="256"/>
        <v/>
      </c>
      <c r="J387" s="199" t="str">
        <f t="shared" si="276"/>
        <v/>
      </c>
      <c r="K387" s="199" t="str">
        <f t="shared" si="277"/>
        <v/>
      </c>
      <c r="L387" s="199" t="str">
        <f t="shared" si="278"/>
        <v/>
      </c>
      <c r="M387" s="199" t="str">
        <f t="shared" si="279"/>
        <v/>
      </c>
      <c r="N387" s="199" t="str">
        <f t="shared" si="280"/>
        <v/>
      </c>
      <c r="O387" s="199" t="str">
        <f t="shared" si="281"/>
        <v/>
      </c>
      <c r="P387" s="199" t="str">
        <f t="shared" si="282"/>
        <v/>
      </c>
      <c r="Q387" s="199">
        <f t="shared" si="283"/>
        <v>0</v>
      </c>
      <c r="R387" s="606"/>
      <c r="S387" s="199">
        <f>+IFERROR(MIN(R387*(1+MTR!$C$28),P387+Q387*MTR!$C$35),0)</f>
        <v>0</v>
      </c>
      <c r="U387" s="199" t="str">
        <f t="shared" si="257"/>
        <v/>
      </c>
      <c r="V387" s="199" t="str">
        <f t="shared" si="284"/>
        <v/>
      </c>
      <c r="W387" s="199" t="str">
        <f t="shared" si="285"/>
        <v/>
      </c>
      <c r="X387" s="199" t="str">
        <f t="shared" si="286"/>
        <v/>
      </c>
      <c r="Y387" s="199" t="str">
        <f t="shared" si="287"/>
        <v/>
      </c>
      <c r="Z387" s="199" t="str">
        <f t="shared" si="288"/>
        <v/>
      </c>
      <c r="AA387" s="199" t="str">
        <f t="shared" si="289"/>
        <v/>
      </c>
      <c r="AB387" s="199" t="str">
        <f t="shared" si="290"/>
        <v/>
      </c>
      <c r="AC387" s="199">
        <f t="shared" si="291"/>
        <v>0</v>
      </c>
      <c r="AD387" s="606"/>
      <c r="AE387" s="199">
        <f>+IFERROR(MIN(AD387*(1+MTR!$C$28)*(1+MTR!$D$28),AB387+AC387*MTR!$D$35),0)</f>
        <v>0</v>
      </c>
      <c r="AG387" s="199" t="str">
        <f t="shared" si="267"/>
        <v/>
      </c>
      <c r="AH387" s="199" t="str">
        <f t="shared" si="259"/>
        <v/>
      </c>
      <c r="AI387" s="199" t="str">
        <f t="shared" si="260"/>
        <v/>
      </c>
      <c r="AJ387" s="199" t="str">
        <f t="shared" si="261"/>
        <v/>
      </c>
      <c r="AK387" s="199" t="str">
        <f t="shared" si="262"/>
        <v/>
      </c>
      <c r="AL387" s="199" t="str">
        <f t="shared" si="263"/>
        <v/>
      </c>
      <c r="AM387" s="199" t="str">
        <f t="shared" si="264"/>
        <v/>
      </c>
      <c r="AN387" s="199" t="str">
        <f t="shared" si="265"/>
        <v/>
      </c>
      <c r="AO387" s="199">
        <f t="shared" si="266"/>
        <v>0</v>
      </c>
      <c r="AP387" s="606"/>
      <c r="AQ387" s="199">
        <f>+IFERROR(MIN(AP387*(1+MTR!$E$28)*(1+MTR!$D$28),IF(C387&lt;2018,AN387+AO387*MTR!$D$35,AN387+AO387*MTR!$E$36)),0)</f>
        <v>0</v>
      </c>
      <c r="AS387" s="199" t="str">
        <f t="shared" si="258"/>
        <v/>
      </c>
      <c r="AT387" s="199" t="str">
        <f t="shared" si="272"/>
        <v/>
      </c>
      <c r="AU387" s="199" t="str">
        <f t="shared" si="268"/>
        <v/>
      </c>
      <c r="AV387" s="199" t="str">
        <f t="shared" si="273"/>
        <v/>
      </c>
      <c r="AW387" s="199" t="str">
        <f t="shared" si="269"/>
        <v/>
      </c>
      <c r="AX387" s="199" t="str">
        <f t="shared" si="270"/>
        <v/>
      </c>
      <c r="AY387" s="199" t="str">
        <f t="shared" si="271"/>
        <v/>
      </c>
      <c r="AZ387" s="199" t="str">
        <f t="shared" si="274"/>
        <v/>
      </c>
      <c r="BA387" s="199">
        <f t="shared" si="275"/>
        <v>0</v>
      </c>
      <c r="BB387" s="606"/>
      <c r="BC387" s="199">
        <f>+IFERROR(MIN(BB387*(1+MTR!$E$28)*(1+MTR!$F$28),IF(C387&lt;2018,AZ387+BA387*MTR!$D$35,AZ387+BA387*MTR!$E$36)),0)</f>
        <v>0</v>
      </c>
      <c r="BD387" s="190"/>
      <c r="BE387" s="608"/>
      <c r="BF387" s="190"/>
      <c r="BG387" s="190"/>
      <c r="BH387" s="190"/>
    </row>
    <row r="388" spans="1:60" s="179" customFormat="1">
      <c r="A388" s="607"/>
      <c r="B388" s="76"/>
      <c r="C388" s="77"/>
      <c r="D388" s="77"/>
      <c r="E388" s="77"/>
      <c r="F388" s="77"/>
      <c r="G388" s="76"/>
      <c r="H388" s="212" t="str">
        <f t="shared" si="255"/>
        <v/>
      </c>
      <c r="I388" s="199" t="str">
        <f t="shared" si="256"/>
        <v/>
      </c>
      <c r="J388" s="199" t="str">
        <f t="shared" si="276"/>
        <v/>
      </c>
      <c r="K388" s="199" t="str">
        <f t="shared" si="277"/>
        <v/>
      </c>
      <c r="L388" s="199" t="str">
        <f t="shared" si="278"/>
        <v/>
      </c>
      <c r="M388" s="199" t="str">
        <f t="shared" si="279"/>
        <v/>
      </c>
      <c r="N388" s="199" t="str">
        <f t="shared" si="280"/>
        <v/>
      </c>
      <c r="O388" s="199" t="str">
        <f t="shared" si="281"/>
        <v/>
      </c>
      <c r="P388" s="199" t="str">
        <f t="shared" si="282"/>
        <v/>
      </c>
      <c r="Q388" s="199">
        <f t="shared" si="283"/>
        <v>0</v>
      </c>
      <c r="R388" s="606"/>
      <c r="S388" s="199">
        <f>+IFERROR(MIN(R388*(1+MTR!$C$28),P388+Q388*MTR!$C$35),0)</f>
        <v>0</v>
      </c>
      <c r="U388" s="199" t="str">
        <f t="shared" si="257"/>
        <v/>
      </c>
      <c r="V388" s="199" t="str">
        <f t="shared" si="284"/>
        <v/>
      </c>
      <c r="W388" s="199" t="str">
        <f t="shared" si="285"/>
        <v/>
      </c>
      <c r="X388" s="199" t="str">
        <f t="shared" si="286"/>
        <v/>
      </c>
      <c r="Y388" s="199" t="str">
        <f t="shared" si="287"/>
        <v/>
      </c>
      <c r="Z388" s="199" t="str">
        <f t="shared" si="288"/>
        <v/>
      </c>
      <c r="AA388" s="199" t="str">
        <f t="shared" si="289"/>
        <v/>
      </c>
      <c r="AB388" s="199" t="str">
        <f t="shared" si="290"/>
        <v/>
      </c>
      <c r="AC388" s="199">
        <f t="shared" si="291"/>
        <v>0</v>
      </c>
      <c r="AD388" s="606"/>
      <c r="AE388" s="199">
        <f>+IFERROR(MIN(AD388*(1+MTR!$C$28)*(1+MTR!$D$28),AB388+AC388*MTR!$D$35),0)</f>
        <v>0</v>
      </c>
      <c r="AG388" s="199" t="str">
        <f t="shared" si="267"/>
        <v/>
      </c>
      <c r="AH388" s="199" t="str">
        <f t="shared" si="259"/>
        <v/>
      </c>
      <c r="AI388" s="199" t="str">
        <f t="shared" si="260"/>
        <v/>
      </c>
      <c r="AJ388" s="199" t="str">
        <f t="shared" si="261"/>
        <v/>
      </c>
      <c r="AK388" s="199" t="str">
        <f t="shared" si="262"/>
        <v/>
      </c>
      <c r="AL388" s="199" t="str">
        <f t="shared" si="263"/>
        <v/>
      </c>
      <c r="AM388" s="199" t="str">
        <f t="shared" si="264"/>
        <v/>
      </c>
      <c r="AN388" s="199" t="str">
        <f t="shared" si="265"/>
        <v/>
      </c>
      <c r="AO388" s="199">
        <f t="shared" si="266"/>
        <v>0</v>
      </c>
      <c r="AP388" s="606"/>
      <c r="AQ388" s="199">
        <f>+IFERROR(MIN(AP388*(1+MTR!$E$28)*(1+MTR!$D$28),IF(C388&lt;2018,AN388+AO388*MTR!$D$35,AN388+AO388*MTR!$E$36)),0)</f>
        <v>0</v>
      </c>
      <c r="AS388" s="199" t="str">
        <f t="shared" si="258"/>
        <v/>
      </c>
      <c r="AT388" s="199" t="str">
        <f t="shared" si="272"/>
        <v/>
      </c>
      <c r="AU388" s="199" t="str">
        <f t="shared" si="268"/>
        <v/>
      </c>
      <c r="AV388" s="199" t="str">
        <f t="shared" si="273"/>
        <v/>
      </c>
      <c r="AW388" s="199" t="str">
        <f t="shared" si="269"/>
        <v/>
      </c>
      <c r="AX388" s="199" t="str">
        <f t="shared" si="270"/>
        <v/>
      </c>
      <c r="AY388" s="199" t="str">
        <f t="shared" si="271"/>
        <v/>
      </c>
      <c r="AZ388" s="199" t="str">
        <f t="shared" si="274"/>
        <v/>
      </c>
      <c r="BA388" s="199">
        <f t="shared" si="275"/>
        <v>0</v>
      </c>
      <c r="BB388" s="606"/>
      <c r="BC388" s="199">
        <f>+IFERROR(MIN(BB388*(1+MTR!$E$28)*(1+MTR!$F$28),IF(C388&lt;2018,AZ388+BA388*MTR!$D$35,AZ388+BA388*MTR!$E$36)),0)</f>
        <v>0</v>
      </c>
      <c r="BD388" s="190"/>
      <c r="BE388" s="608"/>
      <c r="BF388" s="190"/>
      <c r="BG388" s="190"/>
      <c r="BH388" s="190"/>
    </row>
    <row r="389" spans="1:60" s="179" customFormat="1">
      <c r="A389" s="607"/>
      <c r="B389" s="76"/>
      <c r="C389" s="77"/>
      <c r="D389" s="77"/>
      <c r="E389" s="77"/>
      <c r="F389" s="77"/>
      <c r="G389" s="76"/>
      <c r="H389" s="212" t="str">
        <f t="shared" si="255"/>
        <v/>
      </c>
      <c r="I389" s="199" t="str">
        <f t="shared" si="256"/>
        <v/>
      </c>
      <c r="J389" s="199" t="str">
        <f t="shared" si="276"/>
        <v/>
      </c>
      <c r="K389" s="199" t="str">
        <f t="shared" si="277"/>
        <v/>
      </c>
      <c r="L389" s="199" t="str">
        <f t="shared" si="278"/>
        <v/>
      </c>
      <c r="M389" s="199" t="str">
        <f t="shared" si="279"/>
        <v/>
      </c>
      <c r="N389" s="199" t="str">
        <f t="shared" si="280"/>
        <v/>
      </c>
      <c r="O389" s="199" t="str">
        <f t="shared" si="281"/>
        <v/>
      </c>
      <c r="P389" s="199" t="str">
        <f t="shared" si="282"/>
        <v/>
      </c>
      <c r="Q389" s="199">
        <f t="shared" si="283"/>
        <v>0</v>
      </c>
      <c r="R389" s="606"/>
      <c r="S389" s="199">
        <f>+IFERROR(MIN(R389*(1+MTR!$C$28),P389+Q389*MTR!$C$35),0)</f>
        <v>0</v>
      </c>
      <c r="U389" s="199" t="str">
        <f t="shared" si="257"/>
        <v/>
      </c>
      <c r="V389" s="199" t="str">
        <f t="shared" si="284"/>
        <v/>
      </c>
      <c r="W389" s="199" t="str">
        <f t="shared" si="285"/>
        <v/>
      </c>
      <c r="X389" s="199" t="str">
        <f t="shared" si="286"/>
        <v/>
      </c>
      <c r="Y389" s="199" t="str">
        <f t="shared" si="287"/>
        <v/>
      </c>
      <c r="Z389" s="199" t="str">
        <f t="shared" si="288"/>
        <v/>
      </c>
      <c r="AA389" s="199" t="str">
        <f t="shared" si="289"/>
        <v/>
      </c>
      <c r="AB389" s="199" t="str">
        <f t="shared" si="290"/>
        <v/>
      </c>
      <c r="AC389" s="199">
        <f t="shared" si="291"/>
        <v>0</v>
      </c>
      <c r="AD389" s="606"/>
      <c r="AE389" s="199">
        <f>+IFERROR(MIN(AD389*(1+MTR!$C$28)*(1+MTR!$D$28),AB389+AC389*MTR!$D$35),0)</f>
        <v>0</v>
      </c>
      <c r="AG389" s="199" t="str">
        <f t="shared" si="267"/>
        <v/>
      </c>
      <c r="AH389" s="199" t="str">
        <f t="shared" si="259"/>
        <v/>
      </c>
      <c r="AI389" s="199" t="str">
        <f t="shared" si="260"/>
        <v/>
      </c>
      <c r="AJ389" s="199" t="str">
        <f t="shared" si="261"/>
        <v/>
      </c>
      <c r="AK389" s="199" t="str">
        <f t="shared" si="262"/>
        <v/>
      </c>
      <c r="AL389" s="199" t="str">
        <f t="shared" si="263"/>
        <v/>
      </c>
      <c r="AM389" s="199" t="str">
        <f t="shared" si="264"/>
        <v/>
      </c>
      <c r="AN389" s="199" t="str">
        <f t="shared" si="265"/>
        <v/>
      </c>
      <c r="AO389" s="199">
        <f t="shared" si="266"/>
        <v>0</v>
      </c>
      <c r="AP389" s="606"/>
      <c r="AQ389" s="199">
        <f>+IFERROR(MIN(AP389*(1+MTR!$E$28)*(1+MTR!$D$28),IF(C389&lt;2018,AN389+AO389*MTR!$D$35,AN389+AO389*MTR!$E$36)),0)</f>
        <v>0</v>
      </c>
      <c r="AS389" s="199" t="str">
        <f t="shared" si="258"/>
        <v/>
      </c>
      <c r="AT389" s="199" t="str">
        <f t="shared" si="272"/>
        <v/>
      </c>
      <c r="AU389" s="199" t="str">
        <f t="shared" si="268"/>
        <v/>
      </c>
      <c r="AV389" s="199" t="str">
        <f t="shared" si="273"/>
        <v/>
      </c>
      <c r="AW389" s="199" t="str">
        <f t="shared" si="269"/>
        <v/>
      </c>
      <c r="AX389" s="199" t="str">
        <f t="shared" si="270"/>
        <v/>
      </c>
      <c r="AY389" s="199" t="str">
        <f t="shared" si="271"/>
        <v/>
      </c>
      <c r="AZ389" s="199" t="str">
        <f t="shared" si="274"/>
        <v/>
      </c>
      <c r="BA389" s="199">
        <f t="shared" si="275"/>
        <v>0</v>
      </c>
      <c r="BB389" s="606"/>
      <c r="BC389" s="199">
        <f>+IFERROR(MIN(BB389*(1+MTR!$E$28)*(1+MTR!$F$28),IF(C389&lt;2018,AZ389+BA389*MTR!$D$35,AZ389+BA389*MTR!$E$36)),0)</f>
        <v>0</v>
      </c>
      <c r="BD389" s="190"/>
      <c r="BE389" s="608"/>
      <c r="BF389" s="190"/>
      <c r="BG389" s="190"/>
      <c r="BH389" s="190"/>
    </row>
    <row r="390" spans="1:60" s="179" customFormat="1">
      <c r="A390" s="607"/>
      <c r="B390" s="76"/>
      <c r="C390" s="77"/>
      <c r="D390" s="77"/>
      <c r="E390" s="77"/>
      <c r="F390" s="77"/>
      <c r="G390" s="76"/>
      <c r="H390" s="212" t="str">
        <f t="shared" si="255"/>
        <v/>
      </c>
      <c r="I390" s="199" t="str">
        <f t="shared" si="256"/>
        <v/>
      </c>
      <c r="J390" s="199" t="str">
        <f t="shared" si="276"/>
        <v/>
      </c>
      <c r="K390" s="199" t="str">
        <f t="shared" si="277"/>
        <v/>
      </c>
      <c r="L390" s="199" t="str">
        <f t="shared" si="278"/>
        <v/>
      </c>
      <c r="M390" s="199" t="str">
        <f t="shared" si="279"/>
        <v/>
      </c>
      <c r="N390" s="199" t="str">
        <f t="shared" si="280"/>
        <v/>
      </c>
      <c r="O390" s="199" t="str">
        <f t="shared" si="281"/>
        <v/>
      </c>
      <c r="P390" s="199" t="str">
        <f t="shared" si="282"/>
        <v/>
      </c>
      <c r="Q390" s="199">
        <f t="shared" si="283"/>
        <v>0</v>
      </c>
      <c r="R390" s="606"/>
      <c r="S390" s="199">
        <f>+IFERROR(MIN(R390*(1+MTR!$C$28),P390+Q390*MTR!$C$35),0)</f>
        <v>0</v>
      </c>
      <c r="U390" s="199" t="str">
        <f t="shared" si="257"/>
        <v/>
      </c>
      <c r="V390" s="199" t="str">
        <f t="shared" si="284"/>
        <v/>
      </c>
      <c r="W390" s="199" t="str">
        <f t="shared" si="285"/>
        <v/>
      </c>
      <c r="X390" s="199" t="str">
        <f t="shared" si="286"/>
        <v/>
      </c>
      <c r="Y390" s="199" t="str">
        <f t="shared" si="287"/>
        <v/>
      </c>
      <c r="Z390" s="199" t="str">
        <f t="shared" si="288"/>
        <v/>
      </c>
      <c r="AA390" s="199" t="str">
        <f t="shared" si="289"/>
        <v/>
      </c>
      <c r="AB390" s="199" t="str">
        <f t="shared" si="290"/>
        <v/>
      </c>
      <c r="AC390" s="199">
        <f t="shared" si="291"/>
        <v>0</v>
      </c>
      <c r="AD390" s="606"/>
      <c r="AE390" s="199">
        <f>+IFERROR(MIN(AD390*(1+MTR!$C$28)*(1+MTR!$D$28),AB390+AC390*MTR!$D$35),0)</f>
        <v>0</v>
      </c>
      <c r="AG390" s="199" t="str">
        <f t="shared" si="267"/>
        <v/>
      </c>
      <c r="AH390" s="199" t="str">
        <f t="shared" si="259"/>
        <v/>
      </c>
      <c r="AI390" s="199" t="str">
        <f t="shared" si="260"/>
        <v/>
      </c>
      <c r="AJ390" s="199" t="str">
        <f t="shared" si="261"/>
        <v/>
      </c>
      <c r="AK390" s="199" t="str">
        <f t="shared" si="262"/>
        <v/>
      </c>
      <c r="AL390" s="199" t="str">
        <f t="shared" si="263"/>
        <v/>
      </c>
      <c r="AM390" s="199" t="str">
        <f t="shared" si="264"/>
        <v/>
      </c>
      <c r="AN390" s="199" t="str">
        <f t="shared" si="265"/>
        <v/>
      </c>
      <c r="AO390" s="199">
        <f t="shared" si="266"/>
        <v>0</v>
      </c>
      <c r="AP390" s="606"/>
      <c r="AQ390" s="199">
        <f>+IFERROR(MIN(AP390*(1+MTR!$E$28)*(1+MTR!$D$28),IF(C390&lt;2018,AN390+AO390*MTR!$D$35,AN390+AO390*MTR!$E$36)),0)</f>
        <v>0</v>
      </c>
      <c r="AS390" s="199" t="str">
        <f t="shared" si="258"/>
        <v/>
      </c>
      <c r="AT390" s="199" t="str">
        <f t="shared" si="272"/>
        <v/>
      </c>
      <c r="AU390" s="199" t="str">
        <f t="shared" si="268"/>
        <v/>
      </c>
      <c r="AV390" s="199" t="str">
        <f t="shared" si="273"/>
        <v/>
      </c>
      <c r="AW390" s="199" t="str">
        <f t="shared" si="269"/>
        <v/>
      </c>
      <c r="AX390" s="199" t="str">
        <f t="shared" si="270"/>
        <v/>
      </c>
      <c r="AY390" s="199" t="str">
        <f t="shared" si="271"/>
        <v/>
      </c>
      <c r="AZ390" s="199" t="str">
        <f t="shared" si="274"/>
        <v/>
      </c>
      <c r="BA390" s="199">
        <f t="shared" si="275"/>
        <v>0</v>
      </c>
      <c r="BB390" s="606"/>
      <c r="BC390" s="199">
        <f>+IFERROR(MIN(BB390*(1+MTR!$E$28)*(1+MTR!$F$28),IF(C390&lt;2018,AZ390+BA390*MTR!$D$35,AZ390+BA390*MTR!$E$36)),0)</f>
        <v>0</v>
      </c>
      <c r="BD390" s="190"/>
      <c r="BE390" s="608"/>
      <c r="BF390" s="190"/>
      <c r="BG390" s="190"/>
      <c r="BH390" s="190"/>
    </row>
    <row r="391" spans="1:60" s="179" customFormat="1">
      <c r="A391" s="607"/>
      <c r="B391" s="76"/>
      <c r="C391" s="77"/>
      <c r="D391" s="77"/>
      <c r="E391" s="77"/>
      <c r="F391" s="77"/>
      <c r="G391" s="76"/>
      <c r="H391" s="212" t="str">
        <f t="shared" si="255"/>
        <v/>
      </c>
      <c r="I391" s="199" t="str">
        <f t="shared" si="256"/>
        <v/>
      </c>
      <c r="J391" s="199" t="str">
        <f t="shared" si="276"/>
        <v/>
      </c>
      <c r="K391" s="199" t="str">
        <f t="shared" si="277"/>
        <v/>
      </c>
      <c r="L391" s="199" t="str">
        <f t="shared" si="278"/>
        <v/>
      </c>
      <c r="M391" s="199" t="str">
        <f t="shared" si="279"/>
        <v/>
      </c>
      <c r="N391" s="199" t="str">
        <f t="shared" si="280"/>
        <v/>
      </c>
      <c r="O391" s="199" t="str">
        <f t="shared" si="281"/>
        <v/>
      </c>
      <c r="P391" s="199" t="str">
        <f t="shared" si="282"/>
        <v/>
      </c>
      <c r="Q391" s="199">
        <f t="shared" si="283"/>
        <v>0</v>
      </c>
      <c r="R391" s="606"/>
      <c r="S391" s="199">
        <f>+IFERROR(MIN(R391*(1+MTR!$C$28),P391+Q391*MTR!$C$35),0)</f>
        <v>0</v>
      </c>
      <c r="U391" s="199" t="str">
        <f t="shared" si="257"/>
        <v/>
      </c>
      <c r="V391" s="199" t="str">
        <f t="shared" si="284"/>
        <v/>
      </c>
      <c r="W391" s="199" t="str">
        <f t="shared" si="285"/>
        <v/>
      </c>
      <c r="X391" s="199" t="str">
        <f t="shared" si="286"/>
        <v/>
      </c>
      <c r="Y391" s="199" t="str">
        <f t="shared" si="287"/>
        <v/>
      </c>
      <c r="Z391" s="199" t="str">
        <f t="shared" si="288"/>
        <v/>
      </c>
      <c r="AA391" s="199" t="str">
        <f t="shared" si="289"/>
        <v/>
      </c>
      <c r="AB391" s="199" t="str">
        <f t="shared" si="290"/>
        <v/>
      </c>
      <c r="AC391" s="199">
        <f t="shared" si="291"/>
        <v>0</v>
      </c>
      <c r="AD391" s="606"/>
      <c r="AE391" s="199">
        <f>+IFERROR(MIN(AD391*(1+MTR!$C$28)*(1+MTR!$D$28),AB391+AC391*MTR!$D$35),0)</f>
        <v>0</v>
      </c>
      <c r="AG391" s="199" t="str">
        <f t="shared" si="267"/>
        <v/>
      </c>
      <c r="AH391" s="199" t="str">
        <f t="shared" si="259"/>
        <v/>
      </c>
      <c r="AI391" s="199" t="str">
        <f t="shared" si="260"/>
        <v/>
      </c>
      <c r="AJ391" s="199" t="str">
        <f t="shared" si="261"/>
        <v/>
      </c>
      <c r="AK391" s="199" t="str">
        <f t="shared" si="262"/>
        <v/>
      </c>
      <c r="AL391" s="199" t="str">
        <f t="shared" si="263"/>
        <v/>
      </c>
      <c r="AM391" s="199" t="str">
        <f t="shared" si="264"/>
        <v/>
      </c>
      <c r="AN391" s="199" t="str">
        <f t="shared" si="265"/>
        <v/>
      </c>
      <c r="AO391" s="199">
        <f t="shared" si="266"/>
        <v>0</v>
      </c>
      <c r="AP391" s="606"/>
      <c r="AQ391" s="199">
        <f>+IFERROR(MIN(AP391*(1+MTR!$E$28)*(1+MTR!$D$28),IF(C391&lt;2018,AN391+AO391*MTR!$D$35,AN391+AO391*MTR!$E$36)),0)</f>
        <v>0</v>
      </c>
      <c r="AS391" s="199" t="str">
        <f t="shared" si="258"/>
        <v/>
      </c>
      <c r="AT391" s="199" t="str">
        <f t="shared" si="272"/>
        <v/>
      </c>
      <c r="AU391" s="199" t="str">
        <f t="shared" si="268"/>
        <v/>
      </c>
      <c r="AV391" s="199" t="str">
        <f t="shared" si="273"/>
        <v/>
      </c>
      <c r="AW391" s="199" t="str">
        <f t="shared" si="269"/>
        <v/>
      </c>
      <c r="AX391" s="199" t="str">
        <f t="shared" si="270"/>
        <v/>
      </c>
      <c r="AY391" s="199" t="str">
        <f t="shared" si="271"/>
        <v/>
      </c>
      <c r="AZ391" s="199" t="str">
        <f t="shared" si="274"/>
        <v/>
      </c>
      <c r="BA391" s="199">
        <f t="shared" si="275"/>
        <v>0</v>
      </c>
      <c r="BB391" s="606"/>
      <c r="BC391" s="199">
        <f>+IFERROR(MIN(BB391*(1+MTR!$E$28)*(1+MTR!$F$28),IF(C391&lt;2018,AZ391+BA391*MTR!$D$35,AZ391+BA391*MTR!$E$36)),0)</f>
        <v>0</v>
      </c>
      <c r="BD391" s="190"/>
      <c r="BE391" s="608"/>
      <c r="BF391" s="190"/>
      <c r="BG391" s="190"/>
      <c r="BH391" s="190"/>
    </row>
    <row r="392" spans="1:60" s="179" customFormat="1">
      <c r="A392" s="607"/>
      <c r="B392" s="76"/>
      <c r="C392" s="77"/>
      <c r="D392" s="77"/>
      <c r="E392" s="77"/>
      <c r="F392" s="77"/>
      <c r="G392" s="76"/>
      <c r="H392" s="212" t="str">
        <f t="shared" si="255"/>
        <v/>
      </c>
      <c r="I392" s="199" t="str">
        <f t="shared" si="256"/>
        <v/>
      </c>
      <c r="J392" s="199" t="str">
        <f t="shared" si="276"/>
        <v/>
      </c>
      <c r="K392" s="199" t="str">
        <f t="shared" si="277"/>
        <v/>
      </c>
      <c r="L392" s="199" t="str">
        <f t="shared" si="278"/>
        <v/>
      </c>
      <c r="M392" s="199" t="str">
        <f t="shared" si="279"/>
        <v/>
      </c>
      <c r="N392" s="199" t="str">
        <f t="shared" si="280"/>
        <v/>
      </c>
      <c r="O392" s="199" t="str">
        <f t="shared" si="281"/>
        <v/>
      </c>
      <c r="P392" s="199" t="str">
        <f t="shared" si="282"/>
        <v/>
      </c>
      <c r="Q392" s="199">
        <f t="shared" si="283"/>
        <v>0</v>
      </c>
      <c r="R392" s="606"/>
      <c r="S392" s="199">
        <f>+IFERROR(MIN(R392*(1+MTR!$C$28),P392+Q392*MTR!$C$35),0)</f>
        <v>0</v>
      </c>
      <c r="U392" s="199" t="str">
        <f t="shared" si="257"/>
        <v/>
      </c>
      <c r="V392" s="199" t="str">
        <f t="shared" si="284"/>
        <v/>
      </c>
      <c r="W392" s="199" t="str">
        <f t="shared" si="285"/>
        <v/>
      </c>
      <c r="X392" s="199" t="str">
        <f t="shared" si="286"/>
        <v/>
      </c>
      <c r="Y392" s="199" t="str">
        <f t="shared" si="287"/>
        <v/>
      </c>
      <c r="Z392" s="199" t="str">
        <f t="shared" si="288"/>
        <v/>
      </c>
      <c r="AA392" s="199" t="str">
        <f t="shared" si="289"/>
        <v/>
      </c>
      <c r="AB392" s="199" t="str">
        <f t="shared" si="290"/>
        <v/>
      </c>
      <c r="AC392" s="199">
        <f t="shared" si="291"/>
        <v>0</v>
      </c>
      <c r="AD392" s="606"/>
      <c r="AE392" s="199">
        <f>+IFERROR(MIN(AD392*(1+MTR!$C$28)*(1+MTR!$D$28),AB392+AC392*MTR!$D$35),0)</f>
        <v>0</v>
      </c>
      <c r="AG392" s="199" t="str">
        <f t="shared" si="267"/>
        <v/>
      </c>
      <c r="AH392" s="199" t="str">
        <f t="shared" si="259"/>
        <v/>
      </c>
      <c r="AI392" s="199" t="str">
        <f t="shared" si="260"/>
        <v/>
      </c>
      <c r="AJ392" s="199" t="str">
        <f t="shared" si="261"/>
        <v/>
      </c>
      <c r="AK392" s="199" t="str">
        <f t="shared" si="262"/>
        <v/>
      </c>
      <c r="AL392" s="199" t="str">
        <f t="shared" si="263"/>
        <v/>
      </c>
      <c r="AM392" s="199" t="str">
        <f t="shared" si="264"/>
        <v/>
      </c>
      <c r="AN392" s="199" t="str">
        <f t="shared" si="265"/>
        <v/>
      </c>
      <c r="AO392" s="199">
        <f t="shared" si="266"/>
        <v>0</v>
      </c>
      <c r="AP392" s="606"/>
      <c r="AQ392" s="199">
        <f>+IFERROR(MIN(AP392*(1+MTR!$E$28)*(1+MTR!$D$28),IF(C392&lt;2018,AN392+AO392*MTR!$D$35,AN392+AO392*MTR!$E$36)),0)</f>
        <v>0</v>
      </c>
      <c r="AS392" s="199" t="str">
        <f t="shared" si="258"/>
        <v/>
      </c>
      <c r="AT392" s="199" t="str">
        <f t="shared" si="272"/>
        <v/>
      </c>
      <c r="AU392" s="199" t="str">
        <f t="shared" si="268"/>
        <v/>
      </c>
      <c r="AV392" s="199" t="str">
        <f t="shared" si="273"/>
        <v/>
      </c>
      <c r="AW392" s="199" t="str">
        <f t="shared" si="269"/>
        <v/>
      </c>
      <c r="AX392" s="199" t="str">
        <f t="shared" si="270"/>
        <v/>
      </c>
      <c r="AY392" s="199" t="str">
        <f t="shared" si="271"/>
        <v/>
      </c>
      <c r="AZ392" s="199" t="str">
        <f t="shared" si="274"/>
        <v/>
      </c>
      <c r="BA392" s="199">
        <f t="shared" si="275"/>
        <v>0</v>
      </c>
      <c r="BB392" s="606"/>
      <c r="BC392" s="199">
        <f>+IFERROR(MIN(BB392*(1+MTR!$E$28)*(1+MTR!$F$28),IF(C392&lt;2018,AZ392+BA392*MTR!$D$35,AZ392+BA392*MTR!$E$36)),0)</f>
        <v>0</v>
      </c>
      <c r="BD392" s="190"/>
      <c r="BE392" s="608"/>
      <c r="BF392" s="190"/>
      <c r="BG392" s="190"/>
      <c r="BH392" s="190"/>
    </row>
    <row r="393" spans="1:60" s="179" customFormat="1">
      <c r="A393" s="607"/>
      <c r="B393" s="76"/>
      <c r="C393" s="77"/>
      <c r="D393" s="77"/>
      <c r="E393" s="77"/>
      <c r="F393" s="77"/>
      <c r="G393" s="76"/>
      <c r="H393" s="212" t="str">
        <f t="shared" si="255"/>
        <v/>
      </c>
      <c r="I393" s="199" t="str">
        <f t="shared" si="256"/>
        <v/>
      </c>
      <c r="J393" s="199" t="str">
        <f t="shared" si="276"/>
        <v/>
      </c>
      <c r="K393" s="199" t="str">
        <f t="shared" si="277"/>
        <v/>
      </c>
      <c r="L393" s="199" t="str">
        <f t="shared" si="278"/>
        <v/>
      </c>
      <c r="M393" s="199" t="str">
        <f t="shared" si="279"/>
        <v/>
      </c>
      <c r="N393" s="199" t="str">
        <f t="shared" si="280"/>
        <v/>
      </c>
      <c r="O393" s="199" t="str">
        <f t="shared" si="281"/>
        <v/>
      </c>
      <c r="P393" s="199" t="str">
        <f t="shared" si="282"/>
        <v/>
      </c>
      <c r="Q393" s="199">
        <f t="shared" si="283"/>
        <v>0</v>
      </c>
      <c r="R393" s="606"/>
      <c r="S393" s="199">
        <f>+IFERROR(MIN(R393*(1+MTR!$C$28),P393+Q393*MTR!$C$35),0)</f>
        <v>0</v>
      </c>
      <c r="U393" s="199" t="str">
        <f t="shared" si="257"/>
        <v/>
      </c>
      <c r="V393" s="199" t="str">
        <f t="shared" si="284"/>
        <v/>
      </c>
      <c r="W393" s="199" t="str">
        <f t="shared" si="285"/>
        <v/>
      </c>
      <c r="X393" s="199" t="str">
        <f t="shared" si="286"/>
        <v/>
      </c>
      <c r="Y393" s="199" t="str">
        <f t="shared" si="287"/>
        <v/>
      </c>
      <c r="Z393" s="199" t="str">
        <f t="shared" si="288"/>
        <v/>
      </c>
      <c r="AA393" s="199" t="str">
        <f t="shared" si="289"/>
        <v/>
      </c>
      <c r="AB393" s="199" t="str">
        <f t="shared" si="290"/>
        <v/>
      </c>
      <c r="AC393" s="199">
        <f t="shared" si="291"/>
        <v>0</v>
      </c>
      <c r="AD393" s="606"/>
      <c r="AE393" s="199">
        <f>+IFERROR(MIN(AD393*(1+MTR!$C$28)*(1+MTR!$D$28),AB393+AC393*MTR!$D$35),0)</f>
        <v>0</v>
      </c>
      <c r="AG393" s="199" t="str">
        <f t="shared" si="267"/>
        <v/>
      </c>
      <c r="AH393" s="199" t="str">
        <f t="shared" si="259"/>
        <v/>
      </c>
      <c r="AI393" s="199" t="str">
        <f t="shared" si="260"/>
        <v/>
      </c>
      <c r="AJ393" s="199" t="str">
        <f t="shared" si="261"/>
        <v/>
      </c>
      <c r="AK393" s="199" t="str">
        <f t="shared" si="262"/>
        <v/>
      </c>
      <c r="AL393" s="199" t="str">
        <f t="shared" si="263"/>
        <v/>
      </c>
      <c r="AM393" s="199" t="str">
        <f t="shared" si="264"/>
        <v/>
      </c>
      <c r="AN393" s="199" t="str">
        <f t="shared" si="265"/>
        <v/>
      </c>
      <c r="AO393" s="199">
        <f t="shared" si="266"/>
        <v>0</v>
      </c>
      <c r="AP393" s="606"/>
      <c r="AQ393" s="199">
        <f>+IFERROR(MIN(AP393*(1+MTR!$E$28)*(1+MTR!$D$28),IF(C393&lt;2018,AN393+AO393*MTR!$D$35,AN393+AO393*MTR!$E$36)),0)</f>
        <v>0</v>
      </c>
      <c r="AS393" s="199" t="str">
        <f t="shared" si="258"/>
        <v/>
      </c>
      <c r="AT393" s="199" t="str">
        <f t="shared" si="272"/>
        <v/>
      </c>
      <c r="AU393" s="199" t="str">
        <f t="shared" si="268"/>
        <v/>
      </c>
      <c r="AV393" s="199" t="str">
        <f t="shared" si="273"/>
        <v/>
      </c>
      <c r="AW393" s="199" t="str">
        <f t="shared" si="269"/>
        <v/>
      </c>
      <c r="AX393" s="199" t="str">
        <f t="shared" si="270"/>
        <v/>
      </c>
      <c r="AY393" s="199" t="str">
        <f t="shared" si="271"/>
        <v/>
      </c>
      <c r="AZ393" s="199" t="str">
        <f t="shared" si="274"/>
        <v/>
      </c>
      <c r="BA393" s="199">
        <f t="shared" si="275"/>
        <v>0</v>
      </c>
      <c r="BB393" s="606"/>
      <c r="BC393" s="199">
        <f>+IFERROR(MIN(BB393*(1+MTR!$E$28)*(1+MTR!$F$28),IF(C393&lt;2018,AZ393+BA393*MTR!$D$35,AZ393+BA393*MTR!$E$36)),0)</f>
        <v>0</v>
      </c>
      <c r="BD393" s="190"/>
      <c r="BE393" s="608"/>
      <c r="BF393" s="190"/>
      <c r="BG393" s="190"/>
      <c r="BH393" s="190"/>
    </row>
    <row r="394" spans="1:60" s="179" customFormat="1">
      <c r="A394" s="607"/>
      <c r="B394" s="76"/>
      <c r="C394" s="77"/>
      <c r="D394" s="77"/>
      <c r="E394" s="77"/>
      <c r="F394" s="77"/>
      <c r="G394" s="76"/>
      <c r="H394" s="212" t="str">
        <f t="shared" si="255"/>
        <v/>
      </c>
      <c r="I394" s="199" t="str">
        <f t="shared" si="256"/>
        <v/>
      </c>
      <c r="J394" s="199" t="str">
        <f t="shared" si="276"/>
        <v/>
      </c>
      <c r="K394" s="199" t="str">
        <f t="shared" si="277"/>
        <v/>
      </c>
      <c r="L394" s="199" t="str">
        <f t="shared" si="278"/>
        <v/>
      </c>
      <c r="M394" s="199" t="str">
        <f t="shared" si="279"/>
        <v/>
      </c>
      <c r="N394" s="199" t="str">
        <f t="shared" si="280"/>
        <v/>
      </c>
      <c r="O394" s="199" t="str">
        <f t="shared" si="281"/>
        <v/>
      </c>
      <c r="P394" s="199" t="str">
        <f t="shared" si="282"/>
        <v/>
      </c>
      <c r="Q394" s="199">
        <f t="shared" si="283"/>
        <v>0</v>
      </c>
      <c r="R394" s="606"/>
      <c r="S394" s="199">
        <f>+IFERROR(MIN(R394*(1+MTR!$C$28),P394+Q394*MTR!$C$35),0)</f>
        <v>0</v>
      </c>
      <c r="U394" s="199" t="str">
        <f t="shared" si="257"/>
        <v/>
      </c>
      <c r="V394" s="199" t="str">
        <f t="shared" si="284"/>
        <v/>
      </c>
      <c r="W394" s="199" t="str">
        <f t="shared" si="285"/>
        <v/>
      </c>
      <c r="X394" s="199" t="str">
        <f t="shared" si="286"/>
        <v/>
      </c>
      <c r="Y394" s="199" t="str">
        <f t="shared" si="287"/>
        <v/>
      </c>
      <c r="Z394" s="199" t="str">
        <f t="shared" si="288"/>
        <v/>
      </c>
      <c r="AA394" s="199" t="str">
        <f t="shared" si="289"/>
        <v/>
      </c>
      <c r="AB394" s="199" t="str">
        <f t="shared" si="290"/>
        <v/>
      </c>
      <c r="AC394" s="199">
        <f t="shared" si="291"/>
        <v>0</v>
      </c>
      <c r="AD394" s="606"/>
      <c r="AE394" s="199">
        <f>+IFERROR(MIN(AD394*(1+MTR!$C$28)*(1+MTR!$D$28),AB394+AC394*MTR!$D$35),0)</f>
        <v>0</v>
      </c>
      <c r="AG394" s="199" t="str">
        <f t="shared" si="267"/>
        <v/>
      </c>
      <c r="AH394" s="199" t="str">
        <f t="shared" si="259"/>
        <v/>
      </c>
      <c r="AI394" s="199" t="str">
        <f t="shared" si="260"/>
        <v/>
      </c>
      <c r="AJ394" s="199" t="str">
        <f t="shared" si="261"/>
        <v/>
      </c>
      <c r="AK394" s="199" t="str">
        <f t="shared" si="262"/>
        <v/>
      </c>
      <c r="AL394" s="199" t="str">
        <f t="shared" si="263"/>
        <v/>
      </c>
      <c r="AM394" s="199" t="str">
        <f t="shared" si="264"/>
        <v/>
      </c>
      <c r="AN394" s="199" t="str">
        <f t="shared" si="265"/>
        <v/>
      </c>
      <c r="AO394" s="199">
        <f t="shared" si="266"/>
        <v>0</v>
      </c>
      <c r="AP394" s="606"/>
      <c r="AQ394" s="199">
        <f>+IFERROR(MIN(AP394*(1+MTR!$E$28)*(1+MTR!$D$28),IF(C394&lt;2018,AN394+AO394*MTR!$D$35,AN394+AO394*MTR!$E$36)),0)</f>
        <v>0</v>
      </c>
      <c r="AS394" s="199" t="str">
        <f t="shared" si="258"/>
        <v/>
      </c>
      <c r="AT394" s="199" t="str">
        <f t="shared" si="272"/>
        <v/>
      </c>
      <c r="AU394" s="199" t="str">
        <f t="shared" si="268"/>
        <v/>
      </c>
      <c r="AV394" s="199" t="str">
        <f t="shared" si="273"/>
        <v/>
      </c>
      <c r="AW394" s="199" t="str">
        <f t="shared" si="269"/>
        <v/>
      </c>
      <c r="AX394" s="199" t="str">
        <f t="shared" si="270"/>
        <v/>
      </c>
      <c r="AY394" s="199" t="str">
        <f t="shared" si="271"/>
        <v/>
      </c>
      <c r="AZ394" s="199" t="str">
        <f t="shared" si="274"/>
        <v/>
      </c>
      <c r="BA394" s="199">
        <f t="shared" si="275"/>
        <v>0</v>
      </c>
      <c r="BB394" s="606"/>
      <c r="BC394" s="199">
        <f>+IFERROR(MIN(BB394*(1+MTR!$E$28)*(1+MTR!$F$28),IF(C394&lt;2018,AZ394+BA394*MTR!$D$35,AZ394+BA394*MTR!$E$36)),0)</f>
        <v>0</v>
      </c>
      <c r="BD394" s="190"/>
      <c r="BE394" s="608"/>
      <c r="BF394" s="190"/>
      <c r="BG394" s="190"/>
      <c r="BH394" s="190"/>
    </row>
    <row r="395" spans="1:60" s="179" customFormat="1">
      <c r="A395" s="607"/>
      <c r="B395" s="76"/>
      <c r="C395" s="77"/>
      <c r="D395" s="77"/>
      <c r="E395" s="77"/>
      <c r="F395" s="77"/>
      <c r="G395" s="76"/>
      <c r="H395" s="212" t="str">
        <f t="shared" si="255"/>
        <v/>
      </c>
      <c r="I395" s="199" t="str">
        <f t="shared" si="256"/>
        <v/>
      </c>
      <c r="J395" s="199" t="str">
        <f t="shared" si="276"/>
        <v/>
      </c>
      <c r="K395" s="199" t="str">
        <f t="shared" si="277"/>
        <v/>
      </c>
      <c r="L395" s="199" t="str">
        <f t="shared" si="278"/>
        <v/>
      </c>
      <c r="M395" s="199" t="str">
        <f t="shared" si="279"/>
        <v/>
      </c>
      <c r="N395" s="199" t="str">
        <f t="shared" si="280"/>
        <v/>
      </c>
      <c r="O395" s="199" t="str">
        <f t="shared" si="281"/>
        <v/>
      </c>
      <c r="P395" s="199" t="str">
        <f t="shared" si="282"/>
        <v/>
      </c>
      <c r="Q395" s="199">
        <f t="shared" si="283"/>
        <v>0</v>
      </c>
      <c r="R395" s="606"/>
      <c r="S395" s="199">
        <f>+IFERROR(MIN(R395*(1+MTR!$C$28),P395+Q395*MTR!$C$35),0)</f>
        <v>0</v>
      </c>
      <c r="U395" s="199" t="str">
        <f t="shared" si="257"/>
        <v/>
      </c>
      <c r="V395" s="199" t="str">
        <f t="shared" si="284"/>
        <v/>
      </c>
      <c r="W395" s="199" t="str">
        <f t="shared" si="285"/>
        <v/>
      </c>
      <c r="X395" s="199" t="str">
        <f t="shared" si="286"/>
        <v/>
      </c>
      <c r="Y395" s="199" t="str">
        <f t="shared" si="287"/>
        <v/>
      </c>
      <c r="Z395" s="199" t="str">
        <f t="shared" si="288"/>
        <v/>
      </c>
      <c r="AA395" s="199" t="str">
        <f t="shared" si="289"/>
        <v/>
      </c>
      <c r="AB395" s="199" t="str">
        <f t="shared" si="290"/>
        <v/>
      </c>
      <c r="AC395" s="199">
        <f t="shared" si="291"/>
        <v>0</v>
      </c>
      <c r="AD395" s="606"/>
      <c r="AE395" s="199">
        <f>+IFERROR(MIN(AD395*(1+MTR!$C$28)*(1+MTR!$D$28),AB395+AC395*MTR!$D$35),0)</f>
        <v>0</v>
      </c>
      <c r="AG395" s="199" t="str">
        <f t="shared" si="267"/>
        <v/>
      </c>
      <c r="AH395" s="199" t="str">
        <f t="shared" si="259"/>
        <v/>
      </c>
      <c r="AI395" s="199" t="str">
        <f t="shared" si="260"/>
        <v/>
      </c>
      <c r="AJ395" s="199" t="str">
        <f t="shared" si="261"/>
        <v/>
      </c>
      <c r="AK395" s="199" t="str">
        <f t="shared" si="262"/>
        <v/>
      </c>
      <c r="AL395" s="199" t="str">
        <f t="shared" si="263"/>
        <v/>
      </c>
      <c r="AM395" s="199" t="str">
        <f t="shared" si="264"/>
        <v/>
      </c>
      <c r="AN395" s="199" t="str">
        <f t="shared" si="265"/>
        <v/>
      </c>
      <c r="AO395" s="199">
        <f t="shared" si="266"/>
        <v>0</v>
      </c>
      <c r="AP395" s="606"/>
      <c r="AQ395" s="199">
        <f>+IFERROR(MIN(AP395*(1+MTR!$E$28)*(1+MTR!$D$28),IF(C395&lt;2018,AN395+AO395*MTR!$D$35,AN395+AO395*MTR!$E$36)),0)</f>
        <v>0</v>
      </c>
      <c r="AS395" s="199" t="str">
        <f t="shared" si="258"/>
        <v/>
      </c>
      <c r="AT395" s="199" t="str">
        <f t="shared" si="272"/>
        <v/>
      </c>
      <c r="AU395" s="199" t="str">
        <f t="shared" si="268"/>
        <v/>
      </c>
      <c r="AV395" s="199" t="str">
        <f t="shared" si="273"/>
        <v/>
      </c>
      <c r="AW395" s="199" t="str">
        <f t="shared" si="269"/>
        <v/>
      </c>
      <c r="AX395" s="199" t="str">
        <f t="shared" si="270"/>
        <v/>
      </c>
      <c r="AY395" s="199" t="str">
        <f t="shared" si="271"/>
        <v/>
      </c>
      <c r="AZ395" s="199" t="str">
        <f t="shared" si="274"/>
        <v/>
      </c>
      <c r="BA395" s="199">
        <f t="shared" si="275"/>
        <v>0</v>
      </c>
      <c r="BB395" s="606"/>
      <c r="BC395" s="199">
        <f>+IFERROR(MIN(BB395*(1+MTR!$E$28)*(1+MTR!$F$28),IF(C395&lt;2018,AZ395+BA395*MTR!$D$35,AZ395+BA395*MTR!$E$36)),0)</f>
        <v>0</v>
      </c>
      <c r="BD395" s="190"/>
      <c r="BE395" s="608"/>
      <c r="BF395" s="190"/>
      <c r="BG395" s="190"/>
      <c r="BH395" s="190"/>
    </row>
    <row r="396" spans="1:60" s="179" customFormat="1">
      <c r="A396" s="607"/>
      <c r="B396" s="76"/>
      <c r="C396" s="77"/>
      <c r="D396" s="77"/>
      <c r="E396" s="77"/>
      <c r="F396" s="77"/>
      <c r="G396" s="76"/>
      <c r="H396" s="212" t="str">
        <f t="shared" si="255"/>
        <v/>
      </c>
      <c r="I396" s="199" t="str">
        <f t="shared" si="256"/>
        <v/>
      </c>
      <c r="J396" s="199" t="str">
        <f t="shared" si="276"/>
        <v/>
      </c>
      <c r="K396" s="199" t="str">
        <f t="shared" si="277"/>
        <v/>
      </c>
      <c r="L396" s="199" t="str">
        <f t="shared" si="278"/>
        <v/>
      </c>
      <c r="M396" s="199" t="str">
        <f t="shared" si="279"/>
        <v/>
      </c>
      <c r="N396" s="199" t="str">
        <f t="shared" si="280"/>
        <v/>
      </c>
      <c r="O396" s="199" t="str">
        <f t="shared" si="281"/>
        <v/>
      </c>
      <c r="P396" s="199" t="str">
        <f t="shared" si="282"/>
        <v/>
      </c>
      <c r="Q396" s="199">
        <f t="shared" si="283"/>
        <v>0</v>
      </c>
      <c r="R396" s="606"/>
      <c r="S396" s="199">
        <f>+IFERROR(MIN(R396*(1+MTR!$C$28),P396+Q396*MTR!$C$35),0)</f>
        <v>0</v>
      </c>
      <c r="U396" s="199" t="str">
        <f t="shared" si="257"/>
        <v/>
      </c>
      <c r="V396" s="199" t="str">
        <f t="shared" si="284"/>
        <v/>
      </c>
      <c r="W396" s="199" t="str">
        <f t="shared" si="285"/>
        <v/>
      </c>
      <c r="X396" s="199" t="str">
        <f t="shared" si="286"/>
        <v/>
      </c>
      <c r="Y396" s="199" t="str">
        <f t="shared" si="287"/>
        <v/>
      </c>
      <c r="Z396" s="199" t="str">
        <f t="shared" si="288"/>
        <v/>
      </c>
      <c r="AA396" s="199" t="str">
        <f t="shared" si="289"/>
        <v/>
      </c>
      <c r="AB396" s="199" t="str">
        <f t="shared" si="290"/>
        <v/>
      </c>
      <c r="AC396" s="199">
        <f t="shared" si="291"/>
        <v>0</v>
      </c>
      <c r="AD396" s="606"/>
      <c r="AE396" s="199">
        <f>+IFERROR(MIN(AD396*(1+MTR!$C$28)*(1+MTR!$D$28),AB396+AC396*MTR!$D$35),0)</f>
        <v>0</v>
      </c>
      <c r="AG396" s="199" t="str">
        <f t="shared" si="267"/>
        <v/>
      </c>
      <c r="AH396" s="199" t="str">
        <f t="shared" si="259"/>
        <v/>
      </c>
      <c r="AI396" s="199" t="str">
        <f t="shared" si="260"/>
        <v/>
      </c>
      <c r="AJ396" s="199" t="str">
        <f t="shared" si="261"/>
        <v/>
      </c>
      <c r="AK396" s="199" t="str">
        <f t="shared" si="262"/>
        <v/>
      </c>
      <c r="AL396" s="199" t="str">
        <f t="shared" si="263"/>
        <v/>
      </c>
      <c r="AM396" s="199" t="str">
        <f t="shared" si="264"/>
        <v/>
      </c>
      <c r="AN396" s="199" t="str">
        <f t="shared" si="265"/>
        <v/>
      </c>
      <c r="AO396" s="199">
        <f t="shared" si="266"/>
        <v>0</v>
      </c>
      <c r="AP396" s="606"/>
      <c r="AQ396" s="199">
        <f>+IFERROR(MIN(AP396*(1+MTR!$E$28)*(1+MTR!$D$28),IF(C396&lt;2018,AN396+AO396*MTR!$D$35,AN396+AO396*MTR!$E$36)),0)</f>
        <v>0</v>
      </c>
      <c r="AS396" s="199" t="str">
        <f t="shared" si="258"/>
        <v/>
      </c>
      <c r="AT396" s="199" t="str">
        <f t="shared" si="272"/>
        <v/>
      </c>
      <c r="AU396" s="199" t="str">
        <f t="shared" si="268"/>
        <v/>
      </c>
      <c r="AV396" s="199" t="str">
        <f t="shared" si="273"/>
        <v/>
      </c>
      <c r="AW396" s="199" t="str">
        <f t="shared" si="269"/>
        <v/>
      </c>
      <c r="AX396" s="199" t="str">
        <f t="shared" si="270"/>
        <v/>
      </c>
      <c r="AY396" s="199" t="str">
        <f t="shared" si="271"/>
        <v/>
      </c>
      <c r="AZ396" s="199" t="str">
        <f t="shared" si="274"/>
        <v/>
      </c>
      <c r="BA396" s="199">
        <f t="shared" si="275"/>
        <v>0</v>
      </c>
      <c r="BB396" s="606"/>
      <c r="BC396" s="199">
        <f>+IFERROR(MIN(BB396*(1+MTR!$E$28)*(1+MTR!$F$28),IF(C396&lt;2018,AZ396+BA396*MTR!$D$35,AZ396+BA396*MTR!$E$36)),0)</f>
        <v>0</v>
      </c>
      <c r="BD396" s="190"/>
      <c r="BE396" s="608"/>
      <c r="BF396" s="190"/>
      <c r="BG396" s="190"/>
      <c r="BH396" s="190"/>
    </row>
    <row r="397" spans="1:60" s="179" customFormat="1">
      <c r="A397" s="607"/>
      <c r="B397" s="76"/>
      <c r="C397" s="77"/>
      <c r="D397" s="77"/>
      <c r="E397" s="77"/>
      <c r="F397" s="77"/>
      <c r="G397" s="76"/>
      <c r="H397" s="212" t="str">
        <f t="shared" si="255"/>
        <v/>
      </c>
      <c r="I397" s="199" t="str">
        <f t="shared" si="256"/>
        <v/>
      </c>
      <c r="J397" s="199" t="str">
        <f t="shared" si="276"/>
        <v/>
      </c>
      <c r="K397" s="199" t="str">
        <f t="shared" si="277"/>
        <v/>
      </c>
      <c r="L397" s="199" t="str">
        <f t="shared" si="278"/>
        <v/>
      </c>
      <c r="M397" s="199" t="str">
        <f t="shared" si="279"/>
        <v/>
      </c>
      <c r="N397" s="199" t="str">
        <f t="shared" si="280"/>
        <v/>
      </c>
      <c r="O397" s="199" t="str">
        <f t="shared" si="281"/>
        <v/>
      </c>
      <c r="P397" s="199" t="str">
        <f t="shared" si="282"/>
        <v/>
      </c>
      <c r="Q397" s="199">
        <f t="shared" si="283"/>
        <v>0</v>
      </c>
      <c r="R397" s="606"/>
      <c r="S397" s="199">
        <f>+IFERROR(MIN(R397*(1+MTR!$C$28),P397+Q397*MTR!$C$35),0)</f>
        <v>0</v>
      </c>
      <c r="U397" s="199" t="str">
        <f t="shared" si="257"/>
        <v/>
      </c>
      <c r="V397" s="199" t="str">
        <f t="shared" si="284"/>
        <v/>
      </c>
      <c r="W397" s="199" t="str">
        <f t="shared" si="285"/>
        <v/>
      </c>
      <c r="X397" s="199" t="str">
        <f t="shared" si="286"/>
        <v/>
      </c>
      <c r="Y397" s="199" t="str">
        <f t="shared" si="287"/>
        <v/>
      </c>
      <c r="Z397" s="199" t="str">
        <f t="shared" si="288"/>
        <v/>
      </c>
      <c r="AA397" s="199" t="str">
        <f t="shared" si="289"/>
        <v/>
      </c>
      <c r="AB397" s="199" t="str">
        <f t="shared" si="290"/>
        <v/>
      </c>
      <c r="AC397" s="199">
        <f t="shared" si="291"/>
        <v>0</v>
      </c>
      <c r="AD397" s="606"/>
      <c r="AE397" s="199">
        <f>+IFERROR(MIN(AD397*(1+MTR!$C$28)*(1+MTR!$D$28),AB397+AC397*MTR!$D$35),0)</f>
        <v>0</v>
      </c>
      <c r="AG397" s="199" t="str">
        <f t="shared" si="267"/>
        <v/>
      </c>
      <c r="AH397" s="199" t="str">
        <f t="shared" si="259"/>
        <v/>
      </c>
      <c r="AI397" s="199" t="str">
        <f t="shared" si="260"/>
        <v/>
      </c>
      <c r="AJ397" s="199" t="str">
        <f t="shared" si="261"/>
        <v/>
      </c>
      <c r="AK397" s="199" t="str">
        <f t="shared" si="262"/>
        <v/>
      </c>
      <c r="AL397" s="199" t="str">
        <f t="shared" si="263"/>
        <v/>
      </c>
      <c r="AM397" s="199" t="str">
        <f t="shared" si="264"/>
        <v/>
      </c>
      <c r="AN397" s="199" t="str">
        <f t="shared" si="265"/>
        <v/>
      </c>
      <c r="AO397" s="199">
        <f t="shared" si="266"/>
        <v>0</v>
      </c>
      <c r="AP397" s="606"/>
      <c r="AQ397" s="199">
        <f>+IFERROR(MIN(AP397*(1+MTR!$E$28)*(1+MTR!$D$28),IF(C397&lt;2018,AN397+AO397*MTR!$D$35,AN397+AO397*MTR!$E$36)),0)</f>
        <v>0</v>
      </c>
      <c r="AS397" s="199" t="str">
        <f t="shared" si="258"/>
        <v/>
      </c>
      <c r="AT397" s="199" t="str">
        <f t="shared" si="272"/>
        <v/>
      </c>
      <c r="AU397" s="199" t="str">
        <f t="shared" si="268"/>
        <v/>
      </c>
      <c r="AV397" s="199" t="str">
        <f t="shared" si="273"/>
        <v/>
      </c>
      <c r="AW397" s="199" t="str">
        <f t="shared" si="269"/>
        <v/>
      </c>
      <c r="AX397" s="199" t="str">
        <f t="shared" si="270"/>
        <v/>
      </c>
      <c r="AY397" s="199" t="str">
        <f t="shared" si="271"/>
        <v/>
      </c>
      <c r="AZ397" s="199" t="str">
        <f t="shared" si="274"/>
        <v/>
      </c>
      <c r="BA397" s="199">
        <f t="shared" si="275"/>
        <v>0</v>
      </c>
      <c r="BB397" s="606"/>
      <c r="BC397" s="199">
        <f>+IFERROR(MIN(BB397*(1+MTR!$E$28)*(1+MTR!$F$28),IF(C397&lt;2018,AZ397+BA397*MTR!$D$35,AZ397+BA397*MTR!$E$36)),0)</f>
        <v>0</v>
      </c>
      <c r="BD397" s="190"/>
      <c r="BE397" s="608"/>
      <c r="BF397" s="190"/>
      <c r="BG397" s="190"/>
      <c r="BH397" s="190"/>
    </row>
    <row r="398" spans="1:60" s="179" customFormat="1">
      <c r="A398" s="607"/>
      <c r="B398" s="76"/>
      <c r="C398" s="77"/>
      <c r="D398" s="77"/>
      <c r="E398" s="77"/>
      <c r="F398" s="77"/>
      <c r="G398" s="76"/>
      <c r="H398" s="212" t="str">
        <f t="shared" si="255"/>
        <v/>
      </c>
      <c r="I398" s="199" t="str">
        <f t="shared" si="256"/>
        <v/>
      </c>
      <c r="J398" s="199" t="str">
        <f t="shared" si="276"/>
        <v/>
      </c>
      <c r="K398" s="199" t="str">
        <f t="shared" si="277"/>
        <v/>
      </c>
      <c r="L398" s="199" t="str">
        <f t="shared" si="278"/>
        <v/>
      </c>
      <c r="M398" s="199" t="str">
        <f t="shared" si="279"/>
        <v/>
      </c>
      <c r="N398" s="199" t="str">
        <f t="shared" si="280"/>
        <v/>
      </c>
      <c r="O398" s="199" t="str">
        <f t="shared" si="281"/>
        <v/>
      </c>
      <c r="P398" s="199" t="str">
        <f t="shared" si="282"/>
        <v/>
      </c>
      <c r="Q398" s="199">
        <f t="shared" si="283"/>
        <v>0</v>
      </c>
      <c r="R398" s="606"/>
      <c r="S398" s="199">
        <f>+IFERROR(MIN(R398*(1+MTR!$C$28),P398+Q398*MTR!$C$35),0)</f>
        <v>0</v>
      </c>
      <c r="U398" s="199" t="str">
        <f t="shared" si="257"/>
        <v/>
      </c>
      <c r="V398" s="199" t="str">
        <f t="shared" si="284"/>
        <v/>
      </c>
      <c r="W398" s="199" t="str">
        <f t="shared" si="285"/>
        <v/>
      </c>
      <c r="X398" s="199" t="str">
        <f t="shared" si="286"/>
        <v/>
      </c>
      <c r="Y398" s="199" t="str">
        <f t="shared" si="287"/>
        <v/>
      </c>
      <c r="Z398" s="199" t="str">
        <f t="shared" si="288"/>
        <v/>
      </c>
      <c r="AA398" s="199" t="str">
        <f t="shared" si="289"/>
        <v/>
      </c>
      <c r="AB398" s="199" t="str">
        <f t="shared" si="290"/>
        <v/>
      </c>
      <c r="AC398" s="199">
        <f t="shared" si="291"/>
        <v>0</v>
      </c>
      <c r="AD398" s="606"/>
      <c r="AE398" s="199">
        <f>+IFERROR(MIN(AD398*(1+MTR!$C$28)*(1+MTR!$D$28),AB398+AC398*MTR!$D$35),0)</f>
        <v>0</v>
      </c>
      <c r="AG398" s="199" t="str">
        <f t="shared" si="267"/>
        <v/>
      </c>
      <c r="AH398" s="199" t="str">
        <f t="shared" si="259"/>
        <v/>
      </c>
      <c r="AI398" s="199" t="str">
        <f t="shared" si="260"/>
        <v/>
      </c>
      <c r="AJ398" s="199" t="str">
        <f t="shared" si="261"/>
        <v/>
      </c>
      <c r="AK398" s="199" t="str">
        <f t="shared" si="262"/>
        <v/>
      </c>
      <c r="AL398" s="199" t="str">
        <f t="shared" si="263"/>
        <v/>
      </c>
      <c r="AM398" s="199" t="str">
        <f t="shared" si="264"/>
        <v/>
      </c>
      <c r="AN398" s="199" t="str">
        <f t="shared" si="265"/>
        <v/>
      </c>
      <c r="AO398" s="199">
        <f t="shared" si="266"/>
        <v>0</v>
      </c>
      <c r="AP398" s="606"/>
      <c r="AQ398" s="199">
        <f>+IFERROR(MIN(AP398*(1+MTR!$E$28)*(1+MTR!$D$28),IF(C398&lt;2018,AN398+AO398*MTR!$D$35,AN398+AO398*MTR!$E$36)),0)</f>
        <v>0</v>
      </c>
      <c r="AS398" s="199" t="str">
        <f t="shared" si="258"/>
        <v/>
      </c>
      <c r="AT398" s="199" t="str">
        <f t="shared" si="272"/>
        <v/>
      </c>
      <c r="AU398" s="199" t="str">
        <f t="shared" si="268"/>
        <v/>
      </c>
      <c r="AV398" s="199" t="str">
        <f t="shared" si="273"/>
        <v/>
      </c>
      <c r="AW398" s="199" t="str">
        <f t="shared" si="269"/>
        <v/>
      </c>
      <c r="AX398" s="199" t="str">
        <f t="shared" si="270"/>
        <v/>
      </c>
      <c r="AY398" s="199" t="str">
        <f t="shared" si="271"/>
        <v/>
      </c>
      <c r="AZ398" s="199" t="str">
        <f t="shared" si="274"/>
        <v/>
      </c>
      <c r="BA398" s="199">
        <f t="shared" si="275"/>
        <v>0</v>
      </c>
      <c r="BB398" s="606"/>
      <c r="BC398" s="199">
        <f>+IFERROR(MIN(BB398*(1+MTR!$E$28)*(1+MTR!$F$28),IF(C398&lt;2018,AZ398+BA398*MTR!$D$35,AZ398+BA398*MTR!$E$36)),0)</f>
        <v>0</v>
      </c>
      <c r="BD398" s="190"/>
      <c r="BE398" s="608"/>
      <c r="BF398" s="190"/>
      <c r="BG398" s="190"/>
      <c r="BH398" s="190"/>
    </row>
    <row r="399" spans="1:60" s="179" customFormat="1">
      <c r="A399" s="607"/>
      <c r="B399" s="76"/>
      <c r="C399" s="77"/>
      <c r="D399" s="77"/>
      <c r="E399" s="77"/>
      <c r="F399" s="77"/>
      <c r="G399" s="76"/>
      <c r="H399" s="212" t="str">
        <f t="shared" si="255"/>
        <v/>
      </c>
      <c r="I399" s="199" t="str">
        <f t="shared" si="256"/>
        <v/>
      </c>
      <c r="J399" s="199" t="str">
        <f t="shared" si="276"/>
        <v/>
      </c>
      <c r="K399" s="199" t="str">
        <f t="shared" si="277"/>
        <v/>
      </c>
      <c r="L399" s="199" t="str">
        <f t="shared" si="278"/>
        <v/>
      </c>
      <c r="M399" s="199" t="str">
        <f t="shared" si="279"/>
        <v/>
      </c>
      <c r="N399" s="199" t="str">
        <f t="shared" si="280"/>
        <v/>
      </c>
      <c r="O399" s="199" t="str">
        <f t="shared" si="281"/>
        <v/>
      </c>
      <c r="P399" s="199" t="str">
        <f t="shared" si="282"/>
        <v/>
      </c>
      <c r="Q399" s="199">
        <f t="shared" si="283"/>
        <v>0</v>
      </c>
      <c r="R399" s="606"/>
      <c r="S399" s="199">
        <f>+IFERROR(MIN(R399*(1+MTR!$C$28),P399+Q399*MTR!$C$35),0)</f>
        <v>0</v>
      </c>
      <c r="U399" s="199" t="str">
        <f t="shared" si="257"/>
        <v/>
      </c>
      <c r="V399" s="199" t="str">
        <f t="shared" si="284"/>
        <v/>
      </c>
      <c r="W399" s="199" t="str">
        <f t="shared" si="285"/>
        <v/>
      </c>
      <c r="X399" s="199" t="str">
        <f t="shared" si="286"/>
        <v/>
      </c>
      <c r="Y399" s="199" t="str">
        <f t="shared" si="287"/>
        <v/>
      </c>
      <c r="Z399" s="199" t="str">
        <f t="shared" si="288"/>
        <v/>
      </c>
      <c r="AA399" s="199" t="str">
        <f t="shared" si="289"/>
        <v/>
      </c>
      <c r="AB399" s="199" t="str">
        <f t="shared" si="290"/>
        <v/>
      </c>
      <c r="AC399" s="199">
        <f t="shared" si="291"/>
        <v>0</v>
      </c>
      <c r="AD399" s="606"/>
      <c r="AE399" s="199">
        <f>+IFERROR(MIN(AD399*(1+MTR!$C$28)*(1+MTR!$D$28),AB399+AC399*MTR!$D$35),0)</f>
        <v>0</v>
      </c>
      <c r="AG399" s="199" t="str">
        <f t="shared" si="267"/>
        <v/>
      </c>
      <c r="AH399" s="199" t="str">
        <f t="shared" si="259"/>
        <v/>
      </c>
      <c r="AI399" s="199" t="str">
        <f t="shared" si="260"/>
        <v/>
      </c>
      <c r="AJ399" s="199" t="str">
        <f t="shared" si="261"/>
        <v/>
      </c>
      <c r="AK399" s="199" t="str">
        <f t="shared" si="262"/>
        <v/>
      </c>
      <c r="AL399" s="199" t="str">
        <f t="shared" si="263"/>
        <v/>
      </c>
      <c r="AM399" s="199" t="str">
        <f t="shared" si="264"/>
        <v/>
      </c>
      <c r="AN399" s="199" t="str">
        <f t="shared" si="265"/>
        <v/>
      </c>
      <c r="AO399" s="199">
        <f t="shared" si="266"/>
        <v>0</v>
      </c>
      <c r="AP399" s="606"/>
      <c r="AQ399" s="199">
        <f>+IFERROR(MIN(AP399*(1+MTR!$E$28)*(1+MTR!$D$28),IF(C399&lt;2018,AN399+AO399*MTR!$D$35,AN399+AO399*MTR!$E$36)),0)</f>
        <v>0</v>
      </c>
      <c r="AS399" s="199" t="str">
        <f t="shared" ref="AS399:AS462" si="292">+IF(ISERROR(VLOOKUP($C399,DeflatoriCK,RIGHT(AS$14,4)-2016,0)),"",VLOOKUP($C399,DeflatoriCK,RIGHT(AS$14,4)-2016,0))</f>
        <v/>
      </c>
      <c r="AT399" s="199" t="str">
        <f t="shared" si="272"/>
        <v/>
      </c>
      <c r="AU399" s="199" t="str">
        <f t="shared" si="268"/>
        <v/>
      </c>
      <c r="AV399" s="199" t="str">
        <f t="shared" si="273"/>
        <v/>
      </c>
      <c r="AW399" s="199" t="str">
        <f t="shared" si="269"/>
        <v/>
      </c>
      <c r="AX399" s="199" t="str">
        <f t="shared" si="270"/>
        <v/>
      </c>
      <c r="AY399" s="199" t="str">
        <f t="shared" si="271"/>
        <v/>
      </c>
      <c r="AZ399" s="199" t="str">
        <f t="shared" si="274"/>
        <v/>
      </c>
      <c r="BA399" s="199">
        <f t="shared" si="275"/>
        <v>0</v>
      </c>
      <c r="BB399" s="606"/>
      <c r="BC399" s="199">
        <f>+IFERROR(MIN(BB399*(1+MTR!$E$28)*(1+MTR!$F$28),IF(C399&lt;2018,AZ399+BA399*MTR!$D$35,AZ399+BA399*MTR!$E$36)),0)</f>
        <v>0</v>
      </c>
      <c r="BD399" s="190"/>
      <c r="BE399" s="608"/>
      <c r="BF399" s="190"/>
      <c r="BG399" s="190"/>
      <c r="BH399" s="190"/>
    </row>
    <row r="400" spans="1:60" s="179" customFormat="1">
      <c r="A400" s="607"/>
      <c r="B400" s="76"/>
      <c r="C400" s="77"/>
      <c r="D400" s="77"/>
      <c r="E400" s="77"/>
      <c r="F400" s="77"/>
      <c r="G400" s="76"/>
      <c r="H400" s="212" t="str">
        <f t="shared" si="255"/>
        <v/>
      </c>
      <c r="I400" s="199" t="str">
        <f t="shared" si="256"/>
        <v/>
      </c>
      <c r="J400" s="199" t="str">
        <f t="shared" si="276"/>
        <v/>
      </c>
      <c r="K400" s="199" t="str">
        <f t="shared" si="277"/>
        <v/>
      </c>
      <c r="L400" s="199" t="str">
        <f t="shared" si="278"/>
        <v/>
      </c>
      <c r="M400" s="199" t="str">
        <f t="shared" si="279"/>
        <v/>
      </c>
      <c r="N400" s="199" t="str">
        <f t="shared" si="280"/>
        <v/>
      </c>
      <c r="O400" s="199" t="str">
        <f t="shared" si="281"/>
        <v/>
      </c>
      <c r="P400" s="199" t="str">
        <f t="shared" si="282"/>
        <v/>
      </c>
      <c r="Q400" s="199">
        <f t="shared" si="283"/>
        <v>0</v>
      </c>
      <c r="R400" s="606"/>
      <c r="S400" s="199">
        <f>+IFERROR(MIN(R400*(1+MTR!$C$28),P400+Q400*MTR!$C$35),0)</f>
        <v>0</v>
      </c>
      <c r="U400" s="199" t="str">
        <f t="shared" si="257"/>
        <v/>
      </c>
      <c r="V400" s="199" t="str">
        <f t="shared" si="284"/>
        <v/>
      </c>
      <c r="W400" s="199" t="str">
        <f t="shared" si="285"/>
        <v/>
      </c>
      <c r="X400" s="199" t="str">
        <f t="shared" si="286"/>
        <v/>
      </c>
      <c r="Y400" s="199" t="str">
        <f t="shared" si="287"/>
        <v/>
      </c>
      <c r="Z400" s="199" t="str">
        <f t="shared" si="288"/>
        <v/>
      </c>
      <c r="AA400" s="199" t="str">
        <f t="shared" si="289"/>
        <v/>
      </c>
      <c r="AB400" s="199" t="str">
        <f t="shared" si="290"/>
        <v/>
      </c>
      <c r="AC400" s="199">
        <f t="shared" si="291"/>
        <v>0</v>
      </c>
      <c r="AD400" s="606"/>
      <c r="AE400" s="199">
        <f>+IFERROR(MIN(AD400*(1+MTR!$C$28)*(1+MTR!$D$28),AB400+AC400*MTR!$D$35),0)</f>
        <v>0</v>
      </c>
      <c r="AG400" s="199" t="str">
        <f t="shared" si="267"/>
        <v/>
      </c>
      <c r="AH400" s="199" t="str">
        <f t="shared" ref="AH400:AH463" si="293">IFERROR(AG400*$D400,"")</f>
        <v/>
      </c>
      <c r="AI400" s="199" t="str">
        <f t="shared" ref="AI400:AI463" si="294">IFERROR(MIN((W400+Z400)*$Z$12,AH400),"")</f>
        <v/>
      </c>
      <c r="AJ400" s="199" t="str">
        <f t="shared" ref="AJ400:AJ463" si="295">IFERROR(AG400*$E400,"")</f>
        <v/>
      </c>
      <c r="AK400" s="199" t="str">
        <f t="shared" ref="AK400:AK463" si="296">IFERROR(MIN((Y400+AA400)*$Z$12,AJ400),"")</f>
        <v/>
      </c>
      <c r="AL400" s="199" t="str">
        <f t="shared" ref="AL400:AL463" si="297">IFERROR(IF($H400&gt;0,MAX(0,MIN(AH400/$H400,MAX(0,AH400-AI400))),0),"")</f>
        <v/>
      </c>
      <c r="AM400" s="199" t="str">
        <f t="shared" ref="AM400:AM463" si="298">IFERROR(IF($H400&gt;0,MAX(0,MIN(AJ400/$H400,MAX(0,AJ400-AK400))),0),"")</f>
        <v/>
      </c>
      <c r="AN400" s="199" t="str">
        <f t="shared" ref="AN400:AN463" si="299">IFERROR(AL400-AM400,"")</f>
        <v/>
      </c>
      <c r="AO400" s="199">
        <f t="shared" ref="AO400:AO463" si="300">IFERROR(AH400-AJ400-(AI400-AK400),0)</f>
        <v>0</v>
      </c>
      <c r="AP400" s="606"/>
      <c r="AQ400" s="199">
        <f>+IFERROR(MIN(AP400*(1+MTR!$E$28)*(1+MTR!$D$28),IF(C400&lt;2018,AN400+AO400*MTR!$D$35,AN400+AO400*MTR!$E$36)),0)</f>
        <v>0</v>
      </c>
      <c r="AS400" s="199" t="str">
        <f t="shared" si="292"/>
        <v/>
      </c>
      <c r="AT400" s="199" t="str">
        <f t="shared" si="272"/>
        <v/>
      </c>
      <c r="AU400" s="199" t="str">
        <f t="shared" si="268"/>
        <v/>
      </c>
      <c r="AV400" s="199" t="str">
        <f t="shared" si="273"/>
        <v/>
      </c>
      <c r="AW400" s="199" t="str">
        <f t="shared" si="269"/>
        <v/>
      </c>
      <c r="AX400" s="199" t="str">
        <f t="shared" si="270"/>
        <v/>
      </c>
      <c r="AY400" s="199" t="str">
        <f t="shared" si="271"/>
        <v/>
      </c>
      <c r="AZ400" s="199" t="str">
        <f t="shared" si="274"/>
        <v/>
      </c>
      <c r="BA400" s="199">
        <f t="shared" si="275"/>
        <v>0</v>
      </c>
      <c r="BB400" s="606"/>
      <c r="BC400" s="199">
        <f>+IFERROR(MIN(BB400*(1+MTR!$E$28)*(1+MTR!$F$28),IF(C400&lt;2018,AZ400+BA400*MTR!$D$35,AZ400+BA400*MTR!$E$36)),0)</f>
        <v>0</v>
      </c>
      <c r="BD400" s="190"/>
      <c r="BE400" s="608"/>
      <c r="BF400" s="190"/>
      <c r="BG400" s="190"/>
      <c r="BH400" s="190"/>
    </row>
    <row r="401" spans="1:60" s="179" customFormat="1">
      <c r="A401" s="607"/>
      <c r="B401" s="76"/>
      <c r="C401" s="77"/>
      <c r="D401" s="77"/>
      <c r="E401" s="77"/>
      <c r="F401" s="77"/>
      <c r="G401" s="76"/>
      <c r="H401" s="212" t="str">
        <f t="shared" si="255"/>
        <v/>
      </c>
      <c r="I401" s="199" t="str">
        <f t="shared" si="256"/>
        <v/>
      </c>
      <c r="J401" s="199" t="str">
        <f t="shared" si="276"/>
        <v/>
      </c>
      <c r="K401" s="199" t="str">
        <f t="shared" si="277"/>
        <v/>
      </c>
      <c r="L401" s="199" t="str">
        <f t="shared" si="278"/>
        <v/>
      </c>
      <c r="M401" s="199" t="str">
        <f t="shared" si="279"/>
        <v/>
      </c>
      <c r="N401" s="199" t="str">
        <f t="shared" si="280"/>
        <v/>
      </c>
      <c r="O401" s="199" t="str">
        <f t="shared" si="281"/>
        <v/>
      </c>
      <c r="P401" s="199" t="str">
        <f t="shared" si="282"/>
        <v/>
      </c>
      <c r="Q401" s="199">
        <f t="shared" si="283"/>
        <v>0</v>
      </c>
      <c r="R401" s="606"/>
      <c r="S401" s="199">
        <f>+IFERROR(MIN(R401*(1+MTR!$C$28),P401+Q401*MTR!$C$35),0)</f>
        <v>0</v>
      </c>
      <c r="U401" s="199" t="str">
        <f t="shared" si="257"/>
        <v/>
      </c>
      <c r="V401" s="199" t="str">
        <f t="shared" si="284"/>
        <v/>
      </c>
      <c r="W401" s="199" t="str">
        <f t="shared" si="285"/>
        <v/>
      </c>
      <c r="X401" s="199" t="str">
        <f t="shared" si="286"/>
        <v/>
      </c>
      <c r="Y401" s="199" t="str">
        <f t="shared" si="287"/>
        <v/>
      </c>
      <c r="Z401" s="199" t="str">
        <f t="shared" si="288"/>
        <v/>
      </c>
      <c r="AA401" s="199" t="str">
        <f t="shared" si="289"/>
        <v/>
      </c>
      <c r="AB401" s="199" t="str">
        <f t="shared" si="290"/>
        <v/>
      </c>
      <c r="AC401" s="199">
        <f t="shared" si="291"/>
        <v>0</v>
      </c>
      <c r="AD401" s="606"/>
      <c r="AE401" s="199">
        <f>+IFERROR(MIN(AD401*(1+MTR!$C$28)*(1+MTR!$D$28),AB401+AC401*MTR!$D$35),0)</f>
        <v>0</v>
      </c>
      <c r="AG401" s="199" t="str">
        <f t="shared" ref="AG401:AG464" si="301">+IF(ISERROR(VLOOKUP($C401,DeflatoriCK,RIGHT(AG$14,4)-2016,0)),"",VLOOKUP($C401,DeflatoriCK,RIGHT(AG$14,4)-2016,0))</f>
        <v/>
      </c>
      <c r="AH401" s="199" t="str">
        <f t="shared" si="293"/>
        <v/>
      </c>
      <c r="AI401" s="199" t="str">
        <f t="shared" si="294"/>
        <v/>
      </c>
      <c r="AJ401" s="199" t="str">
        <f t="shared" si="295"/>
        <v/>
      </c>
      <c r="AK401" s="199" t="str">
        <f t="shared" si="296"/>
        <v/>
      </c>
      <c r="AL401" s="199" t="str">
        <f t="shared" si="297"/>
        <v/>
      </c>
      <c r="AM401" s="199" t="str">
        <f t="shared" si="298"/>
        <v/>
      </c>
      <c r="AN401" s="199" t="str">
        <f t="shared" si="299"/>
        <v/>
      </c>
      <c r="AO401" s="199">
        <f t="shared" si="300"/>
        <v>0</v>
      </c>
      <c r="AP401" s="606"/>
      <c r="AQ401" s="199">
        <f>+IFERROR(MIN(AP401*(1+MTR!$E$28)*(1+MTR!$D$28),IF(C401&lt;2018,AN401+AO401*MTR!$D$35,AN401+AO401*MTR!$E$36)),0)</f>
        <v>0</v>
      </c>
      <c r="AS401" s="199" t="str">
        <f t="shared" si="292"/>
        <v/>
      </c>
      <c r="AT401" s="199" t="str">
        <f t="shared" si="272"/>
        <v/>
      </c>
      <c r="AU401" s="199" t="str">
        <f t="shared" si="268"/>
        <v/>
      </c>
      <c r="AV401" s="199" t="str">
        <f t="shared" si="273"/>
        <v/>
      </c>
      <c r="AW401" s="199" t="str">
        <f t="shared" si="269"/>
        <v/>
      </c>
      <c r="AX401" s="199" t="str">
        <f t="shared" si="270"/>
        <v/>
      </c>
      <c r="AY401" s="199" t="str">
        <f t="shared" si="271"/>
        <v/>
      </c>
      <c r="AZ401" s="199" t="str">
        <f t="shared" si="274"/>
        <v/>
      </c>
      <c r="BA401" s="199">
        <f t="shared" si="275"/>
        <v>0</v>
      </c>
      <c r="BB401" s="606"/>
      <c r="BC401" s="199">
        <f>+IFERROR(MIN(BB401*(1+MTR!$E$28)*(1+MTR!$F$28),IF(C401&lt;2018,AZ401+BA401*MTR!$D$35,AZ401+BA401*MTR!$E$36)),0)</f>
        <v>0</v>
      </c>
      <c r="BD401" s="190"/>
      <c r="BE401" s="608"/>
      <c r="BF401" s="190"/>
      <c r="BG401" s="190"/>
      <c r="BH401" s="190"/>
    </row>
    <row r="402" spans="1:60" s="179" customFormat="1">
      <c r="A402" s="607"/>
      <c r="B402" s="76"/>
      <c r="C402" s="77"/>
      <c r="D402" s="77"/>
      <c r="E402" s="77"/>
      <c r="F402" s="77"/>
      <c r="G402" s="76"/>
      <c r="H402" s="212" t="str">
        <f t="shared" si="255"/>
        <v/>
      </c>
      <c r="I402" s="199" t="str">
        <f t="shared" si="256"/>
        <v/>
      </c>
      <c r="J402" s="199" t="str">
        <f t="shared" si="276"/>
        <v/>
      </c>
      <c r="K402" s="199" t="str">
        <f t="shared" si="277"/>
        <v/>
      </c>
      <c r="L402" s="199" t="str">
        <f t="shared" si="278"/>
        <v/>
      </c>
      <c r="M402" s="199" t="str">
        <f t="shared" si="279"/>
        <v/>
      </c>
      <c r="N402" s="199" t="str">
        <f t="shared" si="280"/>
        <v/>
      </c>
      <c r="O402" s="199" t="str">
        <f t="shared" si="281"/>
        <v/>
      </c>
      <c r="P402" s="199" t="str">
        <f t="shared" si="282"/>
        <v/>
      </c>
      <c r="Q402" s="199">
        <f t="shared" si="283"/>
        <v>0</v>
      </c>
      <c r="R402" s="606"/>
      <c r="S402" s="199">
        <f>+IFERROR(MIN(R402*(1+MTR!$C$28),P402+Q402*MTR!$C$35),0)</f>
        <v>0</v>
      </c>
      <c r="U402" s="199" t="str">
        <f t="shared" si="257"/>
        <v/>
      </c>
      <c r="V402" s="199" t="str">
        <f t="shared" si="284"/>
        <v/>
      </c>
      <c r="W402" s="199" t="str">
        <f t="shared" si="285"/>
        <v/>
      </c>
      <c r="X402" s="199" t="str">
        <f t="shared" si="286"/>
        <v/>
      </c>
      <c r="Y402" s="199" t="str">
        <f t="shared" si="287"/>
        <v/>
      </c>
      <c r="Z402" s="199" t="str">
        <f t="shared" si="288"/>
        <v/>
      </c>
      <c r="AA402" s="199" t="str">
        <f t="shared" si="289"/>
        <v/>
      </c>
      <c r="AB402" s="199" t="str">
        <f t="shared" si="290"/>
        <v/>
      </c>
      <c r="AC402" s="199">
        <f t="shared" si="291"/>
        <v>0</v>
      </c>
      <c r="AD402" s="606"/>
      <c r="AE402" s="199">
        <f>+IFERROR(MIN(AD402*(1+MTR!$C$28)*(1+MTR!$D$28),AB402+AC402*MTR!$D$35),0)</f>
        <v>0</v>
      </c>
      <c r="AG402" s="199" t="str">
        <f t="shared" si="301"/>
        <v/>
      </c>
      <c r="AH402" s="199" t="str">
        <f t="shared" si="293"/>
        <v/>
      </c>
      <c r="AI402" s="199" t="str">
        <f t="shared" si="294"/>
        <v/>
      </c>
      <c r="AJ402" s="199" t="str">
        <f t="shared" si="295"/>
        <v/>
      </c>
      <c r="AK402" s="199" t="str">
        <f t="shared" si="296"/>
        <v/>
      </c>
      <c r="AL402" s="199" t="str">
        <f t="shared" si="297"/>
        <v/>
      </c>
      <c r="AM402" s="199" t="str">
        <f t="shared" si="298"/>
        <v/>
      </c>
      <c r="AN402" s="199" t="str">
        <f t="shared" si="299"/>
        <v/>
      </c>
      <c r="AO402" s="199">
        <f t="shared" si="300"/>
        <v>0</v>
      </c>
      <c r="AP402" s="606"/>
      <c r="AQ402" s="199">
        <f>+IFERROR(MIN(AP402*(1+MTR!$E$28)*(1+MTR!$D$28),IF(C402&lt;2018,AN402+AO402*MTR!$D$35,AN402+AO402*MTR!$E$36)),0)</f>
        <v>0</v>
      </c>
      <c r="AS402" s="199" t="str">
        <f t="shared" si="292"/>
        <v/>
      </c>
      <c r="AT402" s="199" t="str">
        <f t="shared" si="272"/>
        <v/>
      </c>
      <c r="AU402" s="199" t="str">
        <f t="shared" ref="AU402:AU465" si="302">IFERROR(MIN((AI402+AL402)*$AL$12,AT402),"")</f>
        <v/>
      </c>
      <c r="AV402" s="199" t="str">
        <f t="shared" si="273"/>
        <v/>
      </c>
      <c r="AW402" s="199" t="str">
        <f t="shared" ref="AW402:AW465" si="303">IFERROR(MIN((AK402+AM402)*$AL$12,AV402),"")</f>
        <v/>
      </c>
      <c r="AX402" s="199" t="str">
        <f t="shared" ref="AX402:AX465" si="304">IFERROR(IF($H402&gt;0,MAX(0,MIN(AT402/$H402,MAX(0,AT402-AU402))),0),"")</f>
        <v/>
      </c>
      <c r="AY402" s="199" t="str">
        <f t="shared" ref="AY402:AY465" si="305">IFERROR(IF($H402&gt;0,MAX(0,MIN(AV402/$H402,MAX(0,AV402-AW402))),0),"")</f>
        <v/>
      </c>
      <c r="AZ402" s="199" t="str">
        <f t="shared" si="274"/>
        <v/>
      </c>
      <c r="BA402" s="199">
        <f t="shared" si="275"/>
        <v>0</v>
      </c>
      <c r="BB402" s="606"/>
      <c r="BC402" s="199">
        <f>+IFERROR(MIN(BB402*(1+MTR!$E$28)*(1+MTR!$F$28),IF(C402&lt;2018,AZ402+BA402*MTR!$D$35,AZ402+BA402*MTR!$E$36)),0)</f>
        <v>0</v>
      </c>
      <c r="BD402" s="190"/>
      <c r="BE402" s="608"/>
      <c r="BF402" s="190"/>
      <c r="BG402" s="190"/>
      <c r="BH402" s="190"/>
    </row>
    <row r="403" spans="1:60" s="179" customFormat="1">
      <c r="A403" s="607"/>
      <c r="B403" s="76"/>
      <c r="C403" s="77"/>
      <c r="D403" s="77"/>
      <c r="E403" s="77"/>
      <c r="F403" s="77"/>
      <c r="G403" s="76"/>
      <c r="H403" s="212" t="str">
        <f t="shared" si="255"/>
        <v/>
      </c>
      <c r="I403" s="199" t="str">
        <f t="shared" si="256"/>
        <v/>
      </c>
      <c r="J403" s="199" t="str">
        <f t="shared" si="276"/>
        <v/>
      </c>
      <c r="K403" s="199" t="str">
        <f t="shared" si="277"/>
        <v/>
      </c>
      <c r="L403" s="199" t="str">
        <f t="shared" si="278"/>
        <v/>
      </c>
      <c r="M403" s="199" t="str">
        <f t="shared" si="279"/>
        <v/>
      </c>
      <c r="N403" s="199" t="str">
        <f t="shared" si="280"/>
        <v/>
      </c>
      <c r="O403" s="199" t="str">
        <f t="shared" si="281"/>
        <v/>
      </c>
      <c r="P403" s="199" t="str">
        <f t="shared" si="282"/>
        <v/>
      </c>
      <c r="Q403" s="199">
        <f t="shared" si="283"/>
        <v>0</v>
      </c>
      <c r="R403" s="606"/>
      <c r="S403" s="199">
        <f>+IFERROR(MIN(R403*(1+MTR!$C$28),P403+Q403*MTR!$C$35),0)</f>
        <v>0</v>
      </c>
      <c r="U403" s="199" t="str">
        <f t="shared" si="257"/>
        <v/>
      </c>
      <c r="V403" s="199" t="str">
        <f t="shared" si="284"/>
        <v/>
      </c>
      <c r="W403" s="199" t="str">
        <f t="shared" si="285"/>
        <v/>
      </c>
      <c r="X403" s="199" t="str">
        <f t="shared" si="286"/>
        <v/>
      </c>
      <c r="Y403" s="199" t="str">
        <f t="shared" si="287"/>
        <v/>
      </c>
      <c r="Z403" s="199" t="str">
        <f t="shared" si="288"/>
        <v/>
      </c>
      <c r="AA403" s="199" t="str">
        <f t="shared" si="289"/>
        <v/>
      </c>
      <c r="AB403" s="199" t="str">
        <f t="shared" si="290"/>
        <v/>
      </c>
      <c r="AC403" s="199">
        <f t="shared" si="291"/>
        <v>0</v>
      </c>
      <c r="AD403" s="606"/>
      <c r="AE403" s="199">
        <f>+IFERROR(MIN(AD403*(1+MTR!$C$28)*(1+MTR!$D$28),AB403+AC403*MTR!$D$35),0)</f>
        <v>0</v>
      </c>
      <c r="AG403" s="199" t="str">
        <f t="shared" si="301"/>
        <v/>
      </c>
      <c r="AH403" s="199" t="str">
        <f t="shared" si="293"/>
        <v/>
      </c>
      <c r="AI403" s="199" t="str">
        <f t="shared" si="294"/>
        <v/>
      </c>
      <c r="AJ403" s="199" t="str">
        <f t="shared" si="295"/>
        <v/>
      </c>
      <c r="AK403" s="199" t="str">
        <f t="shared" si="296"/>
        <v/>
      </c>
      <c r="AL403" s="199" t="str">
        <f t="shared" si="297"/>
        <v/>
      </c>
      <c r="AM403" s="199" t="str">
        <f t="shared" si="298"/>
        <v/>
      </c>
      <c r="AN403" s="199" t="str">
        <f t="shared" si="299"/>
        <v/>
      </c>
      <c r="AO403" s="199">
        <f t="shared" si="300"/>
        <v>0</v>
      </c>
      <c r="AP403" s="606"/>
      <c r="AQ403" s="199">
        <f>+IFERROR(MIN(AP403*(1+MTR!$E$28)*(1+MTR!$D$28),IF(C403&lt;2018,AN403+AO403*MTR!$D$35,AN403+AO403*MTR!$E$36)),0)</f>
        <v>0</v>
      </c>
      <c r="AS403" s="199" t="str">
        <f t="shared" si="292"/>
        <v/>
      </c>
      <c r="AT403" s="199" t="str">
        <f t="shared" si="272"/>
        <v/>
      </c>
      <c r="AU403" s="199" t="str">
        <f t="shared" si="302"/>
        <v/>
      </c>
      <c r="AV403" s="199" t="str">
        <f t="shared" si="273"/>
        <v/>
      </c>
      <c r="AW403" s="199" t="str">
        <f t="shared" si="303"/>
        <v/>
      </c>
      <c r="AX403" s="199" t="str">
        <f t="shared" si="304"/>
        <v/>
      </c>
      <c r="AY403" s="199" t="str">
        <f t="shared" si="305"/>
        <v/>
      </c>
      <c r="AZ403" s="199" t="str">
        <f t="shared" si="274"/>
        <v/>
      </c>
      <c r="BA403" s="199">
        <f t="shared" si="275"/>
        <v>0</v>
      </c>
      <c r="BB403" s="606"/>
      <c r="BC403" s="199">
        <f>+IFERROR(MIN(BB403*(1+MTR!$E$28)*(1+MTR!$F$28),IF(C403&lt;2018,AZ403+BA403*MTR!$D$35,AZ403+BA403*MTR!$E$36)),0)</f>
        <v>0</v>
      </c>
      <c r="BD403" s="190"/>
      <c r="BE403" s="608"/>
      <c r="BF403" s="190"/>
      <c r="BG403" s="190"/>
      <c r="BH403" s="190"/>
    </row>
    <row r="404" spans="1:60" s="179" customFormat="1">
      <c r="A404" s="607"/>
      <c r="B404" s="76"/>
      <c r="C404" s="77"/>
      <c r="D404" s="77"/>
      <c r="E404" s="77"/>
      <c r="F404" s="77"/>
      <c r="G404" s="76"/>
      <c r="H404" s="212" t="str">
        <f t="shared" si="255"/>
        <v/>
      </c>
      <c r="I404" s="199" t="str">
        <f t="shared" si="256"/>
        <v/>
      </c>
      <c r="J404" s="199" t="str">
        <f t="shared" si="276"/>
        <v/>
      </c>
      <c r="K404" s="199" t="str">
        <f t="shared" si="277"/>
        <v/>
      </c>
      <c r="L404" s="199" t="str">
        <f t="shared" si="278"/>
        <v/>
      </c>
      <c r="M404" s="199" t="str">
        <f t="shared" si="279"/>
        <v/>
      </c>
      <c r="N404" s="199" t="str">
        <f t="shared" si="280"/>
        <v/>
      </c>
      <c r="O404" s="199" t="str">
        <f t="shared" si="281"/>
        <v/>
      </c>
      <c r="P404" s="199" t="str">
        <f t="shared" si="282"/>
        <v/>
      </c>
      <c r="Q404" s="199">
        <f t="shared" si="283"/>
        <v>0</v>
      </c>
      <c r="R404" s="606"/>
      <c r="S404" s="199">
        <f>+IFERROR(MIN(R404*(1+MTR!$C$28),P404+Q404*MTR!$C$35),0)</f>
        <v>0</v>
      </c>
      <c r="U404" s="199" t="str">
        <f t="shared" si="257"/>
        <v/>
      </c>
      <c r="V404" s="199" t="str">
        <f t="shared" si="284"/>
        <v/>
      </c>
      <c r="W404" s="199" t="str">
        <f t="shared" si="285"/>
        <v/>
      </c>
      <c r="X404" s="199" t="str">
        <f t="shared" si="286"/>
        <v/>
      </c>
      <c r="Y404" s="199" t="str">
        <f t="shared" si="287"/>
        <v/>
      </c>
      <c r="Z404" s="199" t="str">
        <f t="shared" si="288"/>
        <v/>
      </c>
      <c r="AA404" s="199" t="str">
        <f t="shared" si="289"/>
        <v/>
      </c>
      <c r="AB404" s="199" t="str">
        <f t="shared" si="290"/>
        <v/>
      </c>
      <c r="AC404" s="199">
        <f t="shared" si="291"/>
        <v>0</v>
      </c>
      <c r="AD404" s="606"/>
      <c r="AE404" s="199">
        <f>+IFERROR(MIN(AD404*(1+MTR!$C$28)*(1+MTR!$D$28),AB404+AC404*MTR!$D$35),0)</f>
        <v>0</v>
      </c>
      <c r="AG404" s="199" t="str">
        <f t="shared" si="301"/>
        <v/>
      </c>
      <c r="AH404" s="199" t="str">
        <f t="shared" si="293"/>
        <v/>
      </c>
      <c r="AI404" s="199" t="str">
        <f t="shared" si="294"/>
        <v/>
      </c>
      <c r="AJ404" s="199" t="str">
        <f t="shared" si="295"/>
        <v/>
      </c>
      <c r="AK404" s="199" t="str">
        <f t="shared" si="296"/>
        <v/>
      </c>
      <c r="AL404" s="199" t="str">
        <f t="shared" si="297"/>
        <v/>
      </c>
      <c r="AM404" s="199" t="str">
        <f t="shared" si="298"/>
        <v/>
      </c>
      <c r="AN404" s="199" t="str">
        <f t="shared" si="299"/>
        <v/>
      </c>
      <c r="AO404" s="199">
        <f t="shared" si="300"/>
        <v>0</v>
      </c>
      <c r="AP404" s="606"/>
      <c r="AQ404" s="199">
        <f>+IFERROR(MIN(AP404*(1+MTR!$E$28)*(1+MTR!$D$28),IF(C404&lt;2018,AN404+AO404*MTR!$D$35,AN404+AO404*MTR!$E$36)),0)</f>
        <v>0</v>
      </c>
      <c r="AS404" s="199" t="str">
        <f t="shared" si="292"/>
        <v/>
      </c>
      <c r="AT404" s="199" t="str">
        <f t="shared" ref="AT404:AT467" si="306">IFERROR(AS404*$D404,"")</f>
        <v/>
      </c>
      <c r="AU404" s="199" t="str">
        <f t="shared" si="302"/>
        <v/>
      </c>
      <c r="AV404" s="199" t="str">
        <f t="shared" ref="AV404:AV467" si="307">IFERROR(AS404*$E404,"")</f>
        <v/>
      </c>
      <c r="AW404" s="199" t="str">
        <f t="shared" si="303"/>
        <v/>
      </c>
      <c r="AX404" s="199" t="str">
        <f t="shared" si="304"/>
        <v/>
      </c>
      <c r="AY404" s="199" t="str">
        <f t="shared" si="305"/>
        <v/>
      </c>
      <c r="AZ404" s="199" t="str">
        <f t="shared" ref="AZ404:AZ467" si="308">IFERROR(AX404-AY404,"")</f>
        <v/>
      </c>
      <c r="BA404" s="199">
        <f t="shared" ref="BA404:BA467" si="309">IFERROR(AT404-AV404-(AU404-AW404),0)</f>
        <v>0</v>
      </c>
      <c r="BB404" s="606"/>
      <c r="BC404" s="199">
        <f>+IFERROR(MIN(BB404*(1+MTR!$E$28)*(1+MTR!$F$28),IF(C404&lt;2018,AZ404+BA404*MTR!$D$35,AZ404+BA404*MTR!$E$36)),0)</f>
        <v>0</v>
      </c>
      <c r="BD404" s="190"/>
      <c r="BE404" s="608"/>
      <c r="BF404" s="190"/>
      <c r="BG404" s="190"/>
      <c r="BH404" s="190"/>
    </row>
    <row r="405" spans="1:60" s="179" customFormat="1">
      <c r="A405" s="607"/>
      <c r="B405" s="76"/>
      <c r="C405" s="77"/>
      <c r="D405" s="77"/>
      <c r="E405" s="77"/>
      <c r="F405" s="77"/>
      <c r="G405" s="76"/>
      <c r="H405" s="212" t="str">
        <f t="shared" si="255"/>
        <v/>
      </c>
      <c r="I405" s="199" t="str">
        <f t="shared" si="256"/>
        <v/>
      </c>
      <c r="J405" s="199" t="str">
        <f t="shared" si="276"/>
        <v/>
      </c>
      <c r="K405" s="199" t="str">
        <f t="shared" si="277"/>
        <v/>
      </c>
      <c r="L405" s="199" t="str">
        <f t="shared" si="278"/>
        <v/>
      </c>
      <c r="M405" s="199" t="str">
        <f t="shared" si="279"/>
        <v/>
      </c>
      <c r="N405" s="199" t="str">
        <f t="shared" si="280"/>
        <v/>
      </c>
      <c r="O405" s="199" t="str">
        <f t="shared" si="281"/>
        <v/>
      </c>
      <c r="P405" s="199" t="str">
        <f t="shared" si="282"/>
        <v/>
      </c>
      <c r="Q405" s="199">
        <f t="shared" si="283"/>
        <v>0</v>
      </c>
      <c r="R405" s="606"/>
      <c r="S405" s="199">
        <f>+IFERROR(MIN(R405*(1+MTR!$C$28),P405+Q405*MTR!$C$35),0)</f>
        <v>0</v>
      </c>
      <c r="U405" s="199" t="str">
        <f t="shared" si="257"/>
        <v/>
      </c>
      <c r="V405" s="199" t="str">
        <f t="shared" si="284"/>
        <v/>
      </c>
      <c r="W405" s="199" t="str">
        <f t="shared" si="285"/>
        <v/>
      </c>
      <c r="X405" s="199" t="str">
        <f t="shared" si="286"/>
        <v/>
      </c>
      <c r="Y405" s="199" t="str">
        <f t="shared" si="287"/>
        <v/>
      </c>
      <c r="Z405" s="199" t="str">
        <f t="shared" si="288"/>
        <v/>
      </c>
      <c r="AA405" s="199" t="str">
        <f t="shared" si="289"/>
        <v/>
      </c>
      <c r="AB405" s="199" t="str">
        <f t="shared" si="290"/>
        <v/>
      </c>
      <c r="AC405" s="199">
        <f t="shared" si="291"/>
        <v>0</v>
      </c>
      <c r="AD405" s="606"/>
      <c r="AE405" s="199">
        <f>+IFERROR(MIN(AD405*(1+MTR!$C$28)*(1+MTR!$D$28),AB405+AC405*MTR!$D$35),0)</f>
        <v>0</v>
      </c>
      <c r="AG405" s="199" t="str">
        <f t="shared" si="301"/>
        <v/>
      </c>
      <c r="AH405" s="199" t="str">
        <f t="shared" si="293"/>
        <v/>
      </c>
      <c r="AI405" s="199" t="str">
        <f t="shared" si="294"/>
        <v/>
      </c>
      <c r="AJ405" s="199" t="str">
        <f t="shared" si="295"/>
        <v/>
      </c>
      <c r="AK405" s="199" t="str">
        <f t="shared" si="296"/>
        <v/>
      </c>
      <c r="AL405" s="199" t="str">
        <f t="shared" si="297"/>
        <v/>
      </c>
      <c r="AM405" s="199" t="str">
        <f t="shared" si="298"/>
        <v/>
      </c>
      <c r="AN405" s="199" t="str">
        <f t="shared" si="299"/>
        <v/>
      </c>
      <c r="AO405" s="199">
        <f t="shared" si="300"/>
        <v>0</v>
      </c>
      <c r="AP405" s="606"/>
      <c r="AQ405" s="199">
        <f>+IFERROR(MIN(AP405*(1+MTR!$E$28)*(1+MTR!$D$28),IF(C405&lt;2018,AN405+AO405*MTR!$D$35,AN405+AO405*MTR!$E$36)),0)</f>
        <v>0</v>
      </c>
      <c r="AS405" s="199" t="str">
        <f t="shared" si="292"/>
        <v/>
      </c>
      <c r="AT405" s="199" t="str">
        <f t="shared" si="306"/>
        <v/>
      </c>
      <c r="AU405" s="199" t="str">
        <f t="shared" si="302"/>
        <v/>
      </c>
      <c r="AV405" s="199" t="str">
        <f t="shared" si="307"/>
        <v/>
      </c>
      <c r="AW405" s="199" t="str">
        <f t="shared" si="303"/>
        <v/>
      </c>
      <c r="AX405" s="199" t="str">
        <f t="shared" si="304"/>
        <v/>
      </c>
      <c r="AY405" s="199" t="str">
        <f t="shared" si="305"/>
        <v/>
      </c>
      <c r="AZ405" s="199" t="str">
        <f t="shared" si="308"/>
        <v/>
      </c>
      <c r="BA405" s="199">
        <f t="shared" si="309"/>
        <v>0</v>
      </c>
      <c r="BB405" s="606"/>
      <c r="BC405" s="199">
        <f>+IFERROR(MIN(BB405*(1+MTR!$E$28)*(1+MTR!$F$28),IF(C405&lt;2018,AZ405+BA405*MTR!$D$35,AZ405+BA405*MTR!$E$36)),0)</f>
        <v>0</v>
      </c>
      <c r="BD405" s="190"/>
      <c r="BE405" s="608"/>
      <c r="BF405" s="190"/>
      <c r="BG405" s="190"/>
      <c r="BH405" s="190"/>
    </row>
    <row r="406" spans="1:60" s="179" customFormat="1">
      <c r="A406" s="607"/>
      <c r="B406" s="76"/>
      <c r="C406" s="77"/>
      <c r="D406" s="77"/>
      <c r="E406" s="77"/>
      <c r="F406" s="77"/>
      <c r="G406" s="76"/>
      <c r="H406" s="212" t="str">
        <f t="shared" si="255"/>
        <v/>
      </c>
      <c r="I406" s="199" t="str">
        <f t="shared" si="256"/>
        <v/>
      </c>
      <c r="J406" s="199" t="str">
        <f t="shared" si="276"/>
        <v/>
      </c>
      <c r="K406" s="199" t="str">
        <f t="shared" si="277"/>
        <v/>
      </c>
      <c r="L406" s="199" t="str">
        <f t="shared" si="278"/>
        <v/>
      </c>
      <c r="M406" s="199" t="str">
        <f t="shared" si="279"/>
        <v/>
      </c>
      <c r="N406" s="199" t="str">
        <f t="shared" si="280"/>
        <v/>
      </c>
      <c r="O406" s="199" t="str">
        <f t="shared" si="281"/>
        <v/>
      </c>
      <c r="P406" s="199" t="str">
        <f t="shared" si="282"/>
        <v/>
      </c>
      <c r="Q406" s="199">
        <f t="shared" si="283"/>
        <v>0</v>
      </c>
      <c r="R406" s="606"/>
      <c r="S406" s="199">
        <f>+IFERROR(MIN(R406*(1+MTR!$C$28),P406+Q406*MTR!$C$35),0)</f>
        <v>0</v>
      </c>
      <c r="U406" s="199" t="str">
        <f t="shared" si="257"/>
        <v/>
      </c>
      <c r="V406" s="199" t="str">
        <f t="shared" si="284"/>
        <v/>
      </c>
      <c r="W406" s="199" t="str">
        <f t="shared" si="285"/>
        <v/>
      </c>
      <c r="X406" s="199" t="str">
        <f t="shared" si="286"/>
        <v/>
      </c>
      <c r="Y406" s="199" t="str">
        <f t="shared" si="287"/>
        <v/>
      </c>
      <c r="Z406" s="199" t="str">
        <f t="shared" si="288"/>
        <v/>
      </c>
      <c r="AA406" s="199" t="str">
        <f t="shared" si="289"/>
        <v/>
      </c>
      <c r="AB406" s="199" t="str">
        <f t="shared" si="290"/>
        <v/>
      </c>
      <c r="AC406" s="199">
        <f t="shared" si="291"/>
        <v>0</v>
      </c>
      <c r="AD406" s="606"/>
      <c r="AE406" s="199">
        <f>+IFERROR(MIN(AD406*(1+MTR!$C$28)*(1+MTR!$D$28),AB406+AC406*MTR!$D$35),0)</f>
        <v>0</v>
      </c>
      <c r="AG406" s="199" t="str">
        <f t="shared" si="301"/>
        <v/>
      </c>
      <c r="AH406" s="199" t="str">
        <f t="shared" si="293"/>
        <v/>
      </c>
      <c r="AI406" s="199" t="str">
        <f t="shared" si="294"/>
        <v/>
      </c>
      <c r="AJ406" s="199" t="str">
        <f t="shared" si="295"/>
        <v/>
      </c>
      <c r="AK406" s="199" t="str">
        <f t="shared" si="296"/>
        <v/>
      </c>
      <c r="AL406" s="199" t="str">
        <f t="shared" si="297"/>
        <v/>
      </c>
      <c r="AM406" s="199" t="str">
        <f t="shared" si="298"/>
        <v/>
      </c>
      <c r="AN406" s="199" t="str">
        <f t="shared" si="299"/>
        <v/>
      </c>
      <c r="AO406" s="199">
        <f t="shared" si="300"/>
        <v>0</v>
      </c>
      <c r="AP406" s="606"/>
      <c r="AQ406" s="199">
        <f>+IFERROR(MIN(AP406*(1+MTR!$E$28)*(1+MTR!$D$28),IF(C406&lt;2018,AN406+AO406*MTR!$D$35,AN406+AO406*MTR!$E$36)),0)</f>
        <v>0</v>
      </c>
      <c r="AS406" s="199" t="str">
        <f t="shared" si="292"/>
        <v/>
      </c>
      <c r="AT406" s="199" t="str">
        <f t="shared" si="306"/>
        <v/>
      </c>
      <c r="AU406" s="199" t="str">
        <f t="shared" si="302"/>
        <v/>
      </c>
      <c r="AV406" s="199" t="str">
        <f t="shared" si="307"/>
        <v/>
      </c>
      <c r="AW406" s="199" t="str">
        <f t="shared" si="303"/>
        <v/>
      </c>
      <c r="AX406" s="199" t="str">
        <f t="shared" si="304"/>
        <v/>
      </c>
      <c r="AY406" s="199" t="str">
        <f t="shared" si="305"/>
        <v/>
      </c>
      <c r="AZ406" s="199" t="str">
        <f t="shared" si="308"/>
        <v/>
      </c>
      <c r="BA406" s="199">
        <f t="shared" si="309"/>
        <v>0</v>
      </c>
      <c r="BB406" s="606"/>
      <c r="BC406" s="199">
        <f>+IFERROR(MIN(BB406*(1+MTR!$E$28)*(1+MTR!$F$28),IF(C406&lt;2018,AZ406+BA406*MTR!$D$35,AZ406+BA406*MTR!$E$36)),0)</f>
        <v>0</v>
      </c>
      <c r="BD406" s="190"/>
      <c r="BE406" s="608"/>
      <c r="BF406" s="190"/>
      <c r="BG406" s="190"/>
      <c r="BH406" s="190"/>
    </row>
    <row r="407" spans="1:60" s="179" customFormat="1">
      <c r="A407" s="607"/>
      <c r="B407" s="76"/>
      <c r="C407" s="77"/>
      <c r="D407" s="77"/>
      <c r="E407" s="77"/>
      <c r="F407" s="77"/>
      <c r="G407" s="76"/>
      <c r="H407" s="212" t="str">
        <f t="shared" si="255"/>
        <v/>
      </c>
      <c r="I407" s="199" t="str">
        <f t="shared" si="256"/>
        <v/>
      </c>
      <c r="J407" s="199" t="str">
        <f t="shared" si="276"/>
        <v/>
      </c>
      <c r="K407" s="199" t="str">
        <f t="shared" si="277"/>
        <v/>
      </c>
      <c r="L407" s="199" t="str">
        <f t="shared" si="278"/>
        <v/>
      </c>
      <c r="M407" s="199" t="str">
        <f t="shared" si="279"/>
        <v/>
      </c>
      <c r="N407" s="199" t="str">
        <f t="shared" si="280"/>
        <v/>
      </c>
      <c r="O407" s="199" t="str">
        <f t="shared" si="281"/>
        <v/>
      </c>
      <c r="P407" s="199" t="str">
        <f t="shared" si="282"/>
        <v/>
      </c>
      <c r="Q407" s="199">
        <f t="shared" si="283"/>
        <v>0</v>
      </c>
      <c r="R407" s="606"/>
      <c r="S407" s="199">
        <f>+IFERROR(MIN(R407*(1+MTR!$C$28),P407+Q407*MTR!$C$35),0)</f>
        <v>0</v>
      </c>
      <c r="U407" s="199" t="str">
        <f t="shared" si="257"/>
        <v/>
      </c>
      <c r="V407" s="199" t="str">
        <f t="shared" si="284"/>
        <v/>
      </c>
      <c r="W407" s="199" t="str">
        <f t="shared" si="285"/>
        <v/>
      </c>
      <c r="X407" s="199" t="str">
        <f t="shared" si="286"/>
        <v/>
      </c>
      <c r="Y407" s="199" t="str">
        <f t="shared" si="287"/>
        <v/>
      </c>
      <c r="Z407" s="199" t="str">
        <f t="shared" si="288"/>
        <v/>
      </c>
      <c r="AA407" s="199" t="str">
        <f t="shared" si="289"/>
        <v/>
      </c>
      <c r="AB407" s="199" t="str">
        <f t="shared" si="290"/>
        <v/>
      </c>
      <c r="AC407" s="199">
        <f t="shared" si="291"/>
        <v>0</v>
      </c>
      <c r="AD407" s="606"/>
      <c r="AE407" s="199">
        <f>+IFERROR(MIN(AD407*(1+MTR!$C$28)*(1+MTR!$D$28),AB407+AC407*MTR!$D$35),0)</f>
        <v>0</v>
      </c>
      <c r="AG407" s="199" t="str">
        <f t="shared" si="301"/>
        <v/>
      </c>
      <c r="AH407" s="199" t="str">
        <f t="shared" si="293"/>
        <v/>
      </c>
      <c r="AI407" s="199" t="str">
        <f t="shared" si="294"/>
        <v/>
      </c>
      <c r="AJ407" s="199" t="str">
        <f t="shared" si="295"/>
        <v/>
      </c>
      <c r="AK407" s="199" t="str">
        <f t="shared" si="296"/>
        <v/>
      </c>
      <c r="AL407" s="199" t="str">
        <f t="shared" si="297"/>
        <v/>
      </c>
      <c r="AM407" s="199" t="str">
        <f t="shared" si="298"/>
        <v/>
      </c>
      <c r="AN407" s="199" t="str">
        <f t="shared" si="299"/>
        <v/>
      </c>
      <c r="AO407" s="199">
        <f t="shared" si="300"/>
        <v>0</v>
      </c>
      <c r="AP407" s="606"/>
      <c r="AQ407" s="199">
        <f>+IFERROR(MIN(AP407*(1+MTR!$E$28)*(1+MTR!$D$28),IF(C407&lt;2018,AN407+AO407*MTR!$D$35,AN407+AO407*MTR!$E$36)),0)</f>
        <v>0</v>
      </c>
      <c r="AS407" s="199" t="str">
        <f t="shared" si="292"/>
        <v/>
      </c>
      <c r="AT407" s="199" t="str">
        <f t="shared" si="306"/>
        <v/>
      </c>
      <c r="AU407" s="199" t="str">
        <f t="shared" si="302"/>
        <v/>
      </c>
      <c r="AV407" s="199" t="str">
        <f t="shared" si="307"/>
        <v/>
      </c>
      <c r="AW407" s="199" t="str">
        <f t="shared" si="303"/>
        <v/>
      </c>
      <c r="AX407" s="199" t="str">
        <f t="shared" si="304"/>
        <v/>
      </c>
      <c r="AY407" s="199" t="str">
        <f t="shared" si="305"/>
        <v/>
      </c>
      <c r="AZ407" s="199" t="str">
        <f t="shared" si="308"/>
        <v/>
      </c>
      <c r="BA407" s="199">
        <f t="shared" si="309"/>
        <v>0</v>
      </c>
      <c r="BB407" s="606"/>
      <c r="BC407" s="199">
        <f>+IFERROR(MIN(BB407*(1+MTR!$E$28)*(1+MTR!$F$28),IF(C407&lt;2018,AZ407+BA407*MTR!$D$35,AZ407+BA407*MTR!$E$36)),0)</f>
        <v>0</v>
      </c>
      <c r="BD407" s="190"/>
      <c r="BE407" s="608"/>
      <c r="BF407" s="190"/>
      <c r="BG407" s="190"/>
      <c r="BH407" s="190"/>
    </row>
    <row r="408" spans="1:60" s="179" customFormat="1">
      <c r="A408" s="607"/>
      <c r="B408" s="76"/>
      <c r="C408" s="77"/>
      <c r="D408" s="77"/>
      <c r="E408" s="77"/>
      <c r="F408" s="77"/>
      <c r="G408" s="76"/>
      <c r="H408" s="212" t="str">
        <f t="shared" si="255"/>
        <v/>
      </c>
      <c r="I408" s="199" t="str">
        <f t="shared" si="256"/>
        <v/>
      </c>
      <c r="J408" s="199" t="str">
        <f t="shared" si="276"/>
        <v/>
      </c>
      <c r="K408" s="199" t="str">
        <f t="shared" si="277"/>
        <v/>
      </c>
      <c r="L408" s="199" t="str">
        <f t="shared" si="278"/>
        <v/>
      </c>
      <c r="M408" s="199" t="str">
        <f t="shared" si="279"/>
        <v/>
      </c>
      <c r="N408" s="199" t="str">
        <f t="shared" si="280"/>
        <v/>
      </c>
      <c r="O408" s="199" t="str">
        <f t="shared" si="281"/>
        <v/>
      </c>
      <c r="P408" s="199" t="str">
        <f t="shared" si="282"/>
        <v/>
      </c>
      <c r="Q408" s="199">
        <f t="shared" si="283"/>
        <v>0</v>
      </c>
      <c r="R408" s="606"/>
      <c r="S408" s="199">
        <f>+IFERROR(MIN(R408*(1+MTR!$C$28),P408+Q408*MTR!$C$35),0)</f>
        <v>0</v>
      </c>
      <c r="U408" s="199" t="str">
        <f t="shared" si="257"/>
        <v/>
      </c>
      <c r="V408" s="199" t="str">
        <f t="shared" si="284"/>
        <v/>
      </c>
      <c r="W408" s="199" t="str">
        <f t="shared" si="285"/>
        <v/>
      </c>
      <c r="X408" s="199" t="str">
        <f t="shared" si="286"/>
        <v/>
      </c>
      <c r="Y408" s="199" t="str">
        <f t="shared" si="287"/>
        <v/>
      </c>
      <c r="Z408" s="199" t="str">
        <f t="shared" si="288"/>
        <v/>
      </c>
      <c r="AA408" s="199" t="str">
        <f t="shared" si="289"/>
        <v/>
      </c>
      <c r="AB408" s="199" t="str">
        <f t="shared" si="290"/>
        <v/>
      </c>
      <c r="AC408" s="199">
        <f t="shared" si="291"/>
        <v>0</v>
      </c>
      <c r="AD408" s="606"/>
      <c r="AE408" s="199">
        <f>+IFERROR(MIN(AD408*(1+MTR!$C$28)*(1+MTR!$D$28),AB408+AC408*MTR!$D$35),0)</f>
        <v>0</v>
      </c>
      <c r="AG408" s="199" t="str">
        <f t="shared" si="301"/>
        <v/>
      </c>
      <c r="AH408" s="199" t="str">
        <f t="shared" si="293"/>
        <v/>
      </c>
      <c r="AI408" s="199" t="str">
        <f t="shared" si="294"/>
        <v/>
      </c>
      <c r="AJ408" s="199" t="str">
        <f t="shared" si="295"/>
        <v/>
      </c>
      <c r="AK408" s="199" t="str">
        <f t="shared" si="296"/>
        <v/>
      </c>
      <c r="AL408" s="199" t="str">
        <f t="shared" si="297"/>
        <v/>
      </c>
      <c r="AM408" s="199" t="str">
        <f t="shared" si="298"/>
        <v/>
      </c>
      <c r="AN408" s="199" t="str">
        <f t="shared" si="299"/>
        <v/>
      </c>
      <c r="AO408" s="199">
        <f t="shared" si="300"/>
        <v>0</v>
      </c>
      <c r="AP408" s="606"/>
      <c r="AQ408" s="199">
        <f>+IFERROR(MIN(AP408*(1+MTR!$E$28)*(1+MTR!$D$28),IF(C408&lt;2018,AN408+AO408*MTR!$D$35,AN408+AO408*MTR!$E$36)),0)</f>
        <v>0</v>
      </c>
      <c r="AS408" s="199" t="str">
        <f t="shared" si="292"/>
        <v/>
      </c>
      <c r="AT408" s="199" t="str">
        <f t="shared" si="306"/>
        <v/>
      </c>
      <c r="AU408" s="199" t="str">
        <f t="shared" si="302"/>
        <v/>
      </c>
      <c r="AV408" s="199" t="str">
        <f t="shared" si="307"/>
        <v/>
      </c>
      <c r="AW408" s="199" t="str">
        <f t="shared" si="303"/>
        <v/>
      </c>
      <c r="AX408" s="199" t="str">
        <f t="shared" si="304"/>
        <v/>
      </c>
      <c r="AY408" s="199" t="str">
        <f t="shared" si="305"/>
        <v/>
      </c>
      <c r="AZ408" s="199" t="str">
        <f t="shared" si="308"/>
        <v/>
      </c>
      <c r="BA408" s="199">
        <f t="shared" si="309"/>
        <v>0</v>
      </c>
      <c r="BB408" s="606"/>
      <c r="BC408" s="199">
        <f>+IFERROR(MIN(BB408*(1+MTR!$E$28)*(1+MTR!$F$28),IF(C408&lt;2018,AZ408+BA408*MTR!$D$35,AZ408+BA408*MTR!$E$36)),0)</f>
        <v>0</v>
      </c>
      <c r="BD408" s="190"/>
      <c r="BE408" s="608"/>
      <c r="BF408" s="190"/>
      <c r="BG408" s="190"/>
      <c r="BH408" s="190"/>
    </row>
    <row r="409" spans="1:60" s="179" customFormat="1">
      <c r="A409" s="607"/>
      <c r="B409" s="76"/>
      <c r="C409" s="77"/>
      <c r="D409" s="77"/>
      <c r="E409" s="77"/>
      <c r="F409" s="77"/>
      <c r="G409" s="76"/>
      <c r="H409" s="212" t="str">
        <f t="shared" si="255"/>
        <v/>
      </c>
      <c r="I409" s="199" t="str">
        <f t="shared" si="256"/>
        <v/>
      </c>
      <c r="J409" s="199" t="str">
        <f t="shared" si="276"/>
        <v/>
      </c>
      <c r="K409" s="199" t="str">
        <f t="shared" si="277"/>
        <v/>
      </c>
      <c r="L409" s="199" t="str">
        <f t="shared" si="278"/>
        <v/>
      </c>
      <c r="M409" s="199" t="str">
        <f t="shared" si="279"/>
        <v/>
      </c>
      <c r="N409" s="199" t="str">
        <f t="shared" si="280"/>
        <v/>
      </c>
      <c r="O409" s="199" t="str">
        <f t="shared" si="281"/>
        <v/>
      </c>
      <c r="P409" s="199" t="str">
        <f t="shared" si="282"/>
        <v/>
      </c>
      <c r="Q409" s="199">
        <f t="shared" si="283"/>
        <v>0</v>
      </c>
      <c r="R409" s="606"/>
      <c r="S409" s="199">
        <f>+IFERROR(MIN(R409*(1+MTR!$C$28),P409+Q409*MTR!$C$35),0)</f>
        <v>0</v>
      </c>
      <c r="U409" s="199" t="str">
        <f t="shared" si="257"/>
        <v/>
      </c>
      <c r="V409" s="199" t="str">
        <f t="shared" si="284"/>
        <v/>
      </c>
      <c r="W409" s="199" t="str">
        <f t="shared" si="285"/>
        <v/>
      </c>
      <c r="X409" s="199" t="str">
        <f t="shared" si="286"/>
        <v/>
      </c>
      <c r="Y409" s="199" t="str">
        <f t="shared" si="287"/>
        <v/>
      </c>
      <c r="Z409" s="199" t="str">
        <f t="shared" si="288"/>
        <v/>
      </c>
      <c r="AA409" s="199" t="str">
        <f t="shared" si="289"/>
        <v/>
      </c>
      <c r="AB409" s="199" t="str">
        <f t="shared" si="290"/>
        <v/>
      </c>
      <c r="AC409" s="199">
        <f t="shared" si="291"/>
        <v>0</v>
      </c>
      <c r="AD409" s="606"/>
      <c r="AE409" s="199">
        <f>+IFERROR(MIN(AD409*(1+MTR!$C$28)*(1+MTR!$D$28),AB409+AC409*MTR!$D$35),0)</f>
        <v>0</v>
      </c>
      <c r="AG409" s="199" t="str">
        <f t="shared" si="301"/>
        <v/>
      </c>
      <c r="AH409" s="199" t="str">
        <f t="shared" si="293"/>
        <v/>
      </c>
      <c r="AI409" s="199" t="str">
        <f t="shared" si="294"/>
        <v/>
      </c>
      <c r="AJ409" s="199" t="str">
        <f t="shared" si="295"/>
        <v/>
      </c>
      <c r="AK409" s="199" t="str">
        <f t="shared" si="296"/>
        <v/>
      </c>
      <c r="AL409" s="199" t="str">
        <f t="shared" si="297"/>
        <v/>
      </c>
      <c r="AM409" s="199" t="str">
        <f t="shared" si="298"/>
        <v/>
      </c>
      <c r="AN409" s="199" t="str">
        <f t="shared" si="299"/>
        <v/>
      </c>
      <c r="AO409" s="199">
        <f t="shared" si="300"/>
        <v>0</v>
      </c>
      <c r="AP409" s="606"/>
      <c r="AQ409" s="199">
        <f>+IFERROR(MIN(AP409*(1+MTR!$E$28)*(1+MTR!$D$28),IF(C409&lt;2018,AN409+AO409*MTR!$D$35,AN409+AO409*MTR!$E$36)),0)</f>
        <v>0</v>
      </c>
      <c r="AS409" s="199" t="str">
        <f t="shared" si="292"/>
        <v/>
      </c>
      <c r="AT409" s="199" t="str">
        <f t="shared" si="306"/>
        <v/>
      </c>
      <c r="AU409" s="199" t="str">
        <f t="shared" si="302"/>
        <v/>
      </c>
      <c r="AV409" s="199" t="str">
        <f t="shared" si="307"/>
        <v/>
      </c>
      <c r="AW409" s="199" t="str">
        <f t="shared" si="303"/>
        <v/>
      </c>
      <c r="AX409" s="199" t="str">
        <f t="shared" si="304"/>
        <v/>
      </c>
      <c r="AY409" s="199" t="str">
        <f t="shared" si="305"/>
        <v/>
      </c>
      <c r="AZ409" s="199" t="str">
        <f t="shared" si="308"/>
        <v/>
      </c>
      <c r="BA409" s="199">
        <f t="shared" si="309"/>
        <v>0</v>
      </c>
      <c r="BB409" s="606"/>
      <c r="BC409" s="199">
        <f>+IFERROR(MIN(BB409*(1+MTR!$E$28)*(1+MTR!$F$28),IF(C409&lt;2018,AZ409+BA409*MTR!$D$35,AZ409+BA409*MTR!$E$36)),0)</f>
        <v>0</v>
      </c>
      <c r="BD409" s="190"/>
      <c r="BE409" s="608"/>
      <c r="BF409" s="190"/>
      <c r="BG409" s="190"/>
      <c r="BH409" s="190"/>
    </row>
    <row r="410" spans="1:60" s="179" customFormat="1">
      <c r="A410" s="607"/>
      <c r="B410" s="76"/>
      <c r="C410" s="77"/>
      <c r="D410" s="77"/>
      <c r="E410" s="77"/>
      <c r="F410" s="77"/>
      <c r="G410" s="76"/>
      <c r="H410" s="212" t="str">
        <f t="shared" si="255"/>
        <v/>
      </c>
      <c r="I410" s="199" t="str">
        <f t="shared" si="256"/>
        <v/>
      </c>
      <c r="J410" s="199" t="str">
        <f t="shared" si="276"/>
        <v/>
      </c>
      <c r="K410" s="199" t="str">
        <f t="shared" si="277"/>
        <v/>
      </c>
      <c r="L410" s="199" t="str">
        <f t="shared" si="278"/>
        <v/>
      </c>
      <c r="M410" s="199" t="str">
        <f t="shared" si="279"/>
        <v/>
      </c>
      <c r="N410" s="199" t="str">
        <f t="shared" si="280"/>
        <v/>
      </c>
      <c r="O410" s="199" t="str">
        <f t="shared" si="281"/>
        <v/>
      </c>
      <c r="P410" s="199" t="str">
        <f t="shared" si="282"/>
        <v/>
      </c>
      <c r="Q410" s="199">
        <f t="shared" si="283"/>
        <v>0</v>
      </c>
      <c r="R410" s="606"/>
      <c r="S410" s="199">
        <f>+IFERROR(MIN(R410*(1+MTR!$C$28),P410+Q410*MTR!$C$35),0)</f>
        <v>0</v>
      </c>
      <c r="U410" s="199" t="str">
        <f t="shared" si="257"/>
        <v/>
      </c>
      <c r="V410" s="199" t="str">
        <f t="shared" si="284"/>
        <v/>
      </c>
      <c r="W410" s="199" t="str">
        <f t="shared" si="285"/>
        <v/>
      </c>
      <c r="X410" s="199" t="str">
        <f t="shared" si="286"/>
        <v/>
      </c>
      <c r="Y410" s="199" t="str">
        <f t="shared" si="287"/>
        <v/>
      </c>
      <c r="Z410" s="199" t="str">
        <f t="shared" si="288"/>
        <v/>
      </c>
      <c r="AA410" s="199" t="str">
        <f t="shared" si="289"/>
        <v/>
      </c>
      <c r="AB410" s="199" t="str">
        <f t="shared" si="290"/>
        <v/>
      </c>
      <c r="AC410" s="199">
        <f t="shared" si="291"/>
        <v>0</v>
      </c>
      <c r="AD410" s="606"/>
      <c r="AE410" s="199">
        <f>+IFERROR(MIN(AD410*(1+MTR!$C$28)*(1+MTR!$D$28),AB410+AC410*MTR!$D$35),0)</f>
        <v>0</v>
      </c>
      <c r="AG410" s="199" t="str">
        <f t="shared" si="301"/>
        <v/>
      </c>
      <c r="AH410" s="199" t="str">
        <f t="shared" si="293"/>
        <v/>
      </c>
      <c r="AI410" s="199" t="str">
        <f t="shared" si="294"/>
        <v/>
      </c>
      <c r="AJ410" s="199" t="str">
        <f t="shared" si="295"/>
        <v/>
      </c>
      <c r="AK410" s="199" t="str">
        <f t="shared" si="296"/>
        <v/>
      </c>
      <c r="AL410" s="199" t="str">
        <f t="shared" si="297"/>
        <v/>
      </c>
      <c r="AM410" s="199" t="str">
        <f t="shared" si="298"/>
        <v/>
      </c>
      <c r="AN410" s="199" t="str">
        <f t="shared" si="299"/>
        <v/>
      </c>
      <c r="AO410" s="199">
        <f t="shared" si="300"/>
        <v>0</v>
      </c>
      <c r="AP410" s="606"/>
      <c r="AQ410" s="199">
        <f>+IFERROR(MIN(AP410*(1+MTR!$E$28)*(1+MTR!$D$28),IF(C410&lt;2018,AN410+AO410*MTR!$D$35,AN410+AO410*MTR!$E$36)),0)</f>
        <v>0</v>
      </c>
      <c r="AS410" s="199" t="str">
        <f t="shared" si="292"/>
        <v/>
      </c>
      <c r="AT410" s="199" t="str">
        <f t="shared" si="306"/>
        <v/>
      </c>
      <c r="AU410" s="199" t="str">
        <f t="shared" si="302"/>
        <v/>
      </c>
      <c r="AV410" s="199" t="str">
        <f t="shared" si="307"/>
        <v/>
      </c>
      <c r="AW410" s="199" t="str">
        <f t="shared" si="303"/>
        <v/>
      </c>
      <c r="AX410" s="199" t="str">
        <f t="shared" si="304"/>
        <v/>
      </c>
      <c r="AY410" s="199" t="str">
        <f t="shared" si="305"/>
        <v/>
      </c>
      <c r="AZ410" s="199" t="str">
        <f t="shared" si="308"/>
        <v/>
      </c>
      <c r="BA410" s="199">
        <f t="shared" si="309"/>
        <v>0</v>
      </c>
      <c r="BB410" s="606"/>
      <c r="BC410" s="199">
        <f>+IFERROR(MIN(BB410*(1+MTR!$E$28)*(1+MTR!$F$28),IF(C410&lt;2018,AZ410+BA410*MTR!$D$35,AZ410+BA410*MTR!$E$36)),0)</f>
        <v>0</v>
      </c>
      <c r="BD410" s="190"/>
      <c r="BE410" s="608"/>
      <c r="BF410" s="190"/>
      <c r="BG410" s="190"/>
      <c r="BH410" s="190"/>
    </row>
    <row r="411" spans="1:60" s="179" customFormat="1">
      <c r="A411" s="607"/>
      <c r="B411" s="76"/>
      <c r="C411" s="77"/>
      <c r="D411" s="77"/>
      <c r="E411" s="77"/>
      <c r="F411" s="77"/>
      <c r="G411" s="76"/>
      <c r="H411" s="212" t="str">
        <f t="shared" si="255"/>
        <v/>
      </c>
      <c r="I411" s="199" t="str">
        <f t="shared" si="256"/>
        <v/>
      </c>
      <c r="J411" s="199" t="str">
        <f t="shared" si="276"/>
        <v/>
      </c>
      <c r="K411" s="199" t="str">
        <f t="shared" si="277"/>
        <v/>
      </c>
      <c r="L411" s="199" t="str">
        <f t="shared" si="278"/>
        <v/>
      </c>
      <c r="M411" s="199" t="str">
        <f t="shared" si="279"/>
        <v/>
      </c>
      <c r="N411" s="199" t="str">
        <f t="shared" si="280"/>
        <v/>
      </c>
      <c r="O411" s="199" t="str">
        <f t="shared" si="281"/>
        <v/>
      </c>
      <c r="P411" s="199" t="str">
        <f t="shared" si="282"/>
        <v/>
      </c>
      <c r="Q411" s="199">
        <f t="shared" si="283"/>
        <v>0</v>
      </c>
      <c r="R411" s="606"/>
      <c r="S411" s="199">
        <f>+IFERROR(MIN(R411*(1+MTR!$C$28),P411+Q411*MTR!$C$35),0)</f>
        <v>0</v>
      </c>
      <c r="U411" s="199" t="str">
        <f t="shared" si="257"/>
        <v/>
      </c>
      <c r="V411" s="199" t="str">
        <f t="shared" si="284"/>
        <v/>
      </c>
      <c r="W411" s="199" t="str">
        <f t="shared" si="285"/>
        <v/>
      </c>
      <c r="X411" s="199" t="str">
        <f t="shared" si="286"/>
        <v/>
      </c>
      <c r="Y411" s="199" t="str">
        <f t="shared" si="287"/>
        <v/>
      </c>
      <c r="Z411" s="199" t="str">
        <f t="shared" si="288"/>
        <v/>
      </c>
      <c r="AA411" s="199" t="str">
        <f t="shared" si="289"/>
        <v/>
      </c>
      <c r="AB411" s="199" t="str">
        <f t="shared" si="290"/>
        <v/>
      </c>
      <c r="AC411" s="199">
        <f t="shared" si="291"/>
        <v>0</v>
      </c>
      <c r="AD411" s="606"/>
      <c r="AE411" s="199">
        <f>+IFERROR(MIN(AD411*(1+MTR!$C$28)*(1+MTR!$D$28),AB411+AC411*MTR!$D$35),0)</f>
        <v>0</v>
      </c>
      <c r="AG411" s="199" t="str">
        <f t="shared" si="301"/>
        <v/>
      </c>
      <c r="AH411" s="199" t="str">
        <f t="shared" si="293"/>
        <v/>
      </c>
      <c r="AI411" s="199" t="str">
        <f t="shared" si="294"/>
        <v/>
      </c>
      <c r="AJ411" s="199" t="str">
        <f t="shared" si="295"/>
        <v/>
      </c>
      <c r="AK411" s="199" t="str">
        <f t="shared" si="296"/>
        <v/>
      </c>
      <c r="AL411" s="199" t="str">
        <f t="shared" si="297"/>
        <v/>
      </c>
      <c r="AM411" s="199" t="str">
        <f t="shared" si="298"/>
        <v/>
      </c>
      <c r="AN411" s="199" t="str">
        <f t="shared" si="299"/>
        <v/>
      </c>
      <c r="AO411" s="199">
        <f t="shared" si="300"/>
        <v>0</v>
      </c>
      <c r="AP411" s="606"/>
      <c r="AQ411" s="199">
        <f>+IFERROR(MIN(AP411*(1+MTR!$E$28)*(1+MTR!$D$28),IF(C411&lt;2018,AN411+AO411*MTR!$D$35,AN411+AO411*MTR!$E$36)),0)</f>
        <v>0</v>
      </c>
      <c r="AS411" s="199" t="str">
        <f t="shared" si="292"/>
        <v/>
      </c>
      <c r="AT411" s="199" t="str">
        <f t="shared" si="306"/>
        <v/>
      </c>
      <c r="AU411" s="199" t="str">
        <f t="shared" si="302"/>
        <v/>
      </c>
      <c r="AV411" s="199" t="str">
        <f t="shared" si="307"/>
        <v/>
      </c>
      <c r="AW411" s="199" t="str">
        <f t="shared" si="303"/>
        <v/>
      </c>
      <c r="AX411" s="199" t="str">
        <f t="shared" si="304"/>
        <v/>
      </c>
      <c r="AY411" s="199" t="str">
        <f t="shared" si="305"/>
        <v/>
      </c>
      <c r="AZ411" s="199" t="str">
        <f t="shared" si="308"/>
        <v/>
      </c>
      <c r="BA411" s="199">
        <f t="shared" si="309"/>
        <v>0</v>
      </c>
      <c r="BB411" s="606"/>
      <c r="BC411" s="199">
        <f>+IFERROR(MIN(BB411*(1+MTR!$E$28)*(1+MTR!$F$28),IF(C411&lt;2018,AZ411+BA411*MTR!$D$35,AZ411+BA411*MTR!$E$36)),0)</f>
        <v>0</v>
      </c>
      <c r="BD411" s="190"/>
      <c r="BE411" s="608"/>
      <c r="BF411" s="190"/>
      <c r="BG411" s="190"/>
      <c r="BH411" s="190"/>
    </row>
    <row r="412" spans="1:60" s="179" customFormat="1">
      <c r="A412" s="607"/>
      <c r="B412" s="76"/>
      <c r="C412" s="77"/>
      <c r="D412" s="77"/>
      <c r="E412" s="77"/>
      <c r="F412" s="77"/>
      <c r="G412" s="76"/>
      <c r="H412" s="212" t="str">
        <f t="shared" si="255"/>
        <v/>
      </c>
      <c r="I412" s="199" t="str">
        <f t="shared" si="256"/>
        <v/>
      </c>
      <c r="J412" s="199" t="str">
        <f t="shared" si="276"/>
        <v/>
      </c>
      <c r="K412" s="199" t="str">
        <f t="shared" si="277"/>
        <v/>
      </c>
      <c r="L412" s="199" t="str">
        <f t="shared" si="278"/>
        <v/>
      </c>
      <c r="M412" s="199" t="str">
        <f t="shared" si="279"/>
        <v/>
      </c>
      <c r="N412" s="199" t="str">
        <f t="shared" si="280"/>
        <v/>
      </c>
      <c r="O412" s="199" t="str">
        <f t="shared" si="281"/>
        <v/>
      </c>
      <c r="P412" s="199" t="str">
        <f t="shared" si="282"/>
        <v/>
      </c>
      <c r="Q412" s="199">
        <f t="shared" si="283"/>
        <v>0</v>
      </c>
      <c r="R412" s="606"/>
      <c r="S412" s="199">
        <f>+IFERROR(MIN(R412*(1+MTR!$C$28),P412+Q412*MTR!$C$35),0)</f>
        <v>0</v>
      </c>
      <c r="U412" s="199" t="str">
        <f t="shared" si="257"/>
        <v/>
      </c>
      <c r="V412" s="199" t="str">
        <f t="shared" si="284"/>
        <v/>
      </c>
      <c r="W412" s="199" t="str">
        <f t="shared" si="285"/>
        <v/>
      </c>
      <c r="X412" s="199" t="str">
        <f t="shared" si="286"/>
        <v/>
      </c>
      <c r="Y412" s="199" t="str">
        <f t="shared" si="287"/>
        <v/>
      </c>
      <c r="Z412" s="199" t="str">
        <f t="shared" si="288"/>
        <v/>
      </c>
      <c r="AA412" s="199" t="str">
        <f t="shared" si="289"/>
        <v/>
      </c>
      <c r="AB412" s="199" t="str">
        <f t="shared" si="290"/>
        <v/>
      </c>
      <c r="AC412" s="199">
        <f t="shared" si="291"/>
        <v>0</v>
      </c>
      <c r="AD412" s="606"/>
      <c r="AE412" s="199">
        <f>+IFERROR(MIN(AD412*(1+MTR!$C$28)*(1+MTR!$D$28),AB412+AC412*MTR!$D$35),0)</f>
        <v>0</v>
      </c>
      <c r="AG412" s="199" t="str">
        <f t="shared" si="301"/>
        <v/>
      </c>
      <c r="AH412" s="199" t="str">
        <f t="shared" si="293"/>
        <v/>
      </c>
      <c r="AI412" s="199" t="str">
        <f t="shared" si="294"/>
        <v/>
      </c>
      <c r="AJ412" s="199" t="str">
        <f t="shared" si="295"/>
        <v/>
      </c>
      <c r="AK412" s="199" t="str">
        <f t="shared" si="296"/>
        <v/>
      </c>
      <c r="AL412" s="199" t="str">
        <f t="shared" si="297"/>
        <v/>
      </c>
      <c r="AM412" s="199" t="str">
        <f t="shared" si="298"/>
        <v/>
      </c>
      <c r="AN412" s="199" t="str">
        <f t="shared" si="299"/>
        <v/>
      </c>
      <c r="AO412" s="199">
        <f t="shared" si="300"/>
        <v>0</v>
      </c>
      <c r="AP412" s="606"/>
      <c r="AQ412" s="199">
        <f>+IFERROR(MIN(AP412*(1+MTR!$E$28)*(1+MTR!$D$28),IF(C412&lt;2018,AN412+AO412*MTR!$D$35,AN412+AO412*MTR!$E$36)),0)</f>
        <v>0</v>
      </c>
      <c r="AS412" s="199" t="str">
        <f t="shared" si="292"/>
        <v/>
      </c>
      <c r="AT412" s="199" t="str">
        <f t="shared" si="306"/>
        <v/>
      </c>
      <c r="AU412" s="199" t="str">
        <f t="shared" si="302"/>
        <v/>
      </c>
      <c r="AV412" s="199" t="str">
        <f t="shared" si="307"/>
        <v/>
      </c>
      <c r="AW412" s="199" t="str">
        <f t="shared" si="303"/>
        <v/>
      </c>
      <c r="AX412" s="199" t="str">
        <f t="shared" si="304"/>
        <v/>
      </c>
      <c r="AY412" s="199" t="str">
        <f t="shared" si="305"/>
        <v/>
      </c>
      <c r="AZ412" s="199" t="str">
        <f t="shared" si="308"/>
        <v/>
      </c>
      <c r="BA412" s="199">
        <f t="shared" si="309"/>
        <v>0</v>
      </c>
      <c r="BB412" s="606"/>
      <c r="BC412" s="199">
        <f>+IFERROR(MIN(BB412*(1+MTR!$E$28)*(1+MTR!$F$28),IF(C412&lt;2018,AZ412+BA412*MTR!$D$35,AZ412+BA412*MTR!$E$36)),0)</f>
        <v>0</v>
      </c>
      <c r="BD412" s="190"/>
      <c r="BE412" s="608"/>
      <c r="BF412" s="190"/>
      <c r="BG412" s="190"/>
      <c r="BH412" s="190"/>
    </row>
    <row r="413" spans="1:60" s="179" customFormat="1">
      <c r="A413" s="607"/>
      <c r="B413" s="76"/>
      <c r="C413" s="77"/>
      <c r="D413" s="77"/>
      <c r="E413" s="77"/>
      <c r="F413" s="77"/>
      <c r="G413" s="76"/>
      <c r="H413" s="212" t="str">
        <f t="shared" si="255"/>
        <v/>
      </c>
      <c r="I413" s="199" t="str">
        <f t="shared" si="256"/>
        <v/>
      </c>
      <c r="J413" s="199" t="str">
        <f t="shared" si="276"/>
        <v/>
      </c>
      <c r="K413" s="199" t="str">
        <f t="shared" si="277"/>
        <v/>
      </c>
      <c r="L413" s="199" t="str">
        <f t="shared" si="278"/>
        <v/>
      </c>
      <c r="M413" s="199" t="str">
        <f t="shared" si="279"/>
        <v/>
      </c>
      <c r="N413" s="199" t="str">
        <f t="shared" si="280"/>
        <v/>
      </c>
      <c r="O413" s="199" t="str">
        <f t="shared" si="281"/>
        <v/>
      </c>
      <c r="P413" s="199" t="str">
        <f t="shared" si="282"/>
        <v/>
      </c>
      <c r="Q413" s="199">
        <f t="shared" si="283"/>
        <v>0</v>
      </c>
      <c r="R413" s="606"/>
      <c r="S413" s="199">
        <f>+IFERROR(MIN(R413*(1+MTR!$C$28),P413+Q413*MTR!$C$35),0)</f>
        <v>0</v>
      </c>
      <c r="U413" s="199" t="str">
        <f t="shared" si="257"/>
        <v/>
      </c>
      <c r="V413" s="199" t="str">
        <f t="shared" si="284"/>
        <v/>
      </c>
      <c r="W413" s="199" t="str">
        <f t="shared" si="285"/>
        <v/>
      </c>
      <c r="X413" s="199" t="str">
        <f t="shared" si="286"/>
        <v/>
      </c>
      <c r="Y413" s="199" t="str">
        <f t="shared" si="287"/>
        <v/>
      </c>
      <c r="Z413" s="199" t="str">
        <f t="shared" si="288"/>
        <v/>
      </c>
      <c r="AA413" s="199" t="str">
        <f t="shared" si="289"/>
        <v/>
      </c>
      <c r="AB413" s="199" t="str">
        <f t="shared" si="290"/>
        <v/>
      </c>
      <c r="AC413" s="199">
        <f t="shared" si="291"/>
        <v>0</v>
      </c>
      <c r="AD413" s="606"/>
      <c r="AE413" s="199">
        <f>+IFERROR(MIN(AD413*(1+MTR!$C$28)*(1+MTR!$D$28),AB413+AC413*MTR!$D$35),0)</f>
        <v>0</v>
      </c>
      <c r="AG413" s="199" t="str">
        <f t="shared" si="301"/>
        <v/>
      </c>
      <c r="AH413" s="199" t="str">
        <f t="shared" si="293"/>
        <v/>
      </c>
      <c r="AI413" s="199" t="str">
        <f t="shared" si="294"/>
        <v/>
      </c>
      <c r="AJ413" s="199" t="str">
        <f t="shared" si="295"/>
        <v/>
      </c>
      <c r="AK413" s="199" t="str">
        <f t="shared" si="296"/>
        <v/>
      </c>
      <c r="AL413" s="199" t="str">
        <f t="shared" si="297"/>
        <v/>
      </c>
      <c r="AM413" s="199" t="str">
        <f t="shared" si="298"/>
        <v/>
      </c>
      <c r="AN413" s="199" t="str">
        <f t="shared" si="299"/>
        <v/>
      </c>
      <c r="AO413" s="199">
        <f t="shared" si="300"/>
        <v>0</v>
      </c>
      <c r="AP413" s="606"/>
      <c r="AQ413" s="199">
        <f>+IFERROR(MIN(AP413*(1+MTR!$E$28)*(1+MTR!$D$28),IF(C413&lt;2018,AN413+AO413*MTR!$D$35,AN413+AO413*MTR!$E$36)),0)</f>
        <v>0</v>
      </c>
      <c r="AS413" s="199" t="str">
        <f t="shared" si="292"/>
        <v/>
      </c>
      <c r="AT413" s="199" t="str">
        <f t="shared" si="306"/>
        <v/>
      </c>
      <c r="AU413" s="199" t="str">
        <f t="shared" si="302"/>
        <v/>
      </c>
      <c r="AV413" s="199" t="str">
        <f t="shared" si="307"/>
        <v/>
      </c>
      <c r="AW413" s="199" t="str">
        <f t="shared" si="303"/>
        <v/>
      </c>
      <c r="AX413" s="199" t="str">
        <f t="shared" si="304"/>
        <v/>
      </c>
      <c r="AY413" s="199" t="str">
        <f t="shared" si="305"/>
        <v/>
      </c>
      <c r="AZ413" s="199" t="str">
        <f t="shared" si="308"/>
        <v/>
      </c>
      <c r="BA413" s="199">
        <f t="shared" si="309"/>
        <v>0</v>
      </c>
      <c r="BB413" s="606"/>
      <c r="BC413" s="199">
        <f>+IFERROR(MIN(BB413*(1+MTR!$E$28)*(1+MTR!$F$28),IF(C413&lt;2018,AZ413+BA413*MTR!$D$35,AZ413+BA413*MTR!$E$36)),0)</f>
        <v>0</v>
      </c>
      <c r="BD413" s="190"/>
      <c r="BE413" s="608"/>
      <c r="BF413" s="190"/>
      <c r="BG413" s="190"/>
      <c r="BH413" s="190"/>
    </row>
    <row r="414" spans="1:60" s="179" customFormat="1">
      <c r="A414" s="607"/>
      <c r="B414" s="76"/>
      <c r="C414" s="77"/>
      <c r="D414" s="77"/>
      <c r="E414" s="77"/>
      <c r="F414" s="77"/>
      <c r="G414" s="76"/>
      <c r="H414" s="212" t="str">
        <f t="shared" si="255"/>
        <v/>
      </c>
      <c r="I414" s="199" t="str">
        <f t="shared" si="256"/>
        <v/>
      </c>
      <c r="J414" s="199" t="str">
        <f t="shared" si="276"/>
        <v/>
      </c>
      <c r="K414" s="199" t="str">
        <f t="shared" si="277"/>
        <v/>
      </c>
      <c r="L414" s="199" t="str">
        <f t="shared" si="278"/>
        <v/>
      </c>
      <c r="M414" s="199" t="str">
        <f t="shared" si="279"/>
        <v/>
      </c>
      <c r="N414" s="199" t="str">
        <f t="shared" si="280"/>
        <v/>
      </c>
      <c r="O414" s="199" t="str">
        <f t="shared" si="281"/>
        <v/>
      </c>
      <c r="P414" s="199" t="str">
        <f t="shared" si="282"/>
        <v/>
      </c>
      <c r="Q414" s="199">
        <f t="shared" si="283"/>
        <v>0</v>
      </c>
      <c r="R414" s="606"/>
      <c r="S414" s="199">
        <f>+IFERROR(MIN(R414*(1+MTR!$C$28),P414+Q414*MTR!$C$35),0)</f>
        <v>0</v>
      </c>
      <c r="U414" s="199" t="str">
        <f t="shared" si="257"/>
        <v/>
      </c>
      <c r="V414" s="199" t="str">
        <f t="shared" si="284"/>
        <v/>
      </c>
      <c r="W414" s="199" t="str">
        <f t="shared" si="285"/>
        <v/>
      </c>
      <c r="X414" s="199" t="str">
        <f t="shared" si="286"/>
        <v/>
      </c>
      <c r="Y414" s="199" t="str">
        <f t="shared" si="287"/>
        <v/>
      </c>
      <c r="Z414" s="199" t="str">
        <f t="shared" si="288"/>
        <v/>
      </c>
      <c r="AA414" s="199" t="str">
        <f t="shared" si="289"/>
        <v/>
      </c>
      <c r="AB414" s="199" t="str">
        <f t="shared" si="290"/>
        <v/>
      </c>
      <c r="AC414" s="199">
        <f t="shared" si="291"/>
        <v>0</v>
      </c>
      <c r="AD414" s="606"/>
      <c r="AE414" s="199">
        <f>+IFERROR(MIN(AD414*(1+MTR!$C$28)*(1+MTR!$D$28),AB414+AC414*MTR!$D$35),0)</f>
        <v>0</v>
      </c>
      <c r="AG414" s="199" t="str">
        <f t="shared" si="301"/>
        <v/>
      </c>
      <c r="AH414" s="199" t="str">
        <f t="shared" si="293"/>
        <v/>
      </c>
      <c r="AI414" s="199" t="str">
        <f t="shared" si="294"/>
        <v/>
      </c>
      <c r="AJ414" s="199" t="str">
        <f t="shared" si="295"/>
        <v/>
      </c>
      <c r="AK414" s="199" t="str">
        <f t="shared" si="296"/>
        <v/>
      </c>
      <c r="AL414" s="199" t="str">
        <f t="shared" si="297"/>
        <v/>
      </c>
      <c r="AM414" s="199" t="str">
        <f t="shared" si="298"/>
        <v/>
      </c>
      <c r="AN414" s="199" t="str">
        <f t="shared" si="299"/>
        <v/>
      </c>
      <c r="AO414" s="199">
        <f t="shared" si="300"/>
        <v>0</v>
      </c>
      <c r="AP414" s="606"/>
      <c r="AQ414" s="199">
        <f>+IFERROR(MIN(AP414*(1+MTR!$E$28)*(1+MTR!$D$28),IF(C414&lt;2018,AN414+AO414*MTR!$D$35,AN414+AO414*MTR!$E$36)),0)</f>
        <v>0</v>
      </c>
      <c r="AS414" s="199" t="str">
        <f t="shared" si="292"/>
        <v/>
      </c>
      <c r="AT414" s="199" t="str">
        <f t="shared" si="306"/>
        <v/>
      </c>
      <c r="AU414" s="199" t="str">
        <f t="shared" si="302"/>
        <v/>
      </c>
      <c r="AV414" s="199" t="str">
        <f t="shared" si="307"/>
        <v/>
      </c>
      <c r="AW414" s="199" t="str">
        <f t="shared" si="303"/>
        <v/>
      </c>
      <c r="AX414" s="199" t="str">
        <f t="shared" si="304"/>
        <v/>
      </c>
      <c r="AY414" s="199" t="str">
        <f t="shared" si="305"/>
        <v/>
      </c>
      <c r="AZ414" s="199" t="str">
        <f t="shared" si="308"/>
        <v/>
      </c>
      <c r="BA414" s="199">
        <f t="shared" si="309"/>
        <v>0</v>
      </c>
      <c r="BB414" s="606"/>
      <c r="BC414" s="199">
        <f>+IFERROR(MIN(BB414*(1+MTR!$E$28)*(1+MTR!$F$28),IF(C414&lt;2018,AZ414+BA414*MTR!$D$35,AZ414+BA414*MTR!$E$36)),0)</f>
        <v>0</v>
      </c>
      <c r="BD414" s="190"/>
      <c r="BE414" s="608"/>
      <c r="BF414" s="190"/>
      <c r="BG414" s="190"/>
      <c r="BH414" s="190"/>
    </row>
    <row r="415" spans="1:60" s="179" customFormat="1">
      <c r="A415" s="607"/>
      <c r="B415" s="76"/>
      <c r="C415" s="77"/>
      <c r="D415" s="77"/>
      <c r="E415" s="77"/>
      <c r="F415" s="77"/>
      <c r="G415" s="76"/>
      <c r="H415" s="212" t="str">
        <f t="shared" si="255"/>
        <v/>
      </c>
      <c r="I415" s="199" t="str">
        <f t="shared" si="256"/>
        <v/>
      </c>
      <c r="J415" s="199" t="str">
        <f t="shared" si="276"/>
        <v/>
      </c>
      <c r="K415" s="199" t="str">
        <f t="shared" si="277"/>
        <v/>
      </c>
      <c r="L415" s="199" t="str">
        <f t="shared" si="278"/>
        <v/>
      </c>
      <c r="M415" s="199" t="str">
        <f t="shared" si="279"/>
        <v/>
      </c>
      <c r="N415" s="199" t="str">
        <f t="shared" si="280"/>
        <v/>
      </c>
      <c r="O415" s="199" t="str">
        <f t="shared" si="281"/>
        <v/>
      </c>
      <c r="P415" s="199" t="str">
        <f t="shared" si="282"/>
        <v/>
      </c>
      <c r="Q415" s="199">
        <f t="shared" si="283"/>
        <v>0</v>
      </c>
      <c r="R415" s="606"/>
      <c r="S415" s="199">
        <f>+IFERROR(MIN(R415*(1+MTR!$C$28),P415+Q415*MTR!$C$35),0)</f>
        <v>0</v>
      </c>
      <c r="U415" s="199" t="str">
        <f t="shared" si="257"/>
        <v/>
      </c>
      <c r="V415" s="199" t="str">
        <f t="shared" si="284"/>
        <v/>
      </c>
      <c r="W415" s="199" t="str">
        <f t="shared" si="285"/>
        <v/>
      </c>
      <c r="X415" s="199" t="str">
        <f t="shared" si="286"/>
        <v/>
      </c>
      <c r="Y415" s="199" t="str">
        <f t="shared" si="287"/>
        <v/>
      </c>
      <c r="Z415" s="199" t="str">
        <f t="shared" si="288"/>
        <v/>
      </c>
      <c r="AA415" s="199" t="str">
        <f t="shared" si="289"/>
        <v/>
      </c>
      <c r="AB415" s="199" t="str">
        <f t="shared" si="290"/>
        <v/>
      </c>
      <c r="AC415" s="199">
        <f t="shared" si="291"/>
        <v>0</v>
      </c>
      <c r="AD415" s="606"/>
      <c r="AE415" s="199">
        <f>+IFERROR(MIN(AD415*(1+MTR!$C$28)*(1+MTR!$D$28),AB415+AC415*MTR!$D$35),0)</f>
        <v>0</v>
      </c>
      <c r="AG415" s="199" t="str">
        <f t="shared" si="301"/>
        <v/>
      </c>
      <c r="AH415" s="199" t="str">
        <f t="shared" si="293"/>
        <v/>
      </c>
      <c r="AI415" s="199" t="str">
        <f t="shared" si="294"/>
        <v/>
      </c>
      <c r="AJ415" s="199" t="str">
        <f t="shared" si="295"/>
        <v/>
      </c>
      <c r="AK415" s="199" t="str">
        <f t="shared" si="296"/>
        <v/>
      </c>
      <c r="AL415" s="199" t="str">
        <f t="shared" si="297"/>
        <v/>
      </c>
      <c r="AM415" s="199" t="str">
        <f t="shared" si="298"/>
        <v/>
      </c>
      <c r="AN415" s="199" t="str">
        <f t="shared" si="299"/>
        <v/>
      </c>
      <c r="AO415" s="199">
        <f t="shared" si="300"/>
        <v>0</v>
      </c>
      <c r="AP415" s="606"/>
      <c r="AQ415" s="199">
        <f>+IFERROR(MIN(AP415*(1+MTR!$E$28)*(1+MTR!$D$28),IF(C415&lt;2018,AN415+AO415*MTR!$D$35,AN415+AO415*MTR!$E$36)),0)</f>
        <v>0</v>
      </c>
      <c r="AS415" s="199" t="str">
        <f t="shared" si="292"/>
        <v/>
      </c>
      <c r="AT415" s="199" t="str">
        <f t="shared" si="306"/>
        <v/>
      </c>
      <c r="AU415" s="199" t="str">
        <f t="shared" si="302"/>
        <v/>
      </c>
      <c r="AV415" s="199" t="str">
        <f t="shared" si="307"/>
        <v/>
      </c>
      <c r="AW415" s="199" t="str">
        <f t="shared" si="303"/>
        <v/>
      </c>
      <c r="AX415" s="199" t="str">
        <f t="shared" si="304"/>
        <v/>
      </c>
      <c r="AY415" s="199" t="str">
        <f t="shared" si="305"/>
        <v/>
      </c>
      <c r="AZ415" s="199" t="str">
        <f t="shared" si="308"/>
        <v/>
      </c>
      <c r="BA415" s="199">
        <f t="shared" si="309"/>
        <v>0</v>
      </c>
      <c r="BB415" s="606"/>
      <c r="BC415" s="199">
        <f>+IFERROR(MIN(BB415*(1+MTR!$E$28)*(1+MTR!$F$28),IF(C415&lt;2018,AZ415+BA415*MTR!$D$35,AZ415+BA415*MTR!$E$36)),0)</f>
        <v>0</v>
      </c>
      <c r="BD415" s="190"/>
      <c r="BE415" s="608"/>
      <c r="BF415" s="190"/>
      <c r="BG415" s="190"/>
      <c r="BH415" s="190"/>
    </row>
    <row r="416" spans="1:60" s="179" customFormat="1">
      <c r="A416" s="607"/>
      <c r="B416" s="76"/>
      <c r="C416" s="77"/>
      <c r="D416" s="77"/>
      <c r="E416" s="77"/>
      <c r="F416" s="77"/>
      <c r="G416" s="76"/>
      <c r="H416" s="212" t="str">
        <f t="shared" si="255"/>
        <v/>
      </c>
      <c r="I416" s="199" t="str">
        <f t="shared" si="256"/>
        <v/>
      </c>
      <c r="J416" s="199" t="str">
        <f t="shared" si="276"/>
        <v/>
      </c>
      <c r="K416" s="199" t="str">
        <f t="shared" si="277"/>
        <v/>
      </c>
      <c r="L416" s="199" t="str">
        <f t="shared" si="278"/>
        <v/>
      </c>
      <c r="M416" s="199" t="str">
        <f t="shared" si="279"/>
        <v/>
      </c>
      <c r="N416" s="199" t="str">
        <f t="shared" si="280"/>
        <v/>
      </c>
      <c r="O416" s="199" t="str">
        <f t="shared" si="281"/>
        <v/>
      </c>
      <c r="P416" s="199" t="str">
        <f t="shared" si="282"/>
        <v/>
      </c>
      <c r="Q416" s="199">
        <f t="shared" si="283"/>
        <v>0</v>
      </c>
      <c r="R416" s="606"/>
      <c r="S416" s="199">
        <f>+IFERROR(MIN(R416*(1+MTR!$C$28),P416+Q416*MTR!$C$35),0)</f>
        <v>0</v>
      </c>
      <c r="U416" s="199" t="str">
        <f t="shared" si="257"/>
        <v/>
      </c>
      <c r="V416" s="199" t="str">
        <f t="shared" si="284"/>
        <v/>
      </c>
      <c r="W416" s="199" t="str">
        <f t="shared" si="285"/>
        <v/>
      </c>
      <c r="X416" s="199" t="str">
        <f t="shared" si="286"/>
        <v/>
      </c>
      <c r="Y416" s="199" t="str">
        <f t="shared" si="287"/>
        <v/>
      </c>
      <c r="Z416" s="199" t="str">
        <f t="shared" si="288"/>
        <v/>
      </c>
      <c r="AA416" s="199" t="str">
        <f t="shared" si="289"/>
        <v/>
      </c>
      <c r="AB416" s="199" t="str">
        <f t="shared" si="290"/>
        <v/>
      </c>
      <c r="AC416" s="199">
        <f t="shared" si="291"/>
        <v>0</v>
      </c>
      <c r="AD416" s="606"/>
      <c r="AE416" s="199">
        <f>+IFERROR(MIN(AD416*(1+MTR!$C$28)*(1+MTR!$D$28),AB416+AC416*MTR!$D$35),0)</f>
        <v>0</v>
      </c>
      <c r="AG416" s="199" t="str">
        <f t="shared" si="301"/>
        <v/>
      </c>
      <c r="AH416" s="199" t="str">
        <f t="shared" si="293"/>
        <v/>
      </c>
      <c r="AI416" s="199" t="str">
        <f t="shared" si="294"/>
        <v/>
      </c>
      <c r="AJ416" s="199" t="str">
        <f t="shared" si="295"/>
        <v/>
      </c>
      <c r="AK416" s="199" t="str">
        <f t="shared" si="296"/>
        <v/>
      </c>
      <c r="AL416" s="199" t="str">
        <f t="shared" si="297"/>
        <v/>
      </c>
      <c r="AM416" s="199" t="str">
        <f t="shared" si="298"/>
        <v/>
      </c>
      <c r="AN416" s="199" t="str">
        <f t="shared" si="299"/>
        <v/>
      </c>
      <c r="AO416" s="199">
        <f t="shared" si="300"/>
        <v>0</v>
      </c>
      <c r="AP416" s="606"/>
      <c r="AQ416" s="199">
        <f>+IFERROR(MIN(AP416*(1+MTR!$E$28)*(1+MTR!$D$28),IF(C416&lt;2018,AN416+AO416*MTR!$D$35,AN416+AO416*MTR!$E$36)),0)</f>
        <v>0</v>
      </c>
      <c r="AS416" s="199" t="str">
        <f t="shared" si="292"/>
        <v/>
      </c>
      <c r="AT416" s="199" t="str">
        <f t="shared" si="306"/>
        <v/>
      </c>
      <c r="AU416" s="199" t="str">
        <f t="shared" si="302"/>
        <v/>
      </c>
      <c r="AV416" s="199" t="str">
        <f t="shared" si="307"/>
        <v/>
      </c>
      <c r="AW416" s="199" t="str">
        <f t="shared" si="303"/>
        <v/>
      </c>
      <c r="AX416" s="199" t="str">
        <f t="shared" si="304"/>
        <v/>
      </c>
      <c r="AY416" s="199" t="str">
        <f t="shared" si="305"/>
        <v/>
      </c>
      <c r="AZ416" s="199" t="str">
        <f t="shared" si="308"/>
        <v/>
      </c>
      <c r="BA416" s="199">
        <f t="shared" si="309"/>
        <v>0</v>
      </c>
      <c r="BB416" s="606"/>
      <c r="BC416" s="199">
        <f>+IFERROR(MIN(BB416*(1+MTR!$E$28)*(1+MTR!$F$28),IF(C416&lt;2018,AZ416+BA416*MTR!$D$35,AZ416+BA416*MTR!$E$36)),0)</f>
        <v>0</v>
      </c>
      <c r="BD416" s="190"/>
      <c r="BE416" s="608"/>
      <c r="BF416" s="190"/>
      <c r="BG416" s="190"/>
      <c r="BH416" s="190"/>
    </row>
    <row r="417" spans="1:60" s="179" customFormat="1">
      <c r="A417" s="607"/>
      <c r="B417" s="76"/>
      <c r="C417" s="77"/>
      <c r="D417" s="77"/>
      <c r="E417" s="77"/>
      <c r="F417" s="77"/>
      <c r="G417" s="76"/>
      <c r="H417" s="212" t="str">
        <f t="shared" si="255"/>
        <v/>
      </c>
      <c r="I417" s="199" t="str">
        <f t="shared" si="256"/>
        <v/>
      </c>
      <c r="J417" s="199" t="str">
        <f t="shared" si="276"/>
        <v/>
      </c>
      <c r="K417" s="199" t="str">
        <f t="shared" si="277"/>
        <v/>
      </c>
      <c r="L417" s="199" t="str">
        <f t="shared" si="278"/>
        <v/>
      </c>
      <c r="M417" s="199" t="str">
        <f t="shared" si="279"/>
        <v/>
      </c>
      <c r="N417" s="199" t="str">
        <f t="shared" si="280"/>
        <v/>
      </c>
      <c r="O417" s="199" t="str">
        <f t="shared" si="281"/>
        <v/>
      </c>
      <c r="P417" s="199" t="str">
        <f t="shared" si="282"/>
        <v/>
      </c>
      <c r="Q417" s="199">
        <f t="shared" si="283"/>
        <v>0</v>
      </c>
      <c r="R417" s="606"/>
      <c r="S417" s="199">
        <f>+IFERROR(MIN(R417*(1+MTR!$C$28),P417+Q417*MTR!$C$35),0)</f>
        <v>0</v>
      </c>
      <c r="U417" s="199" t="str">
        <f t="shared" si="257"/>
        <v/>
      </c>
      <c r="V417" s="199" t="str">
        <f t="shared" si="284"/>
        <v/>
      </c>
      <c r="W417" s="199" t="str">
        <f t="shared" si="285"/>
        <v/>
      </c>
      <c r="X417" s="199" t="str">
        <f t="shared" si="286"/>
        <v/>
      </c>
      <c r="Y417" s="199" t="str">
        <f t="shared" si="287"/>
        <v/>
      </c>
      <c r="Z417" s="199" t="str">
        <f t="shared" si="288"/>
        <v/>
      </c>
      <c r="AA417" s="199" t="str">
        <f t="shared" si="289"/>
        <v/>
      </c>
      <c r="AB417" s="199" t="str">
        <f t="shared" si="290"/>
        <v/>
      </c>
      <c r="AC417" s="199">
        <f t="shared" si="291"/>
        <v>0</v>
      </c>
      <c r="AD417" s="606"/>
      <c r="AE417" s="199">
        <f>+IFERROR(MIN(AD417*(1+MTR!$C$28)*(1+MTR!$D$28),AB417+AC417*MTR!$D$35),0)</f>
        <v>0</v>
      </c>
      <c r="AG417" s="199" t="str">
        <f t="shared" si="301"/>
        <v/>
      </c>
      <c r="AH417" s="199" t="str">
        <f t="shared" si="293"/>
        <v/>
      </c>
      <c r="AI417" s="199" t="str">
        <f t="shared" si="294"/>
        <v/>
      </c>
      <c r="AJ417" s="199" t="str">
        <f t="shared" si="295"/>
        <v/>
      </c>
      <c r="AK417" s="199" t="str">
        <f t="shared" si="296"/>
        <v/>
      </c>
      <c r="AL417" s="199" t="str">
        <f t="shared" si="297"/>
        <v/>
      </c>
      <c r="AM417" s="199" t="str">
        <f t="shared" si="298"/>
        <v/>
      </c>
      <c r="AN417" s="199" t="str">
        <f t="shared" si="299"/>
        <v/>
      </c>
      <c r="AO417" s="199">
        <f t="shared" si="300"/>
        <v>0</v>
      </c>
      <c r="AP417" s="606"/>
      <c r="AQ417" s="199">
        <f>+IFERROR(MIN(AP417*(1+MTR!$E$28)*(1+MTR!$D$28),IF(C417&lt;2018,AN417+AO417*MTR!$D$35,AN417+AO417*MTR!$E$36)),0)</f>
        <v>0</v>
      </c>
      <c r="AS417" s="199" t="str">
        <f t="shared" si="292"/>
        <v/>
      </c>
      <c r="AT417" s="199" t="str">
        <f t="shared" si="306"/>
        <v/>
      </c>
      <c r="AU417" s="199" t="str">
        <f t="shared" si="302"/>
        <v/>
      </c>
      <c r="AV417" s="199" t="str">
        <f t="shared" si="307"/>
        <v/>
      </c>
      <c r="AW417" s="199" t="str">
        <f t="shared" si="303"/>
        <v/>
      </c>
      <c r="AX417" s="199" t="str">
        <f t="shared" si="304"/>
        <v/>
      </c>
      <c r="AY417" s="199" t="str">
        <f t="shared" si="305"/>
        <v/>
      </c>
      <c r="AZ417" s="199" t="str">
        <f t="shared" si="308"/>
        <v/>
      </c>
      <c r="BA417" s="199">
        <f t="shared" si="309"/>
        <v>0</v>
      </c>
      <c r="BB417" s="606"/>
      <c r="BC417" s="199">
        <f>+IFERROR(MIN(BB417*(1+MTR!$E$28)*(1+MTR!$F$28),IF(C417&lt;2018,AZ417+BA417*MTR!$D$35,AZ417+BA417*MTR!$E$36)),0)</f>
        <v>0</v>
      </c>
      <c r="BD417" s="190"/>
      <c r="BE417" s="608"/>
      <c r="BF417" s="190"/>
      <c r="BG417" s="190"/>
      <c r="BH417" s="190"/>
    </row>
    <row r="418" spans="1:60" s="179" customFormat="1">
      <c r="A418" s="607"/>
      <c r="B418" s="76"/>
      <c r="C418" s="77"/>
      <c r="D418" s="77"/>
      <c r="E418" s="77"/>
      <c r="F418" s="77"/>
      <c r="G418" s="76"/>
      <c r="H418" s="212" t="str">
        <f t="shared" si="255"/>
        <v/>
      </c>
      <c r="I418" s="199" t="str">
        <f t="shared" si="256"/>
        <v/>
      </c>
      <c r="J418" s="199" t="str">
        <f t="shared" si="276"/>
        <v/>
      </c>
      <c r="K418" s="199" t="str">
        <f t="shared" si="277"/>
        <v/>
      </c>
      <c r="L418" s="199" t="str">
        <f t="shared" si="278"/>
        <v/>
      </c>
      <c r="M418" s="199" t="str">
        <f t="shared" si="279"/>
        <v/>
      </c>
      <c r="N418" s="199" t="str">
        <f t="shared" si="280"/>
        <v/>
      </c>
      <c r="O418" s="199" t="str">
        <f t="shared" si="281"/>
        <v/>
      </c>
      <c r="P418" s="199" t="str">
        <f t="shared" si="282"/>
        <v/>
      </c>
      <c r="Q418" s="199">
        <f t="shared" si="283"/>
        <v>0</v>
      </c>
      <c r="R418" s="606"/>
      <c r="S418" s="199">
        <f>+IFERROR(MIN(R418*(1+MTR!$C$28),P418+Q418*MTR!$C$35),0)</f>
        <v>0</v>
      </c>
      <c r="U418" s="199" t="str">
        <f t="shared" si="257"/>
        <v/>
      </c>
      <c r="V418" s="199" t="str">
        <f t="shared" si="284"/>
        <v/>
      </c>
      <c r="W418" s="199" t="str">
        <f t="shared" si="285"/>
        <v/>
      </c>
      <c r="X418" s="199" t="str">
        <f t="shared" si="286"/>
        <v/>
      </c>
      <c r="Y418" s="199" t="str">
        <f t="shared" si="287"/>
        <v/>
      </c>
      <c r="Z418" s="199" t="str">
        <f t="shared" si="288"/>
        <v/>
      </c>
      <c r="AA418" s="199" t="str">
        <f t="shared" si="289"/>
        <v/>
      </c>
      <c r="AB418" s="199" t="str">
        <f t="shared" si="290"/>
        <v/>
      </c>
      <c r="AC418" s="199">
        <f t="shared" si="291"/>
        <v>0</v>
      </c>
      <c r="AD418" s="606"/>
      <c r="AE418" s="199">
        <f>+IFERROR(MIN(AD418*(1+MTR!$C$28)*(1+MTR!$D$28),AB418+AC418*MTR!$D$35),0)</f>
        <v>0</v>
      </c>
      <c r="AG418" s="199" t="str">
        <f t="shared" si="301"/>
        <v/>
      </c>
      <c r="AH418" s="199" t="str">
        <f t="shared" si="293"/>
        <v/>
      </c>
      <c r="AI418" s="199" t="str">
        <f t="shared" si="294"/>
        <v/>
      </c>
      <c r="AJ418" s="199" t="str">
        <f t="shared" si="295"/>
        <v/>
      </c>
      <c r="AK418" s="199" t="str">
        <f t="shared" si="296"/>
        <v/>
      </c>
      <c r="AL418" s="199" t="str">
        <f t="shared" si="297"/>
        <v/>
      </c>
      <c r="AM418" s="199" t="str">
        <f t="shared" si="298"/>
        <v/>
      </c>
      <c r="AN418" s="199" t="str">
        <f t="shared" si="299"/>
        <v/>
      </c>
      <c r="AO418" s="199">
        <f t="shared" si="300"/>
        <v>0</v>
      </c>
      <c r="AP418" s="606"/>
      <c r="AQ418" s="199">
        <f>+IFERROR(MIN(AP418*(1+MTR!$E$28)*(1+MTR!$D$28),IF(C418&lt;2018,AN418+AO418*MTR!$D$35,AN418+AO418*MTR!$E$36)),0)</f>
        <v>0</v>
      </c>
      <c r="AS418" s="199" t="str">
        <f t="shared" si="292"/>
        <v/>
      </c>
      <c r="AT418" s="199" t="str">
        <f t="shared" si="306"/>
        <v/>
      </c>
      <c r="AU418" s="199" t="str">
        <f t="shared" si="302"/>
        <v/>
      </c>
      <c r="AV418" s="199" t="str">
        <f t="shared" si="307"/>
        <v/>
      </c>
      <c r="AW418" s="199" t="str">
        <f t="shared" si="303"/>
        <v/>
      </c>
      <c r="AX418" s="199" t="str">
        <f t="shared" si="304"/>
        <v/>
      </c>
      <c r="AY418" s="199" t="str">
        <f t="shared" si="305"/>
        <v/>
      </c>
      <c r="AZ418" s="199" t="str">
        <f t="shared" si="308"/>
        <v/>
      </c>
      <c r="BA418" s="199">
        <f t="shared" si="309"/>
        <v>0</v>
      </c>
      <c r="BB418" s="606"/>
      <c r="BC418" s="199">
        <f>+IFERROR(MIN(BB418*(1+MTR!$E$28)*(1+MTR!$F$28),IF(C418&lt;2018,AZ418+BA418*MTR!$D$35,AZ418+BA418*MTR!$E$36)),0)</f>
        <v>0</v>
      </c>
      <c r="BD418" s="190"/>
      <c r="BE418" s="608"/>
      <c r="BF418" s="190"/>
      <c r="BG418" s="190"/>
      <c r="BH418" s="190"/>
    </row>
    <row r="419" spans="1:60" s="179" customFormat="1">
      <c r="A419" s="607"/>
      <c r="B419" s="76"/>
      <c r="C419" s="77"/>
      <c r="D419" s="77"/>
      <c r="E419" s="77"/>
      <c r="F419" s="77"/>
      <c r="G419" s="76"/>
      <c r="H419" s="212" t="str">
        <f t="shared" si="255"/>
        <v/>
      </c>
      <c r="I419" s="199" t="str">
        <f t="shared" si="256"/>
        <v/>
      </c>
      <c r="J419" s="199" t="str">
        <f t="shared" si="276"/>
        <v/>
      </c>
      <c r="K419" s="199" t="str">
        <f t="shared" si="277"/>
        <v/>
      </c>
      <c r="L419" s="199" t="str">
        <f t="shared" si="278"/>
        <v/>
      </c>
      <c r="M419" s="199" t="str">
        <f t="shared" si="279"/>
        <v/>
      </c>
      <c r="N419" s="199" t="str">
        <f t="shared" si="280"/>
        <v/>
      </c>
      <c r="O419" s="199" t="str">
        <f t="shared" si="281"/>
        <v/>
      </c>
      <c r="P419" s="199" t="str">
        <f t="shared" si="282"/>
        <v/>
      </c>
      <c r="Q419" s="199">
        <f t="shared" si="283"/>
        <v>0</v>
      </c>
      <c r="R419" s="606"/>
      <c r="S419" s="199">
        <f>+IFERROR(MIN(R419*(1+MTR!$C$28),P419+Q419*MTR!$C$35),0)</f>
        <v>0</v>
      </c>
      <c r="U419" s="199" t="str">
        <f t="shared" si="257"/>
        <v/>
      </c>
      <c r="V419" s="199" t="str">
        <f t="shared" si="284"/>
        <v/>
      </c>
      <c r="W419" s="199" t="str">
        <f t="shared" si="285"/>
        <v/>
      </c>
      <c r="X419" s="199" t="str">
        <f t="shared" si="286"/>
        <v/>
      </c>
      <c r="Y419" s="199" t="str">
        <f t="shared" si="287"/>
        <v/>
      </c>
      <c r="Z419" s="199" t="str">
        <f t="shared" si="288"/>
        <v/>
      </c>
      <c r="AA419" s="199" t="str">
        <f t="shared" si="289"/>
        <v/>
      </c>
      <c r="AB419" s="199" t="str">
        <f t="shared" si="290"/>
        <v/>
      </c>
      <c r="AC419" s="199">
        <f t="shared" si="291"/>
        <v>0</v>
      </c>
      <c r="AD419" s="606"/>
      <c r="AE419" s="199">
        <f>+IFERROR(MIN(AD419*(1+MTR!$C$28)*(1+MTR!$D$28),AB419+AC419*MTR!$D$35),0)</f>
        <v>0</v>
      </c>
      <c r="AG419" s="199" t="str">
        <f t="shared" si="301"/>
        <v/>
      </c>
      <c r="AH419" s="199" t="str">
        <f t="shared" si="293"/>
        <v/>
      </c>
      <c r="AI419" s="199" t="str">
        <f t="shared" si="294"/>
        <v/>
      </c>
      <c r="AJ419" s="199" t="str">
        <f t="shared" si="295"/>
        <v/>
      </c>
      <c r="AK419" s="199" t="str">
        <f t="shared" si="296"/>
        <v/>
      </c>
      <c r="AL419" s="199" t="str">
        <f t="shared" si="297"/>
        <v/>
      </c>
      <c r="AM419" s="199" t="str">
        <f t="shared" si="298"/>
        <v/>
      </c>
      <c r="AN419" s="199" t="str">
        <f t="shared" si="299"/>
        <v/>
      </c>
      <c r="AO419" s="199">
        <f t="shared" si="300"/>
        <v>0</v>
      </c>
      <c r="AP419" s="606"/>
      <c r="AQ419" s="199">
        <f>+IFERROR(MIN(AP419*(1+MTR!$E$28)*(1+MTR!$D$28),IF(C419&lt;2018,AN419+AO419*MTR!$D$35,AN419+AO419*MTR!$E$36)),0)</f>
        <v>0</v>
      </c>
      <c r="AS419" s="199" t="str">
        <f t="shared" si="292"/>
        <v/>
      </c>
      <c r="AT419" s="199" t="str">
        <f t="shared" si="306"/>
        <v/>
      </c>
      <c r="AU419" s="199" t="str">
        <f t="shared" si="302"/>
        <v/>
      </c>
      <c r="AV419" s="199" t="str">
        <f t="shared" si="307"/>
        <v/>
      </c>
      <c r="AW419" s="199" t="str">
        <f t="shared" si="303"/>
        <v/>
      </c>
      <c r="AX419" s="199" t="str">
        <f t="shared" si="304"/>
        <v/>
      </c>
      <c r="AY419" s="199" t="str">
        <f t="shared" si="305"/>
        <v/>
      </c>
      <c r="AZ419" s="199" t="str">
        <f t="shared" si="308"/>
        <v/>
      </c>
      <c r="BA419" s="199">
        <f t="shared" si="309"/>
        <v>0</v>
      </c>
      <c r="BB419" s="606"/>
      <c r="BC419" s="199">
        <f>+IFERROR(MIN(BB419*(1+MTR!$E$28)*(1+MTR!$F$28),IF(C419&lt;2018,AZ419+BA419*MTR!$D$35,AZ419+BA419*MTR!$E$36)),0)</f>
        <v>0</v>
      </c>
      <c r="BD419" s="190"/>
      <c r="BE419" s="608"/>
      <c r="BF419" s="190"/>
      <c r="BG419" s="190"/>
      <c r="BH419" s="190"/>
    </row>
    <row r="420" spans="1:60" s="179" customFormat="1">
      <c r="A420" s="607"/>
      <c r="B420" s="76"/>
      <c r="C420" s="77"/>
      <c r="D420" s="77"/>
      <c r="E420" s="77"/>
      <c r="F420" s="77"/>
      <c r="G420" s="76"/>
      <c r="H420" s="212" t="str">
        <f t="shared" si="255"/>
        <v/>
      </c>
      <c r="I420" s="199" t="str">
        <f t="shared" si="256"/>
        <v/>
      </c>
      <c r="J420" s="199" t="str">
        <f t="shared" si="276"/>
        <v/>
      </c>
      <c r="K420" s="199" t="str">
        <f t="shared" si="277"/>
        <v/>
      </c>
      <c r="L420" s="199" t="str">
        <f t="shared" si="278"/>
        <v/>
      </c>
      <c r="M420" s="199" t="str">
        <f t="shared" si="279"/>
        <v/>
      </c>
      <c r="N420" s="199" t="str">
        <f t="shared" si="280"/>
        <v/>
      </c>
      <c r="O420" s="199" t="str">
        <f t="shared" si="281"/>
        <v/>
      </c>
      <c r="P420" s="199" t="str">
        <f t="shared" si="282"/>
        <v/>
      </c>
      <c r="Q420" s="199">
        <f t="shared" si="283"/>
        <v>0</v>
      </c>
      <c r="R420" s="606"/>
      <c r="S420" s="199">
        <f>+IFERROR(MIN(R420*(1+MTR!$C$28),P420+Q420*MTR!$C$35),0)</f>
        <v>0</v>
      </c>
      <c r="U420" s="199" t="str">
        <f t="shared" si="257"/>
        <v/>
      </c>
      <c r="V420" s="199" t="str">
        <f t="shared" si="284"/>
        <v/>
      </c>
      <c r="W420" s="199" t="str">
        <f t="shared" si="285"/>
        <v/>
      </c>
      <c r="X420" s="199" t="str">
        <f t="shared" si="286"/>
        <v/>
      </c>
      <c r="Y420" s="199" t="str">
        <f t="shared" si="287"/>
        <v/>
      </c>
      <c r="Z420" s="199" t="str">
        <f t="shared" si="288"/>
        <v/>
      </c>
      <c r="AA420" s="199" t="str">
        <f t="shared" si="289"/>
        <v/>
      </c>
      <c r="AB420" s="199" t="str">
        <f t="shared" si="290"/>
        <v/>
      </c>
      <c r="AC420" s="199">
        <f t="shared" si="291"/>
        <v>0</v>
      </c>
      <c r="AD420" s="606"/>
      <c r="AE420" s="199">
        <f>+IFERROR(MIN(AD420*(1+MTR!$C$28)*(1+MTR!$D$28),AB420+AC420*MTR!$D$35),0)</f>
        <v>0</v>
      </c>
      <c r="AG420" s="199" t="str">
        <f t="shared" si="301"/>
        <v/>
      </c>
      <c r="AH420" s="199" t="str">
        <f t="shared" si="293"/>
        <v/>
      </c>
      <c r="AI420" s="199" t="str">
        <f t="shared" si="294"/>
        <v/>
      </c>
      <c r="AJ420" s="199" t="str">
        <f t="shared" si="295"/>
        <v/>
      </c>
      <c r="AK420" s="199" t="str">
        <f t="shared" si="296"/>
        <v/>
      </c>
      <c r="AL420" s="199" t="str">
        <f t="shared" si="297"/>
        <v/>
      </c>
      <c r="AM420" s="199" t="str">
        <f t="shared" si="298"/>
        <v/>
      </c>
      <c r="AN420" s="199" t="str">
        <f t="shared" si="299"/>
        <v/>
      </c>
      <c r="AO420" s="199">
        <f t="shared" si="300"/>
        <v>0</v>
      </c>
      <c r="AP420" s="606"/>
      <c r="AQ420" s="199">
        <f>+IFERROR(MIN(AP420*(1+MTR!$E$28)*(1+MTR!$D$28),IF(C420&lt;2018,AN420+AO420*MTR!$D$35,AN420+AO420*MTR!$E$36)),0)</f>
        <v>0</v>
      </c>
      <c r="AS420" s="199" t="str">
        <f t="shared" si="292"/>
        <v/>
      </c>
      <c r="AT420" s="199" t="str">
        <f t="shared" si="306"/>
        <v/>
      </c>
      <c r="AU420" s="199" t="str">
        <f t="shared" si="302"/>
        <v/>
      </c>
      <c r="AV420" s="199" t="str">
        <f t="shared" si="307"/>
        <v/>
      </c>
      <c r="AW420" s="199" t="str">
        <f t="shared" si="303"/>
        <v/>
      </c>
      <c r="AX420" s="199" t="str">
        <f t="shared" si="304"/>
        <v/>
      </c>
      <c r="AY420" s="199" t="str">
        <f t="shared" si="305"/>
        <v/>
      </c>
      <c r="AZ420" s="199" t="str">
        <f t="shared" si="308"/>
        <v/>
      </c>
      <c r="BA420" s="199">
        <f t="shared" si="309"/>
        <v>0</v>
      </c>
      <c r="BB420" s="606"/>
      <c r="BC420" s="199">
        <f>+IFERROR(MIN(BB420*(1+MTR!$E$28)*(1+MTR!$F$28),IF(C420&lt;2018,AZ420+BA420*MTR!$D$35,AZ420+BA420*MTR!$E$36)),0)</f>
        <v>0</v>
      </c>
      <c r="BD420" s="190"/>
      <c r="BE420" s="608"/>
      <c r="BF420" s="190"/>
      <c r="BG420" s="190"/>
      <c r="BH420" s="190"/>
    </row>
    <row r="421" spans="1:60" s="179" customFormat="1">
      <c r="A421" s="607"/>
      <c r="B421" s="76"/>
      <c r="C421" s="77"/>
      <c r="D421" s="77"/>
      <c r="E421" s="77"/>
      <c r="F421" s="77"/>
      <c r="G421" s="76"/>
      <c r="H421" s="212" t="str">
        <f t="shared" si="255"/>
        <v/>
      </c>
      <c r="I421" s="199" t="str">
        <f t="shared" si="256"/>
        <v/>
      </c>
      <c r="J421" s="199" t="str">
        <f t="shared" si="276"/>
        <v/>
      </c>
      <c r="K421" s="199" t="str">
        <f t="shared" si="277"/>
        <v/>
      </c>
      <c r="L421" s="199" t="str">
        <f t="shared" si="278"/>
        <v/>
      </c>
      <c r="M421" s="199" t="str">
        <f t="shared" si="279"/>
        <v/>
      </c>
      <c r="N421" s="199" t="str">
        <f t="shared" si="280"/>
        <v/>
      </c>
      <c r="O421" s="199" t="str">
        <f t="shared" si="281"/>
        <v/>
      </c>
      <c r="P421" s="199" t="str">
        <f t="shared" si="282"/>
        <v/>
      </c>
      <c r="Q421" s="199">
        <f t="shared" si="283"/>
        <v>0</v>
      </c>
      <c r="R421" s="606"/>
      <c r="S421" s="199">
        <f>+IFERROR(MIN(R421*(1+MTR!$C$28),P421+Q421*MTR!$C$35),0)</f>
        <v>0</v>
      </c>
      <c r="U421" s="199" t="str">
        <f t="shared" si="257"/>
        <v/>
      </c>
      <c r="V421" s="199" t="str">
        <f t="shared" si="284"/>
        <v/>
      </c>
      <c r="W421" s="199" t="str">
        <f t="shared" si="285"/>
        <v/>
      </c>
      <c r="X421" s="199" t="str">
        <f t="shared" si="286"/>
        <v/>
      </c>
      <c r="Y421" s="199" t="str">
        <f t="shared" si="287"/>
        <v/>
      </c>
      <c r="Z421" s="199" t="str">
        <f t="shared" si="288"/>
        <v/>
      </c>
      <c r="AA421" s="199" t="str">
        <f t="shared" si="289"/>
        <v/>
      </c>
      <c r="AB421" s="199" t="str">
        <f t="shared" si="290"/>
        <v/>
      </c>
      <c r="AC421" s="199">
        <f t="shared" si="291"/>
        <v>0</v>
      </c>
      <c r="AD421" s="606"/>
      <c r="AE421" s="199">
        <f>+IFERROR(MIN(AD421*(1+MTR!$C$28)*(1+MTR!$D$28),AB421+AC421*MTR!$D$35),0)</f>
        <v>0</v>
      </c>
      <c r="AG421" s="199" t="str">
        <f t="shared" si="301"/>
        <v/>
      </c>
      <c r="AH421" s="199" t="str">
        <f t="shared" si="293"/>
        <v/>
      </c>
      <c r="AI421" s="199" t="str">
        <f t="shared" si="294"/>
        <v/>
      </c>
      <c r="AJ421" s="199" t="str">
        <f t="shared" si="295"/>
        <v/>
      </c>
      <c r="AK421" s="199" t="str">
        <f t="shared" si="296"/>
        <v/>
      </c>
      <c r="AL421" s="199" t="str">
        <f t="shared" si="297"/>
        <v/>
      </c>
      <c r="AM421" s="199" t="str">
        <f t="shared" si="298"/>
        <v/>
      </c>
      <c r="AN421" s="199" t="str">
        <f t="shared" si="299"/>
        <v/>
      </c>
      <c r="AO421" s="199">
        <f t="shared" si="300"/>
        <v>0</v>
      </c>
      <c r="AP421" s="606"/>
      <c r="AQ421" s="199">
        <f>+IFERROR(MIN(AP421*(1+MTR!$E$28)*(1+MTR!$D$28),IF(C421&lt;2018,AN421+AO421*MTR!$D$35,AN421+AO421*MTR!$E$36)),0)</f>
        <v>0</v>
      </c>
      <c r="AS421" s="199" t="str">
        <f t="shared" si="292"/>
        <v/>
      </c>
      <c r="AT421" s="199" t="str">
        <f t="shared" si="306"/>
        <v/>
      </c>
      <c r="AU421" s="199" t="str">
        <f t="shared" si="302"/>
        <v/>
      </c>
      <c r="AV421" s="199" t="str">
        <f t="shared" si="307"/>
        <v/>
      </c>
      <c r="AW421" s="199" t="str">
        <f t="shared" si="303"/>
        <v/>
      </c>
      <c r="AX421" s="199" t="str">
        <f t="shared" si="304"/>
        <v/>
      </c>
      <c r="AY421" s="199" t="str">
        <f t="shared" si="305"/>
        <v/>
      </c>
      <c r="AZ421" s="199" t="str">
        <f t="shared" si="308"/>
        <v/>
      </c>
      <c r="BA421" s="199">
        <f t="shared" si="309"/>
        <v>0</v>
      </c>
      <c r="BB421" s="606"/>
      <c r="BC421" s="199">
        <f>+IFERROR(MIN(BB421*(1+MTR!$E$28)*(1+MTR!$F$28),IF(C421&lt;2018,AZ421+BA421*MTR!$D$35,AZ421+BA421*MTR!$E$36)),0)</f>
        <v>0</v>
      </c>
      <c r="BD421" s="190"/>
      <c r="BE421" s="608"/>
      <c r="BF421" s="190"/>
      <c r="BG421" s="190"/>
      <c r="BH421" s="190"/>
    </row>
    <row r="422" spans="1:60" s="179" customFormat="1">
      <c r="A422" s="607"/>
      <c r="B422" s="76"/>
      <c r="C422" s="77"/>
      <c r="D422" s="77"/>
      <c r="E422" s="77"/>
      <c r="F422" s="77"/>
      <c r="G422" s="76"/>
      <c r="H422" s="212" t="str">
        <f t="shared" si="255"/>
        <v/>
      </c>
      <c r="I422" s="199" t="str">
        <f t="shared" si="256"/>
        <v/>
      </c>
      <c r="J422" s="199" t="str">
        <f t="shared" si="276"/>
        <v/>
      </c>
      <c r="K422" s="199" t="str">
        <f t="shared" si="277"/>
        <v/>
      </c>
      <c r="L422" s="199" t="str">
        <f t="shared" si="278"/>
        <v/>
      </c>
      <c r="M422" s="199" t="str">
        <f t="shared" si="279"/>
        <v/>
      </c>
      <c r="N422" s="199" t="str">
        <f t="shared" si="280"/>
        <v/>
      </c>
      <c r="O422" s="199" t="str">
        <f t="shared" si="281"/>
        <v/>
      </c>
      <c r="P422" s="199" t="str">
        <f t="shared" si="282"/>
        <v/>
      </c>
      <c r="Q422" s="199">
        <f t="shared" si="283"/>
        <v>0</v>
      </c>
      <c r="R422" s="606"/>
      <c r="S422" s="199">
        <f>+IFERROR(MIN(R422*(1+MTR!$C$28),P422+Q422*MTR!$C$35),0)</f>
        <v>0</v>
      </c>
      <c r="U422" s="199" t="str">
        <f t="shared" si="257"/>
        <v/>
      </c>
      <c r="V422" s="199" t="str">
        <f t="shared" si="284"/>
        <v/>
      </c>
      <c r="W422" s="199" t="str">
        <f t="shared" si="285"/>
        <v/>
      </c>
      <c r="X422" s="199" t="str">
        <f t="shared" si="286"/>
        <v/>
      </c>
      <c r="Y422" s="199" t="str">
        <f t="shared" si="287"/>
        <v/>
      </c>
      <c r="Z422" s="199" t="str">
        <f t="shared" si="288"/>
        <v/>
      </c>
      <c r="AA422" s="199" t="str">
        <f t="shared" si="289"/>
        <v/>
      </c>
      <c r="AB422" s="199" t="str">
        <f t="shared" si="290"/>
        <v/>
      </c>
      <c r="AC422" s="199">
        <f t="shared" si="291"/>
        <v>0</v>
      </c>
      <c r="AD422" s="606"/>
      <c r="AE422" s="199">
        <f>+IFERROR(MIN(AD422*(1+MTR!$C$28)*(1+MTR!$D$28),AB422+AC422*MTR!$D$35),0)</f>
        <v>0</v>
      </c>
      <c r="AG422" s="199" t="str">
        <f t="shared" si="301"/>
        <v/>
      </c>
      <c r="AH422" s="199" t="str">
        <f t="shared" si="293"/>
        <v/>
      </c>
      <c r="AI422" s="199" t="str">
        <f t="shared" si="294"/>
        <v/>
      </c>
      <c r="AJ422" s="199" t="str">
        <f t="shared" si="295"/>
        <v/>
      </c>
      <c r="AK422" s="199" t="str">
        <f t="shared" si="296"/>
        <v/>
      </c>
      <c r="AL422" s="199" t="str">
        <f t="shared" si="297"/>
        <v/>
      </c>
      <c r="AM422" s="199" t="str">
        <f t="shared" si="298"/>
        <v/>
      </c>
      <c r="AN422" s="199" t="str">
        <f t="shared" si="299"/>
        <v/>
      </c>
      <c r="AO422" s="199">
        <f t="shared" si="300"/>
        <v>0</v>
      </c>
      <c r="AP422" s="606"/>
      <c r="AQ422" s="199">
        <f>+IFERROR(MIN(AP422*(1+MTR!$E$28)*(1+MTR!$D$28),IF(C422&lt;2018,AN422+AO422*MTR!$D$35,AN422+AO422*MTR!$E$36)),0)</f>
        <v>0</v>
      </c>
      <c r="AS422" s="199" t="str">
        <f t="shared" si="292"/>
        <v/>
      </c>
      <c r="AT422" s="199" t="str">
        <f t="shared" si="306"/>
        <v/>
      </c>
      <c r="AU422" s="199" t="str">
        <f t="shared" si="302"/>
        <v/>
      </c>
      <c r="AV422" s="199" t="str">
        <f t="shared" si="307"/>
        <v/>
      </c>
      <c r="AW422" s="199" t="str">
        <f t="shared" si="303"/>
        <v/>
      </c>
      <c r="AX422" s="199" t="str">
        <f t="shared" si="304"/>
        <v/>
      </c>
      <c r="AY422" s="199" t="str">
        <f t="shared" si="305"/>
        <v/>
      </c>
      <c r="AZ422" s="199" t="str">
        <f t="shared" si="308"/>
        <v/>
      </c>
      <c r="BA422" s="199">
        <f t="shared" si="309"/>
        <v>0</v>
      </c>
      <c r="BB422" s="606"/>
      <c r="BC422" s="199">
        <f>+IFERROR(MIN(BB422*(1+MTR!$E$28)*(1+MTR!$F$28),IF(C422&lt;2018,AZ422+BA422*MTR!$D$35,AZ422+BA422*MTR!$E$36)),0)</f>
        <v>0</v>
      </c>
      <c r="BD422" s="190"/>
      <c r="BE422" s="608"/>
      <c r="BF422" s="190"/>
      <c r="BG422" s="190"/>
      <c r="BH422" s="190"/>
    </row>
    <row r="423" spans="1:60" s="179" customFormat="1">
      <c r="A423" s="607"/>
      <c r="B423" s="76"/>
      <c r="C423" s="77"/>
      <c r="D423" s="77"/>
      <c r="E423" s="77"/>
      <c r="F423" s="77"/>
      <c r="G423" s="76"/>
      <c r="H423" s="212" t="str">
        <f t="shared" si="255"/>
        <v/>
      </c>
      <c r="I423" s="199" t="str">
        <f t="shared" si="256"/>
        <v/>
      </c>
      <c r="J423" s="199" t="str">
        <f t="shared" si="276"/>
        <v/>
      </c>
      <c r="K423" s="199" t="str">
        <f t="shared" si="277"/>
        <v/>
      </c>
      <c r="L423" s="199" t="str">
        <f t="shared" si="278"/>
        <v/>
      </c>
      <c r="M423" s="199" t="str">
        <f t="shared" si="279"/>
        <v/>
      </c>
      <c r="N423" s="199" t="str">
        <f t="shared" si="280"/>
        <v/>
      </c>
      <c r="O423" s="199" t="str">
        <f t="shared" si="281"/>
        <v/>
      </c>
      <c r="P423" s="199" t="str">
        <f t="shared" si="282"/>
        <v/>
      </c>
      <c r="Q423" s="199">
        <f t="shared" si="283"/>
        <v>0</v>
      </c>
      <c r="R423" s="606"/>
      <c r="S423" s="199">
        <f>+IFERROR(MIN(R423*(1+MTR!$C$28),P423+Q423*MTR!$C$35),0)</f>
        <v>0</v>
      </c>
      <c r="U423" s="199" t="str">
        <f t="shared" si="257"/>
        <v/>
      </c>
      <c r="V423" s="199" t="str">
        <f t="shared" si="284"/>
        <v/>
      </c>
      <c r="W423" s="199" t="str">
        <f t="shared" si="285"/>
        <v/>
      </c>
      <c r="X423" s="199" t="str">
        <f t="shared" si="286"/>
        <v/>
      </c>
      <c r="Y423" s="199" t="str">
        <f t="shared" si="287"/>
        <v/>
      </c>
      <c r="Z423" s="199" t="str">
        <f t="shared" si="288"/>
        <v/>
      </c>
      <c r="AA423" s="199" t="str">
        <f t="shared" si="289"/>
        <v/>
      </c>
      <c r="AB423" s="199" t="str">
        <f t="shared" si="290"/>
        <v/>
      </c>
      <c r="AC423" s="199">
        <f t="shared" si="291"/>
        <v>0</v>
      </c>
      <c r="AD423" s="606"/>
      <c r="AE423" s="199">
        <f>+IFERROR(MIN(AD423*(1+MTR!$C$28)*(1+MTR!$D$28),AB423+AC423*MTR!$D$35),0)</f>
        <v>0</v>
      </c>
      <c r="AG423" s="199" t="str">
        <f t="shared" si="301"/>
        <v/>
      </c>
      <c r="AH423" s="199" t="str">
        <f t="shared" si="293"/>
        <v/>
      </c>
      <c r="AI423" s="199" t="str">
        <f t="shared" si="294"/>
        <v/>
      </c>
      <c r="AJ423" s="199" t="str">
        <f t="shared" si="295"/>
        <v/>
      </c>
      <c r="AK423" s="199" t="str">
        <f t="shared" si="296"/>
        <v/>
      </c>
      <c r="AL423" s="199" t="str">
        <f t="shared" si="297"/>
        <v/>
      </c>
      <c r="AM423" s="199" t="str">
        <f t="shared" si="298"/>
        <v/>
      </c>
      <c r="AN423" s="199" t="str">
        <f t="shared" si="299"/>
        <v/>
      </c>
      <c r="AO423" s="199">
        <f t="shared" si="300"/>
        <v>0</v>
      </c>
      <c r="AP423" s="606"/>
      <c r="AQ423" s="199">
        <f>+IFERROR(MIN(AP423*(1+MTR!$E$28)*(1+MTR!$D$28),IF(C423&lt;2018,AN423+AO423*MTR!$D$35,AN423+AO423*MTR!$E$36)),0)</f>
        <v>0</v>
      </c>
      <c r="AS423" s="199" t="str">
        <f t="shared" si="292"/>
        <v/>
      </c>
      <c r="AT423" s="199" t="str">
        <f t="shared" si="306"/>
        <v/>
      </c>
      <c r="AU423" s="199" t="str">
        <f t="shared" si="302"/>
        <v/>
      </c>
      <c r="AV423" s="199" t="str">
        <f t="shared" si="307"/>
        <v/>
      </c>
      <c r="AW423" s="199" t="str">
        <f t="shared" si="303"/>
        <v/>
      </c>
      <c r="AX423" s="199" t="str">
        <f t="shared" si="304"/>
        <v/>
      </c>
      <c r="AY423" s="199" t="str">
        <f t="shared" si="305"/>
        <v/>
      </c>
      <c r="AZ423" s="199" t="str">
        <f t="shared" si="308"/>
        <v/>
      </c>
      <c r="BA423" s="199">
        <f t="shared" si="309"/>
        <v>0</v>
      </c>
      <c r="BB423" s="606"/>
      <c r="BC423" s="199">
        <f>+IFERROR(MIN(BB423*(1+MTR!$E$28)*(1+MTR!$F$28),IF(C423&lt;2018,AZ423+BA423*MTR!$D$35,AZ423+BA423*MTR!$E$36)),0)</f>
        <v>0</v>
      </c>
      <c r="BD423" s="190"/>
      <c r="BE423" s="608"/>
      <c r="BF423" s="190"/>
      <c r="BG423" s="190"/>
      <c r="BH423" s="190"/>
    </row>
    <row r="424" spans="1:60" s="179" customFormat="1">
      <c r="A424" s="607"/>
      <c r="B424" s="76"/>
      <c r="C424" s="77"/>
      <c r="D424" s="77"/>
      <c r="E424" s="77"/>
      <c r="F424" s="77"/>
      <c r="G424" s="76"/>
      <c r="H424" s="212" t="str">
        <f t="shared" si="255"/>
        <v/>
      </c>
      <c r="I424" s="199" t="str">
        <f t="shared" si="256"/>
        <v/>
      </c>
      <c r="J424" s="199" t="str">
        <f t="shared" si="276"/>
        <v/>
      </c>
      <c r="K424" s="199" t="str">
        <f t="shared" si="277"/>
        <v/>
      </c>
      <c r="L424" s="199" t="str">
        <f t="shared" si="278"/>
        <v/>
      </c>
      <c r="M424" s="199" t="str">
        <f t="shared" si="279"/>
        <v/>
      </c>
      <c r="N424" s="199" t="str">
        <f t="shared" si="280"/>
        <v/>
      </c>
      <c r="O424" s="199" t="str">
        <f t="shared" si="281"/>
        <v/>
      </c>
      <c r="P424" s="199" t="str">
        <f t="shared" si="282"/>
        <v/>
      </c>
      <c r="Q424" s="199">
        <f t="shared" si="283"/>
        <v>0</v>
      </c>
      <c r="R424" s="606"/>
      <c r="S424" s="199">
        <f>+IFERROR(MIN(R424*(1+MTR!$C$28),P424+Q424*MTR!$C$35),0)</f>
        <v>0</v>
      </c>
      <c r="U424" s="199" t="str">
        <f t="shared" si="257"/>
        <v/>
      </c>
      <c r="V424" s="199" t="str">
        <f t="shared" si="284"/>
        <v/>
      </c>
      <c r="W424" s="199" t="str">
        <f t="shared" si="285"/>
        <v/>
      </c>
      <c r="X424" s="199" t="str">
        <f t="shared" si="286"/>
        <v/>
      </c>
      <c r="Y424" s="199" t="str">
        <f t="shared" si="287"/>
        <v/>
      </c>
      <c r="Z424" s="199" t="str">
        <f t="shared" si="288"/>
        <v/>
      </c>
      <c r="AA424" s="199" t="str">
        <f t="shared" si="289"/>
        <v/>
      </c>
      <c r="AB424" s="199" t="str">
        <f t="shared" si="290"/>
        <v/>
      </c>
      <c r="AC424" s="199">
        <f t="shared" si="291"/>
        <v>0</v>
      </c>
      <c r="AD424" s="606"/>
      <c r="AE424" s="199">
        <f>+IFERROR(MIN(AD424*(1+MTR!$C$28)*(1+MTR!$D$28),AB424+AC424*MTR!$D$35),0)</f>
        <v>0</v>
      </c>
      <c r="AG424" s="199" t="str">
        <f t="shared" si="301"/>
        <v/>
      </c>
      <c r="AH424" s="199" t="str">
        <f t="shared" si="293"/>
        <v/>
      </c>
      <c r="AI424" s="199" t="str">
        <f t="shared" si="294"/>
        <v/>
      </c>
      <c r="AJ424" s="199" t="str">
        <f t="shared" si="295"/>
        <v/>
      </c>
      <c r="AK424" s="199" t="str">
        <f t="shared" si="296"/>
        <v/>
      </c>
      <c r="AL424" s="199" t="str">
        <f t="shared" si="297"/>
        <v/>
      </c>
      <c r="AM424" s="199" t="str">
        <f t="shared" si="298"/>
        <v/>
      </c>
      <c r="AN424" s="199" t="str">
        <f t="shared" si="299"/>
        <v/>
      </c>
      <c r="AO424" s="199">
        <f t="shared" si="300"/>
        <v>0</v>
      </c>
      <c r="AP424" s="606"/>
      <c r="AQ424" s="199">
        <f>+IFERROR(MIN(AP424*(1+MTR!$E$28)*(1+MTR!$D$28),IF(C424&lt;2018,AN424+AO424*MTR!$D$35,AN424+AO424*MTR!$E$36)),0)</f>
        <v>0</v>
      </c>
      <c r="AS424" s="199" t="str">
        <f t="shared" si="292"/>
        <v/>
      </c>
      <c r="AT424" s="199" t="str">
        <f t="shared" si="306"/>
        <v/>
      </c>
      <c r="AU424" s="199" t="str">
        <f t="shared" si="302"/>
        <v/>
      </c>
      <c r="AV424" s="199" t="str">
        <f t="shared" si="307"/>
        <v/>
      </c>
      <c r="AW424" s="199" t="str">
        <f t="shared" si="303"/>
        <v/>
      </c>
      <c r="AX424" s="199" t="str">
        <f t="shared" si="304"/>
        <v/>
      </c>
      <c r="AY424" s="199" t="str">
        <f t="shared" si="305"/>
        <v/>
      </c>
      <c r="AZ424" s="199" t="str">
        <f t="shared" si="308"/>
        <v/>
      </c>
      <c r="BA424" s="199">
        <f t="shared" si="309"/>
        <v>0</v>
      </c>
      <c r="BB424" s="606"/>
      <c r="BC424" s="199">
        <f>+IFERROR(MIN(BB424*(1+MTR!$E$28)*(1+MTR!$F$28),IF(C424&lt;2018,AZ424+BA424*MTR!$D$35,AZ424+BA424*MTR!$E$36)),0)</f>
        <v>0</v>
      </c>
      <c r="BD424" s="190"/>
      <c r="BE424" s="608"/>
      <c r="BF424" s="190"/>
      <c r="BG424" s="190"/>
      <c r="BH424" s="190"/>
    </row>
    <row r="425" spans="1:60" s="179" customFormat="1">
      <c r="A425" s="607"/>
      <c r="B425" s="76"/>
      <c r="C425" s="77"/>
      <c r="D425" s="77"/>
      <c r="E425" s="77"/>
      <c r="F425" s="77"/>
      <c r="G425" s="76"/>
      <c r="H425" s="212" t="str">
        <f t="shared" si="255"/>
        <v/>
      </c>
      <c r="I425" s="199" t="str">
        <f t="shared" si="256"/>
        <v/>
      </c>
      <c r="J425" s="199" t="str">
        <f t="shared" si="276"/>
        <v/>
      </c>
      <c r="K425" s="199" t="str">
        <f t="shared" si="277"/>
        <v/>
      </c>
      <c r="L425" s="199" t="str">
        <f t="shared" si="278"/>
        <v/>
      </c>
      <c r="M425" s="199" t="str">
        <f t="shared" si="279"/>
        <v/>
      </c>
      <c r="N425" s="199" t="str">
        <f t="shared" si="280"/>
        <v/>
      </c>
      <c r="O425" s="199" t="str">
        <f t="shared" si="281"/>
        <v/>
      </c>
      <c r="P425" s="199" t="str">
        <f t="shared" si="282"/>
        <v/>
      </c>
      <c r="Q425" s="199">
        <f t="shared" si="283"/>
        <v>0</v>
      </c>
      <c r="R425" s="606"/>
      <c r="S425" s="199">
        <f>+IFERROR(MIN(R425*(1+MTR!$C$28),P425+Q425*MTR!$C$35),0)</f>
        <v>0</v>
      </c>
      <c r="U425" s="199" t="str">
        <f t="shared" si="257"/>
        <v/>
      </c>
      <c r="V425" s="199" t="str">
        <f t="shared" si="284"/>
        <v/>
      </c>
      <c r="W425" s="199" t="str">
        <f t="shared" si="285"/>
        <v/>
      </c>
      <c r="X425" s="199" t="str">
        <f t="shared" si="286"/>
        <v/>
      </c>
      <c r="Y425" s="199" t="str">
        <f t="shared" si="287"/>
        <v/>
      </c>
      <c r="Z425" s="199" t="str">
        <f t="shared" si="288"/>
        <v/>
      </c>
      <c r="AA425" s="199" t="str">
        <f t="shared" si="289"/>
        <v/>
      </c>
      <c r="AB425" s="199" t="str">
        <f t="shared" si="290"/>
        <v/>
      </c>
      <c r="AC425" s="199">
        <f t="shared" si="291"/>
        <v>0</v>
      </c>
      <c r="AD425" s="606"/>
      <c r="AE425" s="199">
        <f>+IFERROR(MIN(AD425*(1+MTR!$C$28)*(1+MTR!$D$28),AB425+AC425*MTR!$D$35),0)</f>
        <v>0</v>
      </c>
      <c r="AG425" s="199" t="str">
        <f t="shared" si="301"/>
        <v/>
      </c>
      <c r="AH425" s="199" t="str">
        <f t="shared" si="293"/>
        <v/>
      </c>
      <c r="AI425" s="199" t="str">
        <f t="shared" si="294"/>
        <v/>
      </c>
      <c r="AJ425" s="199" t="str">
        <f t="shared" si="295"/>
        <v/>
      </c>
      <c r="AK425" s="199" t="str">
        <f t="shared" si="296"/>
        <v/>
      </c>
      <c r="AL425" s="199" t="str">
        <f t="shared" si="297"/>
        <v/>
      </c>
      <c r="AM425" s="199" t="str">
        <f t="shared" si="298"/>
        <v/>
      </c>
      <c r="AN425" s="199" t="str">
        <f t="shared" si="299"/>
        <v/>
      </c>
      <c r="AO425" s="199">
        <f t="shared" si="300"/>
        <v>0</v>
      </c>
      <c r="AP425" s="606"/>
      <c r="AQ425" s="199">
        <f>+IFERROR(MIN(AP425*(1+MTR!$E$28)*(1+MTR!$D$28),IF(C425&lt;2018,AN425+AO425*MTR!$D$35,AN425+AO425*MTR!$E$36)),0)</f>
        <v>0</v>
      </c>
      <c r="AS425" s="199" t="str">
        <f t="shared" si="292"/>
        <v/>
      </c>
      <c r="AT425" s="199" t="str">
        <f t="shared" si="306"/>
        <v/>
      </c>
      <c r="AU425" s="199" t="str">
        <f t="shared" si="302"/>
        <v/>
      </c>
      <c r="AV425" s="199" t="str">
        <f t="shared" si="307"/>
        <v/>
      </c>
      <c r="AW425" s="199" t="str">
        <f t="shared" si="303"/>
        <v/>
      </c>
      <c r="AX425" s="199" t="str">
        <f t="shared" si="304"/>
        <v/>
      </c>
      <c r="AY425" s="199" t="str">
        <f t="shared" si="305"/>
        <v/>
      </c>
      <c r="AZ425" s="199" t="str">
        <f t="shared" si="308"/>
        <v/>
      </c>
      <c r="BA425" s="199">
        <f t="shared" si="309"/>
        <v>0</v>
      </c>
      <c r="BB425" s="606"/>
      <c r="BC425" s="199">
        <f>+IFERROR(MIN(BB425*(1+MTR!$E$28)*(1+MTR!$F$28),IF(C425&lt;2018,AZ425+BA425*MTR!$D$35,AZ425+BA425*MTR!$E$36)),0)</f>
        <v>0</v>
      </c>
      <c r="BD425" s="190"/>
      <c r="BE425" s="608"/>
      <c r="BF425" s="190"/>
      <c r="BG425" s="190"/>
      <c r="BH425" s="190"/>
    </row>
    <row r="426" spans="1:60" s="179" customFormat="1">
      <c r="A426" s="607"/>
      <c r="B426" s="76"/>
      <c r="C426" s="77"/>
      <c r="D426" s="77"/>
      <c r="E426" s="77"/>
      <c r="F426" s="77"/>
      <c r="G426" s="76"/>
      <c r="H426" s="212" t="str">
        <f t="shared" si="255"/>
        <v/>
      </c>
      <c r="I426" s="199" t="str">
        <f t="shared" si="256"/>
        <v/>
      </c>
      <c r="J426" s="199" t="str">
        <f t="shared" si="276"/>
        <v/>
      </c>
      <c r="K426" s="199" t="str">
        <f t="shared" si="277"/>
        <v/>
      </c>
      <c r="L426" s="199" t="str">
        <f t="shared" si="278"/>
        <v/>
      </c>
      <c r="M426" s="199" t="str">
        <f t="shared" si="279"/>
        <v/>
      </c>
      <c r="N426" s="199" t="str">
        <f t="shared" si="280"/>
        <v/>
      </c>
      <c r="O426" s="199" t="str">
        <f t="shared" si="281"/>
        <v/>
      </c>
      <c r="P426" s="199" t="str">
        <f t="shared" si="282"/>
        <v/>
      </c>
      <c r="Q426" s="199">
        <f t="shared" si="283"/>
        <v>0</v>
      </c>
      <c r="R426" s="606"/>
      <c r="S426" s="199">
        <f>+IFERROR(MIN(R426*(1+MTR!$C$28),P426+Q426*MTR!$C$35),0)</f>
        <v>0</v>
      </c>
      <c r="U426" s="199" t="str">
        <f t="shared" si="257"/>
        <v/>
      </c>
      <c r="V426" s="199" t="str">
        <f t="shared" si="284"/>
        <v/>
      </c>
      <c r="W426" s="199" t="str">
        <f t="shared" si="285"/>
        <v/>
      </c>
      <c r="X426" s="199" t="str">
        <f t="shared" si="286"/>
        <v/>
      </c>
      <c r="Y426" s="199" t="str">
        <f t="shared" si="287"/>
        <v/>
      </c>
      <c r="Z426" s="199" t="str">
        <f t="shared" si="288"/>
        <v/>
      </c>
      <c r="AA426" s="199" t="str">
        <f t="shared" si="289"/>
        <v/>
      </c>
      <c r="AB426" s="199" t="str">
        <f t="shared" si="290"/>
        <v/>
      </c>
      <c r="AC426" s="199">
        <f t="shared" si="291"/>
        <v>0</v>
      </c>
      <c r="AD426" s="606"/>
      <c r="AE426" s="199">
        <f>+IFERROR(MIN(AD426*(1+MTR!$C$28)*(1+MTR!$D$28),AB426+AC426*MTR!$D$35),0)</f>
        <v>0</v>
      </c>
      <c r="AG426" s="199" t="str">
        <f t="shared" si="301"/>
        <v/>
      </c>
      <c r="AH426" s="199" t="str">
        <f t="shared" si="293"/>
        <v/>
      </c>
      <c r="AI426" s="199" t="str">
        <f t="shared" si="294"/>
        <v/>
      </c>
      <c r="AJ426" s="199" t="str">
        <f t="shared" si="295"/>
        <v/>
      </c>
      <c r="AK426" s="199" t="str">
        <f t="shared" si="296"/>
        <v/>
      </c>
      <c r="AL426" s="199" t="str">
        <f t="shared" si="297"/>
        <v/>
      </c>
      <c r="AM426" s="199" t="str">
        <f t="shared" si="298"/>
        <v/>
      </c>
      <c r="AN426" s="199" t="str">
        <f t="shared" si="299"/>
        <v/>
      </c>
      <c r="AO426" s="199">
        <f t="shared" si="300"/>
        <v>0</v>
      </c>
      <c r="AP426" s="606"/>
      <c r="AQ426" s="199">
        <f>+IFERROR(MIN(AP426*(1+MTR!$E$28)*(1+MTR!$D$28),IF(C426&lt;2018,AN426+AO426*MTR!$D$35,AN426+AO426*MTR!$E$36)),0)</f>
        <v>0</v>
      </c>
      <c r="AS426" s="199" t="str">
        <f t="shared" si="292"/>
        <v/>
      </c>
      <c r="AT426" s="199" t="str">
        <f t="shared" si="306"/>
        <v/>
      </c>
      <c r="AU426" s="199" t="str">
        <f t="shared" si="302"/>
        <v/>
      </c>
      <c r="AV426" s="199" t="str">
        <f t="shared" si="307"/>
        <v/>
      </c>
      <c r="AW426" s="199" t="str">
        <f t="shared" si="303"/>
        <v/>
      </c>
      <c r="AX426" s="199" t="str">
        <f t="shared" si="304"/>
        <v/>
      </c>
      <c r="AY426" s="199" t="str">
        <f t="shared" si="305"/>
        <v/>
      </c>
      <c r="AZ426" s="199" t="str">
        <f t="shared" si="308"/>
        <v/>
      </c>
      <c r="BA426" s="199">
        <f t="shared" si="309"/>
        <v>0</v>
      </c>
      <c r="BB426" s="606"/>
      <c r="BC426" s="199">
        <f>+IFERROR(MIN(BB426*(1+MTR!$E$28)*(1+MTR!$F$28),IF(C426&lt;2018,AZ426+BA426*MTR!$D$35,AZ426+BA426*MTR!$E$36)),0)</f>
        <v>0</v>
      </c>
      <c r="BD426" s="190"/>
      <c r="BE426" s="608"/>
      <c r="BF426" s="190"/>
      <c r="BG426" s="190"/>
      <c r="BH426" s="190"/>
    </row>
    <row r="427" spans="1:60" s="179" customFormat="1">
      <c r="A427" s="607"/>
      <c r="B427" s="76"/>
      <c r="C427" s="77"/>
      <c r="D427" s="77"/>
      <c r="E427" s="77"/>
      <c r="F427" s="77"/>
      <c r="G427" s="76"/>
      <c r="H427" s="212" t="str">
        <f t="shared" si="255"/>
        <v/>
      </c>
      <c r="I427" s="199" t="str">
        <f t="shared" si="256"/>
        <v/>
      </c>
      <c r="J427" s="199" t="str">
        <f t="shared" si="276"/>
        <v/>
      </c>
      <c r="K427" s="199" t="str">
        <f t="shared" si="277"/>
        <v/>
      </c>
      <c r="L427" s="199" t="str">
        <f t="shared" si="278"/>
        <v/>
      </c>
      <c r="M427" s="199" t="str">
        <f t="shared" si="279"/>
        <v/>
      </c>
      <c r="N427" s="199" t="str">
        <f t="shared" si="280"/>
        <v/>
      </c>
      <c r="O427" s="199" t="str">
        <f t="shared" si="281"/>
        <v/>
      </c>
      <c r="P427" s="199" t="str">
        <f t="shared" si="282"/>
        <v/>
      </c>
      <c r="Q427" s="199">
        <f t="shared" si="283"/>
        <v>0</v>
      </c>
      <c r="R427" s="606"/>
      <c r="S427" s="199">
        <f>+IFERROR(MIN(R427*(1+MTR!$C$28),P427+Q427*MTR!$C$35),0)</f>
        <v>0</v>
      </c>
      <c r="U427" s="199" t="str">
        <f t="shared" si="257"/>
        <v/>
      </c>
      <c r="V427" s="199" t="str">
        <f t="shared" si="284"/>
        <v/>
      </c>
      <c r="W427" s="199" t="str">
        <f t="shared" si="285"/>
        <v/>
      </c>
      <c r="X427" s="199" t="str">
        <f t="shared" si="286"/>
        <v/>
      </c>
      <c r="Y427" s="199" t="str">
        <f t="shared" si="287"/>
        <v/>
      </c>
      <c r="Z427" s="199" t="str">
        <f t="shared" si="288"/>
        <v/>
      </c>
      <c r="AA427" s="199" t="str">
        <f t="shared" si="289"/>
        <v/>
      </c>
      <c r="AB427" s="199" t="str">
        <f t="shared" si="290"/>
        <v/>
      </c>
      <c r="AC427" s="199">
        <f t="shared" si="291"/>
        <v>0</v>
      </c>
      <c r="AD427" s="606"/>
      <c r="AE427" s="199">
        <f>+IFERROR(MIN(AD427*(1+MTR!$C$28)*(1+MTR!$D$28),AB427+AC427*MTR!$D$35),0)</f>
        <v>0</v>
      </c>
      <c r="AG427" s="199" t="str">
        <f t="shared" si="301"/>
        <v/>
      </c>
      <c r="AH427" s="199" t="str">
        <f t="shared" si="293"/>
        <v/>
      </c>
      <c r="AI427" s="199" t="str">
        <f t="shared" si="294"/>
        <v/>
      </c>
      <c r="AJ427" s="199" t="str">
        <f t="shared" si="295"/>
        <v/>
      </c>
      <c r="AK427" s="199" t="str">
        <f t="shared" si="296"/>
        <v/>
      </c>
      <c r="AL427" s="199" t="str">
        <f t="shared" si="297"/>
        <v/>
      </c>
      <c r="AM427" s="199" t="str">
        <f t="shared" si="298"/>
        <v/>
      </c>
      <c r="AN427" s="199" t="str">
        <f t="shared" si="299"/>
        <v/>
      </c>
      <c r="AO427" s="199">
        <f t="shared" si="300"/>
        <v>0</v>
      </c>
      <c r="AP427" s="606"/>
      <c r="AQ427" s="199">
        <f>+IFERROR(MIN(AP427*(1+MTR!$E$28)*(1+MTR!$D$28),IF(C427&lt;2018,AN427+AO427*MTR!$D$35,AN427+AO427*MTR!$E$36)),0)</f>
        <v>0</v>
      </c>
      <c r="AS427" s="199" t="str">
        <f t="shared" si="292"/>
        <v/>
      </c>
      <c r="AT427" s="199" t="str">
        <f t="shared" si="306"/>
        <v/>
      </c>
      <c r="AU427" s="199" t="str">
        <f t="shared" si="302"/>
        <v/>
      </c>
      <c r="AV427" s="199" t="str">
        <f t="shared" si="307"/>
        <v/>
      </c>
      <c r="AW427" s="199" t="str">
        <f t="shared" si="303"/>
        <v/>
      </c>
      <c r="AX427" s="199" t="str">
        <f t="shared" si="304"/>
        <v/>
      </c>
      <c r="AY427" s="199" t="str">
        <f t="shared" si="305"/>
        <v/>
      </c>
      <c r="AZ427" s="199" t="str">
        <f t="shared" si="308"/>
        <v/>
      </c>
      <c r="BA427" s="199">
        <f t="shared" si="309"/>
        <v>0</v>
      </c>
      <c r="BB427" s="606"/>
      <c r="BC427" s="199">
        <f>+IFERROR(MIN(BB427*(1+MTR!$E$28)*(1+MTR!$F$28),IF(C427&lt;2018,AZ427+BA427*MTR!$D$35,AZ427+BA427*MTR!$E$36)),0)</f>
        <v>0</v>
      </c>
      <c r="BD427" s="190"/>
      <c r="BE427" s="608"/>
      <c r="BF427" s="190"/>
      <c r="BG427" s="190"/>
      <c r="BH427" s="190"/>
    </row>
    <row r="428" spans="1:60" s="179" customFormat="1">
      <c r="A428" s="607"/>
      <c r="B428" s="76"/>
      <c r="C428" s="77"/>
      <c r="D428" s="77"/>
      <c r="E428" s="77"/>
      <c r="F428" s="77"/>
      <c r="G428" s="76"/>
      <c r="H428" s="212" t="str">
        <f t="shared" si="255"/>
        <v/>
      </c>
      <c r="I428" s="199" t="str">
        <f t="shared" si="256"/>
        <v/>
      </c>
      <c r="J428" s="199" t="str">
        <f t="shared" si="276"/>
        <v/>
      </c>
      <c r="K428" s="199" t="str">
        <f t="shared" si="277"/>
        <v/>
      </c>
      <c r="L428" s="199" t="str">
        <f t="shared" si="278"/>
        <v/>
      </c>
      <c r="M428" s="199" t="str">
        <f t="shared" si="279"/>
        <v/>
      </c>
      <c r="N428" s="199" t="str">
        <f t="shared" si="280"/>
        <v/>
      </c>
      <c r="O428" s="199" t="str">
        <f t="shared" si="281"/>
        <v/>
      </c>
      <c r="P428" s="199" t="str">
        <f t="shared" si="282"/>
        <v/>
      </c>
      <c r="Q428" s="199">
        <f t="shared" si="283"/>
        <v>0</v>
      </c>
      <c r="R428" s="606"/>
      <c r="S428" s="199">
        <f>+IFERROR(MIN(R428*(1+MTR!$C$28),P428+Q428*MTR!$C$35),0)</f>
        <v>0</v>
      </c>
      <c r="U428" s="199" t="str">
        <f t="shared" si="257"/>
        <v/>
      </c>
      <c r="V428" s="199" t="str">
        <f t="shared" si="284"/>
        <v/>
      </c>
      <c r="W428" s="199" t="str">
        <f t="shared" si="285"/>
        <v/>
      </c>
      <c r="X428" s="199" t="str">
        <f t="shared" si="286"/>
        <v/>
      </c>
      <c r="Y428" s="199" t="str">
        <f t="shared" si="287"/>
        <v/>
      </c>
      <c r="Z428" s="199" t="str">
        <f t="shared" si="288"/>
        <v/>
      </c>
      <c r="AA428" s="199" t="str">
        <f t="shared" si="289"/>
        <v/>
      </c>
      <c r="AB428" s="199" t="str">
        <f t="shared" si="290"/>
        <v/>
      </c>
      <c r="AC428" s="199">
        <f t="shared" si="291"/>
        <v>0</v>
      </c>
      <c r="AD428" s="606"/>
      <c r="AE428" s="199">
        <f>+IFERROR(MIN(AD428*(1+MTR!$C$28)*(1+MTR!$D$28),AB428+AC428*MTR!$D$35),0)</f>
        <v>0</v>
      </c>
      <c r="AG428" s="199" t="str">
        <f t="shared" si="301"/>
        <v/>
      </c>
      <c r="AH428" s="199" t="str">
        <f t="shared" si="293"/>
        <v/>
      </c>
      <c r="AI428" s="199" t="str">
        <f t="shared" si="294"/>
        <v/>
      </c>
      <c r="AJ428" s="199" t="str">
        <f t="shared" si="295"/>
        <v/>
      </c>
      <c r="AK428" s="199" t="str">
        <f t="shared" si="296"/>
        <v/>
      </c>
      <c r="AL428" s="199" t="str">
        <f t="shared" si="297"/>
        <v/>
      </c>
      <c r="AM428" s="199" t="str">
        <f t="shared" si="298"/>
        <v/>
      </c>
      <c r="AN428" s="199" t="str">
        <f t="shared" si="299"/>
        <v/>
      </c>
      <c r="AO428" s="199">
        <f t="shared" si="300"/>
        <v>0</v>
      </c>
      <c r="AP428" s="606"/>
      <c r="AQ428" s="199">
        <f>+IFERROR(MIN(AP428*(1+MTR!$E$28)*(1+MTR!$D$28),IF(C428&lt;2018,AN428+AO428*MTR!$D$35,AN428+AO428*MTR!$E$36)),0)</f>
        <v>0</v>
      </c>
      <c r="AS428" s="199" t="str">
        <f t="shared" si="292"/>
        <v/>
      </c>
      <c r="AT428" s="199" t="str">
        <f t="shared" si="306"/>
        <v/>
      </c>
      <c r="AU428" s="199" t="str">
        <f t="shared" si="302"/>
        <v/>
      </c>
      <c r="AV428" s="199" t="str">
        <f t="shared" si="307"/>
        <v/>
      </c>
      <c r="AW428" s="199" t="str">
        <f t="shared" si="303"/>
        <v/>
      </c>
      <c r="AX428" s="199" t="str">
        <f t="shared" si="304"/>
        <v/>
      </c>
      <c r="AY428" s="199" t="str">
        <f t="shared" si="305"/>
        <v/>
      </c>
      <c r="AZ428" s="199" t="str">
        <f t="shared" si="308"/>
        <v/>
      </c>
      <c r="BA428" s="199">
        <f t="shared" si="309"/>
        <v>0</v>
      </c>
      <c r="BB428" s="606"/>
      <c r="BC428" s="199">
        <f>+IFERROR(MIN(BB428*(1+MTR!$E$28)*(1+MTR!$F$28),IF(C428&lt;2018,AZ428+BA428*MTR!$D$35,AZ428+BA428*MTR!$E$36)),0)</f>
        <v>0</v>
      </c>
      <c r="BD428" s="190"/>
      <c r="BE428" s="608"/>
      <c r="BF428" s="190"/>
      <c r="BG428" s="190"/>
      <c r="BH428" s="190"/>
    </row>
    <row r="429" spans="1:60" s="179" customFormat="1">
      <c r="A429" s="607"/>
      <c r="B429" s="76"/>
      <c r="C429" s="77"/>
      <c r="D429" s="77"/>
      <c r="E429" s="77"/>
      <c r="F429" s="77"/>
      <c r="G429" s="76"/>
      <c r="H429" s="212" t="str">
        <f t="shared" si="255"/>
        <v/>
      </c>
      <c r="I429" s="199" t="str">
        <f t="shared" si="256"/>
        <v/>
      </c>
      <c r="J429" s="199" t="str">
        <f t="shared" si="276"/>
        <v/>
      </c>
      <c r="K429" s="199" t="str">
        <f t="shared" si="277"/>
        <v/>
      </c>
      <c r="L429" s="199" t="str">
        <f t="shared" si="278"/>
        <v/>
      </c>
      <c r="M429" s="199" t="str">
        <f t="shared" si="279"/>
        <v/>
      </c>
      <c r="N429" s="199" t="str">
        <f t="shared" si="280"/>
        <v/>
      </c>
      <c r="O429" s="199" t="str">
        <f t="shared" si="281"/>
        <v/>
      </c>
      <c r="P429" s="199" t="str">
        <f t="shared" si="282"/>
        <v/>
      </c>
      <c r="Q429" s="199">
        <f t="shared" si="283"/>
        <v>0</v>
      </c>
      <c r="R429" s="606"/>
      <c r="S429" s="199">
        <f>+IFERROR(MIN(R429*(1+MTR!$C$28),P429+Q429*MTR!$C$35),0)</f>
        <v>0</v>
      </c>
      <c r="U429" s="199" t="str">
        <f t="shared" si="257"/>
        <v/>
      </c>
      <c r="V429" s="199" t="str">
        <f t="shared" si="284"/>
        <v/>
      </c>
      <c r="W429" s="199" t="str">
        <f t="shared" si="285"/>
        <v/>
      </c>
      <c r="X429" s="199" t="str">
        <f t="shared" si="286"/>
        <v/>
      </c>
      <c r="Y429" s="199" t="str">
        <f t="shared" si="287"/>
        <v/>
      </c>
      <c r="Z429" s="199" t="str">
        <f t="shared" si="288"/>
        <v/>
      </c>
      <c r="AA429" s="199" t="str">
        <f t="shared" si="289"/>
        <v/>
      </c>
      <c r="AB429" s="199" t="str">
        <f t="shared" si="290"/>
        <v/>
      </c>
      <c r="AC429" s="199">
        <f t="shared" si="291"/>
        <v>0</v>
      </c>
      <c r="AD429" s="606"/>
      <c r="AE429" s="199">
        <f>+IFERROR(MIN(AD429*(1+MTR!$C$28)*(1+MTR!$D$28),AB429+AC429*MTR!$D$35),0)</f>
        <v>0</v>
      </c>
      <c r="AG429" s="199" t="str">
        <f t="shared" si="301"/>
        <v/>
      </c>
      <c r="AH429" s="199" t="str">
        <f t="shared" si="293"/>
        <v/>
      </c>
      <c r="AI429" s="199" t="str">
        <f t="shared" si="294"/>
        <v/>
      </c>
      <c r="AJ429" s="199" t="str">
        <f t="shared" si="295"/>
        <v/>
      </c>
      <c r="AK429" s="199" t="str">
        <f t="shared" si="296"/>
        <v/>
      </c>
      <c r="AL429" s="199" t="str">
        <f t="shared" si="297"/>
        <v/>
      </c>
      <c r="AM429" s="199" t="str">
        <f t="shared" si="298"/>
        <v/>
      </c>
      <c r="AN429" s="199" t="str">
        <f t="shared" si="299"/>
        <v/>
      </c>
      <c r="AO429" s="199">
        <f t="shared" si="300"/>
        <v>0</v>
      </c>
      <c r="AP429" s="606"/>
      <c r="AQ429" s="199">
        <f>+IFERROR(MIN(AP429*(1+MTR!$E$28)*(1+MTR!$D$28),IF(C429&lt;2018,AN429+AO429*MTR!$D$35,AN429+AO429*MTR!$E$36)),0)</f>
        <v>0</v>
      </c>
      <c r="AS429" s="199" t="str">
        <f t="shared" si="292"/>
        <v/>
      </c>
      <c r="AT429" s="199" t="str">
        <f t="shared" si="306"/>
        <v/>
      </c>
      <c r="AU429" s="199" t="str">
        <f t="shared" si="302"/>
        <v/>
      </c>
      <c r="AV429" s="199" t="str">
        <f t="shared" si="307"/>
        <v/>
      </c>
      <c r="AW429" s="199" t="str">
        <f t="shared" si="303"/>
        <v/>
      </c>
      <c r="AX429" s="199" t="str">
        <f t="shared" si="304"/>
        <v/>
      </c>
      <c r="AY429" s="199" t="str">
        <f t="shared" si="305"/>
        <v/>
      </c>
      <c r="AZ429" s="199" t="str">
        <f t="shared" si="308"/>
        <v/>
      </c>
      <c r="BA429" s="199">
        <f t="shared" si="309"/>
        <v>0</v>
      </c>
      <c r="BB429" s="606"/>
      <c r="BC429" s="199">
        <f>+IFERROR(MIN(BB429*(1+MTR!$E$28)*(1+MTR!$F$28),IF(C429&lt;2018,AZ429+BA429*MTR!$D$35,AZ429+BA429*MTR!$E$36)),0)</f>
        <v>0</v>
      </c>
      <c r="BD429" s="190"/>
      <c r="BE429" s="608"/>
      <c r="BF429" s="190"/>
      <c r="BG429" s="190"/>
      <c r="BH429" s="190"/>
    </row>
    <row r="430" spans="1:60" s="179" customFormat="1">
      <c r="A430" s="607"/>
      <c r="B430" s="76"/>
      <c r="C430" s="77"/>
      <c r="D430" s="77"/>
      <c r="E430" s="77"/>
      <c r="F430" s="77"/>
      <c r="G430" s="76"/>
      <c r="H430" s="212" t="str">
        <f t="shared" si="255"/>
        <v/>
      </c>
      <c r="I430" s="199" t="str">
        <f t="shared" si="256"/>
        <v/>
      </c>
      <c r="J430" s="199" t="str">
        <f t="shared" si="276"/>
        <v/>
      </c>
      <c r="K430" s="199" t="str">
        <f t="shared" si="277"/>
        <v/>
      </c>
      <c r="L430" s="199" t="str">
        <f t="shared" si="278"/>
        <v/>
      </c>
      <c r="M430" s="199" t="str">
        <f t="shared" si="279"/>
        <v/>
      </c>
      <c r="N430" s="199" t="str">
        <f t="shared" si="280"/>
        <v/>
      </c>
      <c r="O430" s="199" t="str">
        <f t="shared" si="281"/>
        <v/>
      </c>
      <c r="P430" s="199" t="str">
        <f t="shared" si="282"/>
        <v/>
      </c>
      <c r="Q430" s="199">
        <f t="shared" si="283"/>
        <v>0</v>
      </c>
      <c r="R430" s="606"/>
      <c r="S430" s="199">
        <f>+IFERROR(MIN(R430*(1+MTR!$C$28),P430+Q430*MTR!$C$35),0)</f>
        <v>0</v>
      </c>
      <c r="U430" s="199" t="str">
        <f t="shared" si="257"/>
        <v/>
      </c>
      <c r="V430" s="199" t="str">
        <f t="shared" si="284"/>
        <v/>
      </c>
      <c r="W430" s="199" t="str">
        <f t="shared" si="285"/>
        <v/>
      </c>
      <c r="X430" s="199" t="str">
        <f t="shared" si="286"/>
        <v/>
      </c>
      <c r="Y430" s="199" t="str">
        <f t="shared" si="287"/>
        <v/>
      </c>
      <c r="Z430" s="199" t="str">
        <f t="shared" si="288"/>
        <v/>
      </c>
      <c r="AA430" s="199" t="str">
        <f t="shared" si="289"/>
        <v/>
      </c>
      <c r="AB430" s="199" t="str">
        <f t="shared" si="290"/>
        <v/>
      </c>
      <c r="AC430" s="199">
        <f t="shared" si="291"/>
        <v>0</v>
      </c>
      <c r="AD430" s="606"/>
      <c r="AE430" s="199">
        <f>+IFERROR(MIN(AD430*(1+MTR!$C$28)*(1+MTR!$D$28),AB430+AC430*MTR!$D$35),0)</f>
        <v>0</v>
      </c>
      <c r="AG430" s="199" t="str">
        <f t="shared" si="301"/>
        <v/>
      </c>
      <c r="AH430" s="199" t="str">
        <f t="shared" si="293"/>
        <v/>
      </c>
      <c r="AI430" s="199" t="str">
        <f t="shared" si="294"/>
        <v/>
      </c>
      <c r="AJ430" s="199" t="str">
        <f t="shared" si="295"/>
        <v/>
      </c>
      <c r="AK430" s="199" t="str">
        <f t="shared" si="296"/>
        <v/>
      </c>
      <c r="AL430" s="199" t="str">
        <f t="shared" si="297"/>
        <v/>
      </c>
      <c r="AM430" s="199" t="str">
        <f t="shared" si="298"/>
        <v/>
      </c>
      <c r="AN430" s="199" t="str">
        <f t="shared" si="299"/>
        <v/>
      </c>
      <c r="AO430" s="199">
        <f t="shared" si="300"/>
        <v>0</v>
      </c>
      <c r="AP430" s="606"/>
      <c r="AQ430" s="199">
        <f>+IFERROR(MIN(AP430*(1+MTR!$E$28)*(1+MTR!$D$28),IF(C430&lt;2018,AN430+AO430*MTR!$D$35,AN430+AO430*MTR!$E$36)),0)</f>
        <v>0</v>
      </c>
      <c r="AS430" s="199" t="str">
        <f t="shared" si="292"/>
        <v/>
      </c>
      <c r="AT430" s="199" t="str">
        <f t="shared" si="306"/>
        <v/>
      </c>
      <c r="AU430" s="199" t="str">
        <f t="shared" si="302"/>
        <v/>
      </c>
      <c r="AV430" s="199" t="str">
        <f t="shared" si="307"/>
        <v/>
      </c>
      <c r="AW430" s="199" t="str">
        <f t="shared" si="303"/>
        <v/>
      </c>
      <c r="AX430" s="199" t="str">
        <f t="shared" si="304"/>
        <v/>
      </c>
      <c r="AY430" s="199" t="str">
        <f t="shared" si="305"/>
        <v/>
      </c>
      <c r="AZ430" s="199" t="str">
        <f t="shared" si="308"/>
        <v/>
      </c>
      <c r="BA430" s="199">
        <f t="shared" si="309"/>
        <v>0</v>
      </c>
      <c r="BB430" s="606"/>
      <c r="BC430" s="199">
        <f>+IFERROR(MIN(BB430*(1+MTR!$E$28)*(1+MTR!$F$28),IF(C430&lt;2018,AZ430+BA430*MTR!$D$35,AZ430+BA430*MTR!$E$36)),0)</f>
        <v>0</v>
      </c>
      <c r="BD430" s="190"/>
      <c r="BE430" s="608"/>
      <c r="BF430" s="190"/>
      <c r="BG430" s="190"/>
      <c r="BH430" s="190"/>
    </row>
    <row r="431" spans="1:60" s="179" customFormat="1">
      <c r="A431" s="607"/>
      <c r="B431" s="76"/>
      <c r="C431" s="77"/>
      <c r="D431" s="77"/>
      <c r="E431" s="77"/>
      <c r="F431" s="77"/>
      <c r="G431" s="76"/>
      <c r="H431" s="212" t="str">
        <f t="shared" si="255"/>
        <v/>
      </c>
      <c r="I431" s="199" t="str">
        <f t="shared" si="256"/>
        <v/>
      </c>
      <c r="J431" s="199" t="str">
        <f t="shared" si="276"/>
        <v/>
      </c>
      <c r="K431" s="199" t="str">
        <f t="shared" si="277"/>
        <v/>
      </c>
      <c r="L431" s="199" t="str">
        <f t="shared" si="278"/>
        <v/>
      </c>
      <c r="M431" s="199" t="str">
        <f t="shared" si="279"/>
        <v/>
      </c>
      <c r="N431" s="199" t="str">
        <f t="shared" si="280"/>
        <v/>
      </c>
      <c r="O431" s="199" t="str">
        <f t="shared" si="281"/>
        <v/>
      </c>
      <c r="P431" s="199" t="str">
        <f t="shared" si="282"/>
        <v/>
      </c>
      <c r="Q431" s="199">
        <f t="shared" si="283"/>
        <v>0</v>
      </c>
      <c r="R431" s="606"/>
      <c r="S431" s="199">
        <f>+IFERROR(MIN(R431*(1+MTR!$C$28),P431+Q431*MTR!$C$35),0)</f>
        <v>0</v>
      </c>
      <c r="U431" s="199" t="str">
        <f t="shared" si="257"/>
        <v/>
      </c>
      <c r="V431" s="199" t="str">
        <f t="shared" si="284"/>
        <v/>
      </c>
      <c r="W431" s="199" t="str">
        <f t="shared" si="285"/>
        <v/>
      </c>
      <c r="X431" s="199" t="str">
        <f t="shared" si="286"/>
        <v/>
      </c>
      <c r="Y431" s="199" t="str">
        <f t="shared" si="287"/>
        <v/>
      </c>
      <c r="Z431" s="199" t="str">
        <f t="shared" si="288"/>
        <v/>
      </c>
      <c r="AA431" s="199" t="str">
        <f t="shared" si="289"/>
        <v/>
      </c>
      <c r="AB431" s="199" t="str">
        <f t="shared" si="290"/>
        <v/>
      </c>
      <c r="AC431" s="199">
        <f t="shared" si="291"/>
        <v>0</v>
      </c>
      <c r="AD431" s="606"/>
      <c r="AE431" s="199">
        <f>+IFERROR(MIN(AD431*(1+MTR!$C$28)*(1+MTR!$D$28),AB431+AC431*MTR!$D$35),0)</f>
        <v>0</v>
      </c>
      <c r="AG431" s="199" t="str">
        <f t="shared" si="301"/>
        <v/>
      </c>
      <c r="AH431" s="199" t="str">
        <f t="shared" si="293"/>
        <v/>
      </c>
      <c r="AI431" s="199" t="str">
        <f t="shared" si="294"/>
        <v/>
      </c>
      <c r="AJ431" s="199" t="str">
        <f t="shared" si="295"/>
        <v/>
      </c>
      <c r="AK431" s="199" t="str">
        <f t="shared" si="296"/>
        <v/>
      </c>
      <c r="AL431" s="199" t="str">
        <f t="shared" si="297"/>
        <v/>
      </c>
      <c r="AM431" s="199" t="str">
        <f t="shared" si="298"/>
        <v/>
      </c>
      <c r="AN431" s="199" t="str">
        <f t="shared" si="299"/>
        <v/>
      </c>
      <c r="AO431" s="199">
        <f t="shared" si="300"/>
        <v>0</v>
      </c>
      <c r="AP431" s="606"/>
      <c r="AQ431" s="199">
        <f>+IFERROR(MIN(AP431*(1+MTR!$E$28)*(1+MTR!$D$28),IF(C431&lt;2018,AN431+AO431*MTR!$D$35,AN431+AO431*MTR!$E$36)),0)</f>
        <v>0</v>
      </c>
      <c r="AS431" s="199" t="str">
        <f t="shared" si="292"/>
        <v/>
      </c>
      <c r="AT431" s="199" t="str">
        <f t="shared" si="306"/>
        <v/>
      </c>
      <c r="AU431" s="199" t="str">
        <f t="shared" si="302"/>
        <v/>
      </c>
      <c r="AV431" s="199" t="str">
        <f t="shared" si="307"/>
        <v/>
      </c>
      <c r="AW431" s="199" t="str">
        <f t="shared" si="303"/>
        <v/>
      </c>
      <c r="AX431" s="199" t="str">
        <f t="shared" si="304"/>
        <v/>
      </c>
      <c r="AY431" s="199" t="str">
        <f t="shared" si="305"/>
        <v/>
      </c>
      <c r="AZ431" s="199" t="str">
        <f t="shared" si="308"/>
        <v/>
      </c>
      <c r="BA431" s="199">
        <f t="shared" si="309"/>
        <v>0</v>
      </c>
      <c r="BB431" s="606"/>
      <c r="BC431" s="199">
        <f>+IFERROR(MIN(BB431*(1+MTR!$E$28)*(1+MTR!$F$28),IF(C431&lt;2018,AZ431+BA431*MTR!$D$35,AZ431+BA431*MTR!$E$36)),0)</f>
        <v>0</v>
      </c>
      <c r="BD431" s="190"/>
      <c r="BE431" s="608"/>
      <c r="BF431" s="190"/>
      <c r="BG431" s="190"/>
      <c r="BH431" s="190"/>
    </row>
    <row r="432" spans="1:60" s="179" customFormat="1">
      <c r="A432" s="607"/>
      <c r="B432" s="76"/>
      <c r="C432" s="77"/>
      <c r="D432" s="77"/>
      <c r="E432" s="77"/>
      <c r="F432" s="77"/>
      <c r="G432" s="76"/>
      <c r="H432" s="212" t="str">
        <f t="shared" si="255"/>
        <v/>
      </c>
      <c r="I432" s="199" t="str">
        <f t="shared" si="256"/>
        <v/>
      </c>
      <c r="J432" s="199" t="str">
        <f t="shared" si="276"/>
        <v/>
      </c>
      <c r="K432" s="199" t="str">
        <f t="shared" si="277"/>
        <v/>
      </c>
      <c r="L432" s="199" t="str">
        <f t="shared" si="278"/>
        <v/>
      </c>
      <c r="M432" s="199" t="str">
        <f t="shared" si="279"/>
        <v/>
      </c>
      <c r="N432" s="199" t="str">
        <f t="shared" si="280"/>
        <v/>
      </c>
      <c r="O432" s="199" t="str">
        <f t="shared" si="281"/>
        <v/>
      </c>
      <c r="P432" s="199" t="str">
        <f t="shared" si="282"/>
        <v/>
      </c>
      <c r="Q432" s="199">
        <f t="shared" si="283"/>
        <v>0</v>
      </c>
      <c r="R432" s="606"/>
      <c r="S432" s="199">
        <f>+IFERROR(MIN(R432*(1+MTR!$C$28),P432+Q432*MTR!$C$35),0)</f>
        <v>0</v>
      </c>
      <c r="U432" s="199" t="str">
        <f t="shared" si="257"/>
        <v/>
      </c>
      <c r="V432" s="199" t="str">
        <f t="shared" si="284"/>
        <v/>
      </c>
      <c r="W432" s="199" t="str">
        <f t="shared" si="285"/>
        <v/>
      </c>
      <c r="X432" s="199" t="str">
        <f t="shared" si="286"/>
        <v/>
      </c>
      <c r="Y432" s="199" t="str">
        <f t="shared" si="287"/>
        <v/>
      </c>
      <c r="Z432" s="199" t="str">
        <f t="shared" si="288"/>
        <v/>
      </c>
      <c r="AA432" s="199" t="str">
        <f t="shared" si="289"/>
        <v/>
      </c>
      <c r="AB432" s="199" t="str">
        <f t="shared" si="290"/>
        <v/>
      </c>
      <c r="AC432" s="199">
        <f t="shared" si="291"/>
        <v>0</v>
      </c>
      <c r="AD432" s="606"/>
      <c r="AE432" s="199">
        <f>+IFERROR(MIN(AD432*(1+MTR!$C$28)*(1+MTR!$D$28),AB432+AC432*MTR!$D$35),0)</f>
        <v>0</v>
      </c>
      <c r="AG432" s="199" t="str">
        <f t="shared" si="301"/>
        <v/>
      </c>
      <c r="AH432" s="199" t="str">
        <f t="shared" si="293"/>
        <v/>
      </c>
      <c r="AI432" s="199" t="str">
        <f t="shared" si="294"/>
        <v/>
      </c>
      <c r="AJ432" s="199" t="str">
        <f t="shared" si="295"/>
        <v/>
      </c>
      <c r="AK432" s="199" t="str">
        <f t="shared" si="296"/>
        <v/>
      </c>
      <c r="AL432" s="199" t="str">
        <f t="shared" si="297"/>
        <v/>
      </c>
      <c r="AM432" s="199" t="str">
        <f t="shared" si="298"/>
        <v/>
      </c>
      <c r="AN432" s="199" t="str">
        <f t="shared" si="299"/>
        <v/>
      </c>
      <c r="AO432" s="199">
        <f t="shared" si="300"/>
        <v>0</v>
      </c>
      <c r="AP432" s="606"/>
      <c r="AQ432" s="199">
        <f>+IFERROR(MIN(AP432*(1+MTR!$E$28)*(1+MTR!$D$28),IF(C432&lt;2018,AN432+AO432*MTR!$D$35,AN432+AO432*MTR!$E$36)),0)</f>
        <v>0</v>
      </c>
      <c r="AS432" s="199" t="str">
        <f t="shared" si="292"/>
        <v/>
      </c>
      <c r="AT432" s="199" t="str">
        <f t="shared" si="306"/>
        <v/>
      </c>
      <c r="AU432" s="199" t="str">
        <f t="shared" si="302"/>
        <v/>
      </c>
      <c r="AV432" s="199" t="str">
        <f t="shared" si="307"/>
        <v/>
      </c>
      <c r="AW432" s="199" t="str">
        <f t="shared" si="303"/>
        <v/>
      </c>
      <c r="AX432" s="199" t="str">
        <f t="shared" si="304"/>
        <v/>
      </c>
      <c r="AY432" s="199" t="str">
        <f t="shared" si="305"/>
        <v/>
      </c>
      <c r="AZ432" s="199" t="str">
        <f t="shared" si="308"/>
        <v/>
      </c>
      <c r="BA432" s="199">
        <f t="shared" si="309"/>
        <v>0</v>
      </c>
      <c r="BB432" s="606"/>
      <c r="BC432" s="199">
        <f>+IFERROR(MIN(BB432*(1+MTR!$E$28)*(1+MTR!$F$28),IF(C432&lt;2018,AZ432+BA432*MTR!$D$35,AZ432+BA432*MTR!$E$36)),0)</f>
        <v>0</v>
      </c>
      <c r="BD432" s="190"/>
      <c r="BE432" s="608"/>
      <c r="BF432" s="190"/>
      <c r="BG432" s="190"/>
      <c r="BH432" s="190"/>
    </row>
    <row r="433" spans="1:60" s="179" customFormat="1">
      <c r="A433" s="607"/>
      <c r="B433" s="76"/>
      <c r="C433" s="77"/>
      <c r="D433" s="77"/>
      <c r="E433" s="77"/>
      <c r="F433" s="77"/>
      <c r="G433" s="76"/>
      <c r="H433" s="212" t="str">
        <f t="shared" si="255"/>
        <v/>
      </c>
      <c r="I433" s="199" t="str">
        <f t="shared" si="256"/>
        <v/>
      </c>
      <c r="J433" s="199" t="str">
        <f t="shared" si="276"/>
        <v/>
      </c>
      <c r="K433" s="199" t="str">
        <f t="shared" si="277"/>
        <v/>
      </c>
      <c r="L433" s="199" t="str">
        <f t="shared" si="278"/>
        <v/>
      </c>
      <c r="M433" s="199" t="str">
        <f t="shared" si="279"/>
        <v/>
      </c>
      <c r="N433" s="199" t="str">
        <f t="shared" si="280"/>
        <v/>
      </c>
      <c r="O433" s="199" t="str">
        <f t="shared" si="281"/>
        <v/>
      </c>
      <c r="P433" s="199" t="str">
        <f t="shared" si="282"/>
        <v/>
      </c>
      <c r="Q433" s="199">
        <f t="shared" si="283"/>
        <v>0</v>
      </c>
      <c r="R433" s="606"/>
      <c r="S433" s="199">
        <f>+IFERROR(MIN(R433*(1+MTR!$C$28),P433+Q433*MTR!$C$35),0)</f>
        <v>0</v>
      </c>
      <c r="U433" s="199" t="str">
        <f t="shared" si="257"/>
        <v/>
      </c>
      <c r="V433" s="199" t="str">
        <f t="shared" si="284"/>
        <v/>
      </c>
      <c r="W433" s="199" t="str">
        <f t="shared" si="285"/>
        <v/>
      </c>
      <c r="X433" s="199" t="str">
        <f t="shared" si="286"/>
        <v/>
      </c>
      <c r="Y433" s="199" t="str">
        <f t="shared" si="287"/>
        <v/>
      </c>
      <c r="Z433" s="199" t="str">
        <f t="shared" si="288"/>
        <v/>
      </c>
      <c r="AA433" s="199" t="str">
        <f t="shared" si="289"/>
        <v/>
      </c>
      <c r="AB433" s="199" t="str">
        <f t="shared" si="290"/>
        <v/>
      </c>
      <c r="AC433" s="199">
        <f t="shared" si="291"/>
        <v>0</v>
      </c>
      <c r="AD433" s="606"/>
      <c r="AE433" s="199">
        <f>+IFERROR(MIN(AD433*(1+MTR!$C$28)*(1+MTR!$D$28),AB433+AC433*MTR!$D$35),0)</f>
        <v>0</v>
      </c>
      <c r="AG433" s="199" t="str">
        <f t="shared" si="301"/>
        <v/>
      </c>
      <c r="AH433" s="199" t="str">
        <f t="shared" si="293"/>
        <v/>
      </c>
      <c r="AI433" s="199" t="str">
        <f t="shared" si="294"/>
        <v/>
      </c>
      <c r="AJ433" s="199" t="str">
        <f t="shared" si="295"/>
        <v/>
      </c>
      <c r="AK433" s="199" t="str">
        <f t="shared" si="296"/>
        <v/>
      </c>
      <c r="AL433" s="199" t="str">
        <f t="shared" si="297"/>
        <v/>
      </c>
      <c r="AM433" s="199" t="str">
        <f t="shared" si="298"/>
        <v/>
      </c>
      <c r="AN433" s="199" t="str">
        <f t="shared" si="299"/>
        <v/>
      </c>
      <c r="AO433" s="199">
        <f t="shared" si="300"/>
        <v>0</v>
      </c>
      <c r="AP433" s="606"/>
      <c r="AQ433" s="199">
        <f>+IFERROR(MIN(AP433*(1+MTR!$E$28)*(1+MTR!$D$28),IF(C433&lt;2018,AN433+AO433*MTR!$D$35,AN433+AO433*MTR!$E$36)),0)</f>
        <v>0</v>
      </c>
      <c r="AS433" s="199" t="str">
        <f t="shared" si="292"/>
        <v/>
      </c>
      <c r="AT433" s="199" t="str">
        <f t="shared" si="306"/>
        <v/>
      </c>
      <c r="AU433" s="199" t="str">
        <f t="shared" si="302"/>
        <v/>
      </c>
      <c r="AV433" s="199" t="str">
        <f t="shared" si="307"/>
        <v/>
      </c>
      <c r="AW433" s="199" t="str">
        <f t="shared" si="303"/>
        <v/>
      </c>
      <c r="AX433" s="199" t="str">
        <f t="shared" si="304"/>
        <v/>
      </c>
      <c r="AY433" s="199" t="str">
        <f t="shared" si="305"/>
        <v/>
      </c>
      <c r="AZ433" s="199" t="str">
        <f t="shared" si="308"/>
        <v/>
      </c>
      <c r="BA433" s="199">
        <f t="shared" si="309"/>
        <v>0</v>
      </c>
      <c r="BB433" s="606"/>
      <c r="BC433" s="199">
        <f>+IFERROR(MIN(BB433*(1+MTR!$E$28)*(1+MTR!$F$28),IF(C433&lt;2018,AZ433+BA433*MTR!$D$35,AZ433+BA433*MTR!$E$36)),0)</f>
        <v>0</v>
      </c>
      <c r="BD433" s="190"/>
      <c r="BE433" s="608"/>
      <c r="BF433" s="190"/>
      <c r="BG433" s="190"/>
      <c r="BH433" s="190"/>
    </row>
    <row r="434" spans="1:60" s="179" customFormat="1">
      <c r="A434" s="607"/>
      <c r="B434" s="76"/>
      <c r="C434" s="77"/>
      <c r="D434" s="77"/>
      <c r="E434" s="77"/>
      <c r="F434" s="77"/>
      <c r="G434" s="76"/>
      <c r="H434" s="212" t="str">
        <f t="shared" si="255"/>
        <v/>
      </c>
      <c r="I434" s="199" t="str">
        <f t="shared" si="256"/>
        <v/>
      </c>
      <c r="J434" s="199" t="str">
        <f t="shared" si="276"/>
        <v/>
      </c>
      <c r="K434" s="199" t="str">
        <f t="shared" si="277"/>
        <v/>
      </c>
      <c r="L434" s="199" t="str">
        <f t="shared" si="278"/>
        <v/>
      </c>
      <c r="M434" s="199" t="str">
        <f t="shared" si="279"/>
        <v/>
      </c>
      <c r="N434" s="199" t="str">
        <f t="shared" si="280"/>
        <v/>
      </c>
      <c r="O434" s="199" t="str">
        <f t="shared" si="281"/>
        <v/>
      </c>
      <c r="P434" s="199" t="str">
        <f t="shared" si="282"/>
        <v/>
      </c>
      <c r="Q434" s="199">
        <f t="shared" si="283"/>
        <v>0</v>
      </c>
      <c r="R434" s="606"/>
      <c r="S434" s="199">
        <f>+IFERROR(MIN(R434*(1+MTR!$C$28),P434+Q434*MTR!$C$35),0)</f>
        <v>0</v>
      </c>
      <c r="U434" s="199" t="str">
        <f t="shared" si="257"/>
        <v/>
      </c>
      <c r="V434" s="199" t="str">
        <f t="shared" si="284"/>
        <v/>
      </c>
      <c r="W434" s="199" t="str">
        <f t="shared" si="285"/>
        <v/>
      </c>
      <c r="X434" s="199" t="str">
        <f t="shared" si="286"/>
        <v/>
      </c>
      <c r="Y434" s="199" t="str">
        <f t="shared" si="287"/>
        <v/>
      </c>
      <c r="Z434" s="199" t="str">
        <f t="shared" si="288"/>
        <v/>
      </c>
      <c r="AA434" s="199" t="str">
        <f t="shared" si="289"/>
        <v/>
      </c>
      <c r="AB434" s="199" t="str">
        <f t="shared" si="290"/>
        <v/>
      </c>
      <c r="AC434" s="199">
        <f t="shared" si="291"/>
        <v>0</v>
      </c>
      <c r="AD434" s="606"/>
      <c r="AE434" s="199">
        <f>+IFERROR(MIN(AD434*(1+MTR!$C$28)*(1+MTR!$D$28),AB434+AC434*MTR!$D$35),0)</f>
        <v>0</v>
      </c>
      <c r="AG434" s="199" t="str">
        <f t="shared" si="301"/>
        <v/>
      </c>
      <c r="AH434" s="199" t="str">
        <f t="shared" si="293"/>
        <v/>
      </c>
      <c r="AI434" s="199" t="str">
        <f t="shared" si="294"/>
        <v/>
      </c>
      <c r="AJ434" s="199" t="str">
        <f t="shared" si="295"/>
        <v/>
      </c>
      <c r="AK434" s="199" t="str">
        <f t="shared" si="296"/>
        <v/>
      </c>
      <c r="AL434" s="199" t="str">
        <f t="shared" si="297"/>
        <v/>
      </c>
      <c r="AM434" s="199" t="str">
        <f t="shared" si="298"/>
        <v/>
      </c>
      <c r="AN434" s="199" t="str">
        <f t="shared" si="299"/>
        <v/>
      </c>
      <c r="AO434" s="199">
        <f t="shared" si="300"/>
        <v>0</v>
      </c>
      <c r="AP434" s="606"/>
      <c r="AQ434" s="199">
        <f>+IFERROR(MIN(AP434*(1+MTR!$E$28)*(1+MTR!$D$28),IF(C434&lt;2018,AN434+AO434*MTR!$D$35,AN434+AO434*MTR!$E$36)),0)</f>
        <v>0</v>
      </c>
      <c r="AS434" s="199" t="str">
        <f t="shared" si="292"/>
        <v/>
      </c>
      <c r="AT434" s="199" t="str">
        <f t="shared" si="306"/>
        <v/>
      </c>
      <c r="AU434" s="199" t="str">
        <f t="shared" si="302"/>
        <v/>
      </c>
      <c r="AV434" s="199" t="str">
        <f t="shared" si="307"/>
        <v/>
      </c>
      <c r="AW434" s="199" t="str">
        <f t="shared" si="303"/>
        <v/>
      </c>
      <c r="AX434" s="199" t="str">
        <f t="shared" si="304"/>
        <v/>
      </c>
      <c r="AY434" s="199" t="str">
        <f t="shared" si="305"/>
        <v/>
      </c>
      <c r="AZ434" s="199" t="str">
        <f t="shared" si="308"/>
        <v/>
      </c>
      <c r="BA434" s="199">
        <f t="shared" si="309"/>
        <v>0</v>
      </c>
      <c r="BB434" s="606"/>
      <c r="BC434" s="199">
        <f>+IFERROR(MIN(BB434*(1+MTR!$E$28)*(1+MTR!$F$28),IF(C434&lt;2018,AZ434+BA434*MTR!$D$35,AZ434+BA434*MTR!$E$36)),0)</f>
        <v>0</v>
      </c>
      <c r="BD434" s="190"/>
      <c r="BE434" s="608"/>
      <c r="BF434" s="190"/>
      <c r="BG434" s="190"/>
      <c r="BH434" s="190"/>
    </row>
    <row r="435" spans="1:60" s="179" customFormat="1">
      <c r="A435" s="607"/>
      <c r="B435" s="76"/>
      <c r="C435" s="77"/>
      <c r="D435" s="77"/>
      <c r="E435" s="77"/>
      <c r="F435" s="77"/>
      <c r="G435" s="76"/>
      <c r="H435" s="212" t="str">
        <f t="shared" si="255"/>
        <v/>
      </c>
      <c r="I435" s="199" t="str">
        <f t="shared" si="256"/>
        <v/>
      </c>
      <c r="J435" s="199" t="str">
        <f t="shared" si="276"/>
        <v/>
      </c>
      <c r="K435" s="199" t="str">
        <f t="shared" si="277"/>
        <v/>
      </c>
      <c r="L435" s="199" t="str">
        <f t="shared" si="278"/>
        <v/>
      </c>
      <c r="M435" s="199" t="str">
        <f t="shared" si="279"/>
        <v/>
      </c>
      <c r="N435" s="199" t="str">
        <f t="shared" si="280"/>
        <v/>
      </c>
      <c r="O435" s="199" t="str">
        <f t="shared" si="281"/>
        <v/>
      </c>
      <c r="P435" s="199" t="str">
        <f t="shared" si="282"/>
        <v/>
      </c>
      <c r="Q435" s="199">
        <f t="shared" si="283"/>
        <v>0</v>
      </c>
      <c r="R435" s="606"/>
      <c r="S435" s="199">
        <f>+IFERROR(MIN(R435*(1+MTR!$C$28),P435+Q435*MTR!$C$35),0)</f>
        <v>0</v>
      </c>
      <c r="U435" s="199" t="str">
        <f t="shared" si="257"/>
        <v/>
      </c>
      <c r="V435" s="199" t="str">
        <f t="shared" si="284"/>
        <v/>
      </c>
      <c r="W435" s="199" t="str">
        <f t="shared" si="285"/>
        <v/>
      </c>
      <c r="X435" s="199" t="str">
        <f t="shared" si="286"/>
        <v/>
      </c>
      <c r="Y435" s="199" t="str">
        <f t="shared" si="287"/>
        <v/>
      </c>
      <c r="Z435" s="199" t="str">
        <f t="shared" si="288"/>
        <v/>
      </c>
      <c r="AA435" s="199" t="str">
        <f t="shared" si="289"/>
        <v/>
      </c>
      <c r="AB435" s="199" t="str">
        <f t="shared" si="290"/>
        <v/>
      </c>
      <c r="AC435" s="199">
        <f t="shared" si="291"/>
        <v>0</v>
      </c>
      <c r="AD435" s="606"/>
      <c r="AE435" s="199">
        <f>+IFERROR(MIN(AD435*(1+MTR!$C$28)*(1+MTR!$D$28),AB435+AC435*MTR!$D$35),0)</f>
        <v>0</v>
      </c>
      <c r="AG435" s="199" t="str">
        <f t="shared" si="301"/>
        <v/>
      </c>
      <c r="AH435" s="199" t="str">
        <f t="shared" si="293"/>
        <v/>
      </c>
      <c r="AI435" s="199" t="str">
        <f t="shared" si="294"/>
        <v/>
      </c>
      <c r="AJ435" s="199" t="str">
        <f t="shared" si="295"/>
        <v/>
      </c>
      <c r="AK435" s="199" t="str">
        <f t="shared" si="296"/>
        <v/>
      </c>
      <c r="AL435" s="199" t="str">
        <f t="shared" si="297"/>
        <v/>
      </c>
      <c r="AM435" s="199" t="str">
        <f t="shared" si="298"/>
        <v/>
      </c>
      <c r="AN435" s="199" t="str">
        <f t="shared" si="299"/>
        <v/>
      </c>
      <c r="AO435" s="199">
        <f t="shared" si="300"/>
        <v>0</v>
      </c>
      <c r="AP435" s="606"/>
      <c r="AQ435" s="199">
        <f>+IFERROR(MIN(AP435*(1+MTR!$E$28)*(1+MTR!$D$28),IF(C435&lt;2018,AN435+AO435*MTR!$D$35,AN435+AO435*MTR!$E$36)),0)</f>
        <v>0</v>
      </c>
      <c r="AS435" s="199" t="str">
        <f t="shared" si="292"/>
        <v/>
      </c>
      <c r="AT435" s="199" t="str">
        <f t="shared" si="306"/>
        <v/>
      </c>
      <c r="AU435" s="199" t="str">
        <f t="shared" si="302"/>
        <v/>
      </c>
      <c r="AV435" s="199" t="str">
        <f t="shared" si="307"/>
        <v/>
      </c>
      <c r="AW435" s="199" t="str">
        <f t="shared" si="303"/>
        <v/>
      </c>
      <c r="AX435" s="199" t="str">
        <f t="shared" si="304"/>
        <v/>
      </c>
      <c r="AY435" s="199" t="str">
        <f t="shared" si="305"/>
        <v/>
      </c>
      <c r="AZ435" s="199" t="str">
        <f t="shared" si="308"/>
        <v/>
      </c>
      <c r="BA435" s="199">
        <f t="shared" si="309"/>
        <v>0</v>
      </c>
      <c r="BB435" s="606"/>
      <c r="BC435" s="199">
        <f>+IFERROR(MIN(BB435*(1+MTR!$E$28)*(1+MTR!$F$28),IF(C435&lt;2018,AZ435+BA435*MTR!$D$35,AZ435+BA435*MTR!$E$36)),0)</f>
        <v>0</v>
      </c>
      <c r="BD435" s="190"/>
      <c r="BE435" s="608"/>
      <c r="BF435" s="190"/>
      <c r="BG435" s="190"/>
      <c r="BH435" s="190"/>
    </row>
    <row r="436" spans="1:60" s="179" customFormat="1">
      <c r="A436" s="607"/>
      <c r="B436" s="76"/>
      <c r="C436" s="77"/>
      <c r="D436" s="77"/>
      <c r="E436" s="77"/>
      <c r="F436" s="77"/>
      <c r="G436" s="76"/>
      <c r="H436" s="212" t="str">
        <f t="shared" si="255"/>
        <v/>
      </c>
      <c r="I436" s="199" t="str">
        <f t="shared" si="256"/>
        <v/>
      </c>
      <c r="J436" s="199" t="str">
        <f t="shared" si="276"/>
        <v/>
      </c>
      <c r="K436" s="199" t="str">
        <f t="shared" si="277"/>
        <v/>
      </c>
      <c r="L436" s="199" t="str">
        <f t="shared" si="278"/>
        <v/>
      </c>
      <c r="M436" s="199" t="str">
        <f t="shared" si="279"/>
        <v/>
      </c>
      <c r="N436" s="199" t="str">
        <f t="shared" si="280"/>
        <v/>
      </c>
      <c r="O436" s="199" t="str">
        <f t="shared" si="281"/>
        <v/>
      </c>
      <c r="P436" s="199" t="str">
        <f t="shared" si="282"/>
        <v/>
      </c>
      <c r="Q436" s="199">
        <f t="shared" si="283"/>
        <v>0</v>
      </c>
      <c r="R436" s="606"/>
      <c r="S436" s="199">
        <f>+IFERROR(MIN(R436*(1+MTR!$C$28),P436+Q436*MTR!$C$35),0)</f>
        <v>0</v>
      </c>
      <c r="U436" s="199" t="str">
        <f t="shared" si="257"/>
        <v/>
      </c>
      <c r="V436" s="199" t="str">
        <f t="shared" si="284"/>
        <v/>
      </c>
      <c r="W436" s="199" t="str">
        <f t="shared" si="285"/>
        <v/>
      </c>
      <c r="X436" s="199" t="str">
        <f t="shared" si="286"/>
        <v/>
      </c>
      <c r="Y436" s="199" t="str">
        <f t="shared" si="287"/>
        <v/>
      </c>
      <c r="Z436" s="199" t="str">
        <f t="shared" si="288"/>
        <v/>
      </c>
      <c r="AA436" s="199" t="str">
        <f t="shared" si="289"/>
        <v/>
      </c>
      <c r="AB436" s="199" t="str">
        <f t="shared" si="290"/>
        <v/>
      </c>
      <c r="AC436" s="199">
        <f t="shared" si="291"/>
        <v>0</v>
      </c>
      <c r="AD436" s="606"/>
      <c r="AE436" s="199">
        <f>+IFERROR(MIN(AD436*(1+MTR!$C$28)*(1+MTR!$D$28),AB436+AC436*MTR!$D$35),0)</f>
        <v>0</v>
      </c>
      <c r="AG436" s="199" t="str">
        <f t="shared" si="301"/>
        <v/>
      </c>
      <c r="AH436" s="199" t="str">
        <f t="shared" si="293"/>
        <v/>
      </c>
      <c r="AI436" s="199" t="str">
        <f t="shared" si="294"/>
        <v/>
      </c>
      <c r="AJ436" s="199" t="str">
        <f t="shared" si="295"/>
        <v/>
      </c>
      <c r="AK436" s="199" t="str">
        <f t="shared" si="296"/>
        <v/>
      </c>
      <c r="AL436" s="199" t="str">
        <f t="shared" si="297"/>
        <v/>
      </c>
      <c r="AM436" s="199" t="str">
        <f t="shared" si="298"/>
        <v/>
      </c>
      <c r="AN436" s="199" t="str">
        <f t="shared" si="299"/>
        <v/>
      </c>
      <c r="AO436" s="199">
        <f t="shared" si="300"/>
        <v>0</v>
      </c>
      <c r="AP436" s="606"/>
      <c r="AQ436" s="199">
        <f>+IFERROR(MIN(AP436*(1+MTR!$E$28)*(1+MTR!$D$28),IF(C436&lt;2018,AN436+AO436*MTR!$D$35,AN436+AO436*MTR!$E$36)),0)</f>
        <v>0</v>
      </c>
      <c r="AS436" s="199" t="str">
        <f t="shared" si="292"/>
        <v/>
      </c>
      <c r="AT436" s="199" t="str">
        <f t="shared" si="306"/>
        <v/>
      </c>
      <c r="AU436" s="199" t="str">
        <f t="shared" si="302"/>
        <v/>
      </c>
      <c r="AV436" s="199" t="str">
        <f t="shared" si="307"/>
        <v/>
      </c>
      <c r="AW436" s="199" t="str">
        <f t="shared" si="303"/>
        <v/>
      </c>
      <c r="AX436" s="199" t="str">
        <f t="shared" si="304"/>
        <v/>
      </c>
      <c r="AY436" s="199" t="str">
        <f t="shared" si="305"/>
        <v/>
      </c>
      <c r="AZ436" s="199" t="str">
        <f t="shared" si="308"/>
        <v/>
      </c>
      <c r="BA436" s="199">
        <f t="shared" si="309"/>
        <v>0</v>
      </c>
      <c r="BB436" s="606"/>
      <c r="BC436" s="199">
        <f>+IFERROR(MIN(BB436*(1+MTR!$E$28)*(1+MTR!$F$28),IF(C436&lt;2018,AZ436+BA436*MTR!$D$35,AZ436+BA436*MTR!$E$36)),0)</f>
        <v>0</v>
      </c>
      <c r="BD436" s="190"/>
      <c r="BE436" s="608"/>
      <c r="BF436" s="190"/>
      <c r="BG436" s="190"/>
      <c r="BH436" s="190"/>
    </row>
    <row r="437" spans="1:60" s="179" customFormat="1">
      <c r="A437" s="607"/>
      <c r="B437" s="76"/>
      <c r="C437" s="77"/>
      <c r="D437" s="77"/>
      <c r="E437" s="77"/>
      <c r="F437" s="77"/>
      <c r="G437" s="76"/>
      <c r="H437" s="212" t="str">
        <f t="shared" si="255"/>
        <v/>
      </c>
      <c r="I437" s="199" t="str">
        <f t="shared" si="256"/>
        <v/>
      </c>
      <c r="J437" s="199" t="str">
        <f t="shared" si="276"/>
        <v/>
      </c>
      <c r="K437" s="199" t="str">
        <f t="shared" si="277"/>
        <v/>
      </c>
      <c r="L437" s="199" t="str">
        <f t="shared" si="278"/>
        <v/>
      </c>
      <c r="M437" s="199" t="str">
        <f t="shared" si="279"/>
        <v/>
      </c>
      <c r="N437" s="199" t="str">
        <f t="shared" si="280"/>
        <v/>
      </c>
      <c r="O437" s="199" t="str">
        <f t="shared" si="281"/>
        <v/>
      </c>
      <c r="P437" s="199" t="str">
        <f t="shared" si="282"/>
        <v/>
      </c>
      <c r="Q437" s="199">
        <f t="shared" si="283"/>
        <v>0</v>
      </c>
      <c r="R437" s="606"/>
      <c r="S437" s="199">
        <f>+IFERROR(MIN(R437*(1+MTR!$C$28),P437+Q437*MTR!$C$35),0)</f>
        <v>0</v>
      </c>
      <c r="U437" s="199" t="str">
        <f t="shared" si="257"/>
        <v/>
      </c>
      <c r="V437" s="199" t="str">
        <f t="shared" si="284"/>
        <v/>
      </c>
      <c r="W437" s="199" t="str">
        <f t="shared" si="285"/>
        <v/>
      </c>
      <c r="X437" s="199" t="str">
        <f t="shared" si="286"/>
        <v/>
      </c>
      <c r="Y437" s="199" t="str">
        <f t="shared" si="287"/>
        <v/>
      </c>
      <c r="Z437" s="199" t="str">
        <f t="shared" si="288"/>
        <v/>
      </c>
      <c r="AA437" s="199" t="str">
        <f t="shared" si="289"/>
        <v/>
      </c>
      <c r="AB437" s="199" t="str">
        <f t="shared" si="290"/>
        <v/>
      </c>
      <c r="AC437" s="199">
        <f t="shared" si="291"/>
        <v>0</v>
      </c>
      <c r="AD437" s="606"/>
      <c r="AE437" s="199">
        <f>+IFERROR(MIN(AD437*(1+MTR!$C$28)*(1+MTR!$D$28),AB437+AC437*MTR!$D$35),0)</f>
        <v>0</v>
      </c>
      <c r="AG437" s="199" t="str">
        <f t="shared" si="301"/>
        <v/>
      </c>
      <c r="AH437" s="199" t="str">
        <f t="shared" si="293"/>
        <v/>
      </c>
      <c r="AI437" s="199" t="str">
        <f t="shared" si="294"/>
        <v/>
      </c>
      <c r="AJ437" s="199" t="str">
        <f t="shared" si="295"/>
        <v/>
      </c>
      <c r="AK437" s="199" t="str">
        <f t="shared" si="296"/>
        <v/>
      </c>
      <c r="AL437" s="199" t="str">
        <f t="shared" si="297"/>
        <v/>
      </c>
      <c r="AM437" s="199" t="str">
        <f t="shared" si="298"/>
        <v/>
      </c>
      <c r="AN437" s="199" t="str">
        <f t="shared" si="299"/>
        <v/>
      </c>
      <c r="AO437" s="199">
        <f t="shared" si="300"/>
        <v>0</v>
      </c>
      <c r="AP437" s="606"/>
      <c r="AQ437" s="199">
        <f>+IFERROR(MIN(AP437*(1+MTR!$E$28)*(1+MTR!$D$28),IF(C437&lt;2018,AN437+AO437*MTR!$D$35,AN437+AO437*MTR!$E$36)),0)</f>
        <v>0</v>
      </c>
      <c r="AS437" s="199" t="str">
        <f t="shared" si="292"/>
        <v/>
      </c>
      <c r="AT437" s="199" t="str">
        <f t="shared" si="306"/>
        <v/>
      </c>
      <c r="AU437" s="199" t="str">
        <f t="shared" si="302"/>
        <v/>
      </c>
      <c r="AV437" s="199" t="str">
        <f t="shared" si="307"/>
        <v/>
      </c>
      <c r="AW437" s="199" t="str">
        <f t="shared" si="303"/>
        <v/>
      </c>
      <c r="AX437" s="199" t="str">
        <f t="shared" si="304"/>
        <v/>
      </c>
      <c r="AY437" s="199" t="str">
        <f t="shared" si="305"/>
        <v/>
      </c>
      <c r="AZ437" s="199" t="str">
        <f t="shared" si="308"/>
        <v/>
      </c>
      <c r="BA437" s="199">
        <f t="shared" si="309"/>
        <v>0</v>
      </c>
      <c r="BB437" s="606"/>
      <c r="BC437" s="199">
        <f>+IFERROR(MIN(BB437*(1+MTR!$E$28)*(1+MTR!$F$28),IF(C437&lt;2018,AZ437+BA437*MTR!$D$35,AZ437+BA437*MTR!$E$36)),0)</f>
        <v>0</v>
      </c>
      <c r="BD437" s="190"/>
      <c r="BE437" s="608"/>
      <c r="BF437" s="190"/>
      <c r="BG437" s="190"/>
      <c r="BH437" s="190"/>
    </row>
    <row r="438" spans="1:60" s="179" customFormat="1">
      <c r="A438" s="607"/>
      <c r="B438" s="76"/>
      <c r="C438" s="77"/>
      <c r="D438" s="77"/>
      <c r="E438" s="77"/>
      <c r="F438" s="77"/>
      <c r="G438" s="76"/>
      <c r="H438" s="212" t="str">
        <f t="shared" si="255"/>
        <v/>
      </c>
      <c r="I438" s="199" t="str">
        <f t="shared" si="256"/>
        <v/>
      </c>
      <c r="J438" s="199" t="str">
        <f t="shared" si="276"/>
        <v/>
      </c>
      <c r="K438" s="199" t="str">
        <f t="shared" si="277"/>
        <v/>
      </c>
      <c r="L438" s="199" t="str">
        <f t="shared" si="278"/>
        <v/>
      </c>
      <c r="M438" s="199" t="str">
        <f t="shared" si="279"/>
        <v/>
      </c>
      <c r="N438" s="199" t="str">
        <f t="shared" si="280"/>
        <v/>
      </c>
      <c r="O438" s="199" t="str">
        <f t="shared" si="281"/>
        <v/>
      </c>
      <c r="P438" s="199" t="str">
        <f t="shared" si="282"/>
        <v/>
      </c>
      <c r="Q438" s="199">
        <f t="shared" si="283"/>
        <v>0</v>
      </c>
      <c r="R438" s="606"/>
      <c r="S438" s="199">
        <f>+IFERROR(MIN(R438*(1+MTR!$C$28),P438+Q438*MTR!$C$35),0)</f>
        <v>0</v>
      </c>
      <c r="U438" s="199" t="str">
        <f t="shared" si="257"/>
        <v/>
      </c>
      <c r="V438" s="199" t="str">
        <f t="shared" si="284"/>
        <v/>
      </c>
      <c r="W438" s="199" t="str">
        <f t="shared" si="285"/>
        <v/>
      </c>
      <c r="X438" s="199" t="str">
        <f t="shared" si="286"/>
        <v/>
      </c>
      <c r="Y438" s="199" t="str">
        <f t="shared" si="287"/>
        <v/>
      </c>
      <c r="Z438" s="199" t="str">
        <f t="shared" si="288"/>
        <v/>
      </c>
      <c r="AA438" s="199" t="str">
        <f t="shared" si="289"/>
        <v/>
      </c>
      <c r="AB438" s="199" t="str">
        <f t="shared" si="290"/>
        <v/>
      </c>
      <c r="AC438" s="199">
        <f t="shared" si="291"/>
        <v>0</v>
      </c>
      <c r="AD438" s="606"/>
      <c r="AE438" s="199">
        <f>+IFERROR(MIN(AD438*(1+MTR!$C$28)*(1+MTR!$D$28),AB438+AC438*MTR!$D$35),0)</f>
        <v>0</v>
      </c>
      <c r="AG438" s="199" t="str">
        <f t="shared" si="301"/>
        <v/>
      </c>
      <c r="AH438" s="199" t="str">
        <f t="shared" si="293"/>
        <v/>
      </c>
      <c r="AI438" s="199" t="str">
        <f t="shared" si="294"/>
        <v/>
      </c>
      <c r="AJ438" s="199" t="str">
        <f t="shared" si="295"/>
        <v/>
      </c>
      <c r="AK438" s="199" t="str">
        <f t="shared" si="296"/>
        <v/>
      </c>
      <c r="AL438" s="199" t="str">
        <f t="shared" si="297"/>
        <v/>
      </c>
      <c r="AM438" s="199" t="str">
        <f t="shared" si="298"/>
        <v/>
      </c>
      <c r="AN438" s="199" t="str">
        <f t="shared" si="299"/>
        <v/>
      </c>
      <c r="AO438" s="199">
        <f t="shared" si="300"/>
        <v>0</v>
      </c>
      <c r="AP438" s="606"/>
      <c r="AQ438" s="199">
        <f>+IFERROR(MIN(AP438*(1+MTR!$E$28)*(1+MTR!$D$28),IF(C438&lt;2018,AN438+AO438*MTR!$D$35,AN438+AO438*MTR!$E$36)),0)</f>
        <v>0</v>
      </c>
      <c r="AS438" s="199" t="str">
        <f t="shared" si="292"/>
        <v/>
      </c>
      <c r="AT438" s="199" t="str">
        <f t="shared" si="306"/>
        <v/>
      </c>
      <c r="AU438" s="199" t="str">
        <f t="shared" si="302"/>
        <v/>
      </c>
      <c r="AV438" s="199" t="str">
        <f t="shared" si="307"/>
        <v/>
      </c>
      <c r="AW438" s="199" t="str">
        <f t="shared" si="303"/>
        <v/>
      </c>
      <c r="AX438" s="199" t="str">
        <f t="shared" si="304"/>
        <v/>
      </c>
      <c r="AY438" s="199" t="str">
        <f t="shared" si="305"/>
        <v/>
      </c>
      <c r="AZ438" s="199" t="str">
        <f t="shared" si="308"/>
        <v/>
      </c>
      <c r="BA438" s="199">
        <f t="shared" si="309"/>
        <v>0</v>
      </c>
      <c r="BB438" s="606"/>
      <c r="BC438" s="199">
        <f>+IFERROR(MIN(BB438*(1+MTR!$E$28)*(1+MTR!$F$28),IF(C438&lt;2018,AZ438+BA438*MTR!$D$35,AZ438+BA438*MTR!$E$36)),0)</f>
        <v>0</v>
      </c>
      <c r="BD438" s="190"/>
      <c r="BE438" s="608"/>
      <c r="BF438" s="190"/>
      <c r="BG438" s="190"/>
      <c r="BH438" s="190"/>
    </row>
    <row r="439" spans="1:60" s="179" customFormat="1">
      <c r="A439" s="607"/>
      <c r="B439" s="76"/>
      <c r="C439" s="77"/>
      <c r="D439" s="77"/>
      <c r="E439" s="77"/>
      <c r="F439" s="77"/>
      <c r="G439" s="76"/>
      <c r="H439" s="212" t="str">
        <f t="shared" si="255"/>
        <v/>
      </c>
      <c r="I439" s="199" t="str">
        <f t="shared" si="256"/>
        <v/>
      </c>
      <c r="J439" s="199" t="str">
        <f t="shared" si="276"/>
        <v/>
      </c>
      <c r="K439" s="199" t="str">
        <f t="shared" si="277"/>
        <v/>
      </c>
      <c r="L439" s="199" t="str">
        <f t="shared" si="278"/>
        <v/>
      </c>
      <c r="M439" s="199" t="str">
        <f t="shared" si="279"/>
        <v/>
      </c>
      <c r="N439" s="199" t="str">
        <f t="shared" si="280"/>
        <v/>
      </c>
      <c r="O439" s="199" t="str">
        <f t="shared" si="281"/>
        <v/>
      </c>
      <c r="P439" s="199" t="str">
        <f t="shared" si="282"/>
        <v/>
      </c>
      <c r="Q439" s="199">
        <f t="shared" si="283"/>
        <v>0</v>
      </c>
      <c r="R439" s="606"/>
      <c r="S439" s="199">
        <f>+IFERROR(MIN(R439*(1+MTR!$C$28),P439+Q439*MTR!$C$35),0)</f>
        <v>0</v>
      </c>
      <c r="U439" s="199" t="str">
        <f t="shared" si="257"/>
        <v/>
      </c>
      <c r="V439" s="199" t="str">
        <f t="shared" si="284"/>
        <v/>
      </c>
      <c r="W439" s="199" t="str">
        <f t="shared" si="285"/>
        <v/>
      </c>
      <c r="X439" s="199" t="str">
        <f t="shared" si="286"/>
        <v/>
      </c>
      <c r="Y439" s="199" t="str">
        <f t="shared" si="287"/>
        <v/>
      </c>
      <c r="Z439" s="199" t="str">
        <f t="shared" si="288"/>
        <v/>
      </c>
      <c r="AA439" s="199" t="str">
        <f t="shared" si="289"/>
        <v/>
      </c>
      <c r="AB439" s="199" t="str">
        <f t="shared" si="290"/>
        <v/>
      </c>
      <c r="AC439" s="199">
        <f t="shared" si="291"/>
        <v>0</v>
      </c>
      <c r="AD439" s="606"/>
      <c r="AE439" s="199">
        <f>+IFERROR(MIN(AD439*(1+MTR!$C$28)*(1+MTR!$D$28),AB439+AC439*MTR!$D$35),0)</f>
        <v>0</v>
      </c>
      <c r="AG439" s="199" t="str">
        <f t="shared" si="301"/>
        <v/>
      </c>
      <c r="AH439" s="199" t="str">
        <f t="shared" si="293"/>
        <v/>
      </c>
      <c r="AI439" s="199" t="str">
        <f t="shared" si="294"/>
        <v/>
      </c>
      <c r="AJ439" s="199" t="str">
        <f t="shared" si="295"/>
        <v/>
      </c>
      <c r="AK439" s="199" t="str">
        <f t="shared" si="296"/>
        <v/>
      </c>
      <c r="AL439" s="199" t="str">
        <f t="shared" si="297"/>
        <v/>
      </c>
      <c r="AM439" s="199" t="str">
        <f t="shared" si="298"/>
        <v/>
      </c>
      <c r="AN439" s="199" t="str">
        <f t="shared" si="299"/>
        <v/>
      </c>
      <c r="AO439" s="199">
        <f t="shared" si="300"/>
        <v>0</v>
      </c>
      <c r="AP439" s="606"/>
      <c r="AQ439" s="199">
        <f>+IFERROR(MIN(AP439*(1+MTR!$E$28)*(1+MTR!$D$28),IF(C439&lt;2018,AN439+AO439*MTR!$D$35,AN439+AO439*MTR!$E$36)),0)</f>
        <v>0</v>
      </c>
      <c r="AS439" s="199" t="str">
        <f t="shared" si="292"/>
        <v/>
      </c>
      <c r="AT439" s="199" t="str">
        <f t="shared" si="306"/>
        <v/>
      </c>
      <c r="AU439" s="199" t="str">
        <f t="shared" si="302"/>
        <v/>
      </c>
      <c r="AV439" s="199" t="str">
        <f t="shared" si="307"/>
        <v/>
      </c>
      <c r="AW439" s="199" t="str">
        <f t="shared" si="303"/>
        <v/>
      </c>
      <c r="AX439" s="199" t="str">
        <f t="shared" si="304"/>
        <v/>
      </c>
      <c r="AY439" s="199" t="str">
        <f t="shared" si="305"/>
        <v/>
      </c>
      <c r="AZ439" s="199" t="str">
        <f t="shared" si="308"/>
        <v/>
      </c>
      <c r="BA439" s="199">
        <f t="shared" si="309"/>
        <v>0</v>
      </c>
      <c r="BB439" s="606"/>
      <c r="BC439" s="199">
        <f>+IFERROR(MIN(BB439*(1+MTR!$E$28)*(1+MTR!$F$28),IF(C439&lt;2018,AZ439+BA439*MTR!$D$35,AZ439+BA439*MTR!$E$36)),0)</f>
        <v>0</v>
      </c>
      <c r="BD439" s="190"/>
      <c r="BE439" s="608"/>
      <c r="BF439" s="190"/>
      <c r="BG439" s="190"/>
      <c r="BH439" s="190"/>
    </row>
    <row r="440" spans="1:60" s="179" customFormat="1">
      <c r="A440" s="607"/>
      <c r="B440" s="76"/>
      <c r="C440" s="77"/>
      <c r="D440" s="77"/>
      <c r="E440" s="77"/>
      <c r="F440" s="77"/>
      <c r="G440" s="76"/>
      <c r="H440" s="212" t="str">
        <f t="shared" si="255"/>
        <v/>
      </c>
      <c r="I440" s="199" t="str">
        <f t="shared" si="256"/>
        <v/>
      </c>
      <c r="J440" s="199" t="str">
        <f t="shared" si="276"/>
        <v/>
      </c>
      <c r="K440" s="199" t="str">
        <f t="shared" si="277"/>
        <v/>
      </c>
      <c r="L440" s="199" t="str">
        <f t="shared" si="278"/>
        <v/>
      </c>
      <c r="M440" s="199" t="str">
        <f t="shared" si="279"/>
        <v/>
      </c>
      <c r="N440" s="199" t="str">
        <f t="shared" si="280"/>
        <v/>
      </c>
      <c r="O440" s="199" t="str">
        <f t="shared" si="281"/>
        <v/>
      </c>
      <c r="P440" s="199" t="str">
        <f t="shared" si="282"/>
        <v/>
      </c>
      <c r="Q440" s="199">
        <f t="shared" si="283"/>
        <v>0</v>
      </c>
      <c r="R440" s="606"/>
      <c r="S440" s="199">
        <f>+IFERROR(MIN(R440*(1+MTR!$C$28),P440+Q440*MTR!$C$35),0)</f>
        <v>0</v>
      </c>
      <c r="U440" s="199" t="str">
        <f t="shared" si="257"/>
        <v/>
      </c>
      <c r="V440" s="199" t="str">
        <f t="shared" si="284"/>
        <v/>
      </c>
      <c r="W440" s="199" t="str">
        <f t="shared" si="285"/>
        <v/>
      </c>
      <c r="X440" s="199" t="str">
        <f t="shared" si="286"/>
        <v/>
      </c>
      <c r="Y440" s="199" t="str">
        <f t="shared" si="287"/>
        <v/>
      </c>
      <c r="Z440" s="199" t="str">
        <f t="shared" si="288"/>
        <v/>
      </c>
      <c r="AA440" s="199" t="str">
        <f t="shared" si="289"/>
        <v/>
      </c>
      <c r="AB440" s="199" t="str">
        <f t="shared" si="290"/>
        <v/>
      </c>
      <c r="AC440" s="199">
        <f t="shared" si="291"/>
        <v>0</v>
      </c>
      <c r="AD440" s="606"/>
      <c r="AE440" s="199">
        <f>+IFERROR(MIN(AD440*(1+MTR!$C$28)*(1+MTR!$D$28),AB440+AC440*MTR!$D$35),0)</f>
        <v>0</v>
      </c>
      <c r="AG440" s="199" t="str">
        <f t="shared" si="301"/>
        <v/>
      </c>
      <c r="AH440" s="199" t="str">
        <f t="shared" si="293"/>
        <v/>
      </c>
      <c r="AI440" s="199" t="str">
        <f t="shared" si="294"/>
        <v/>
      </c>
      <c r="AJ440" s="199" t="str">
        <f t="shared" si="295"/>
        <v/>
      </c>
      <c r="AK440" s="199" t="str">
        <f t="shared" si="296"/>
        <v/>
      </c>
      <c r="AL440" s="199" t="str">
        <f t="shared" si="297"/>
        <v/>
      </c>
      <c r="AM440" s="199" t="str">
        <f t="shared" si="298"/>
        <v/>
      </c>
      <c r="AN440" s="199" t="str">
        <f t="shared" si="299"/>
        <v/>
      </c>
      <c r="AO440" s="199">
        <f t="shared" si="300"/>
        <v>0</v>
      </c>
      <c r="AP440" s="606"/>
      <c r="AQ440" s="199">
        <f>+IFERROR(MIN(AP440*(1+MTR!$E$28)*(1+MTR!$D$28),IF(C440&lt;2018,AN440+AO440*MTR!$D$35,AN440+AO440*MTR!$E$36)),0)</f>
        <v>0</v>
      </c>
      <c r="AS440" s="199" t="str">
        <f t="shared" si="292"/>
        <v/>
      </c>
      <c r="AT440" s="199" t="str">
        <f t="shared" si="306"/>
        <v/>
      </c>
      <c r="AU440" s="199" t="str">
        <f t="shared" si="302"/>
        <v/>
      </c>
      <c r="AV440" s="199" t="str">
        <f t="shared" si="307"/>
        <v/>
      </c>
      <c r="AW440" s="199" t="str">
        <f t="shared" si="303"/>
        <v/>
      </c>
      <c r="AX440" s="199" t="str">
        <f t="shared" si="304"/>
        <v/>
      </c>
      <c r="AY440" s="199" t="str">
        <f t="shared" si="305"/>
        <v/>
      </c>
      <c r="AZ440" s="199" t="str">
        <f t="shared" si="308"/>
        <v/>
      </c>
      <c r="BA440" s="199">
        <f t="shared" si="309"/>
        <v>0</v>
      </c>
      <c r="BB440" s="606"/>
      <c r="BC440" s="199">
        <f>+IFERROR(MIN(BB440*(1+MTR!$E$28)*(1+MTR!$F$28),IF(C440&lt;2018,AZ440+BA440*MTR!$D$35,AZ440+BA440*MTR!$E$36)),0)</f>
        <v>0</v>
      </c>
      <c r="BD440" s="190"/>
      <c r="BE440" s="608"/>
      <c r="BF440" s="190"/>
      <c r="BG440" s="190"/>
      <c r="BH440" s="190"/>
    </row>
    <row r="441" spans="1:60" s="179" customFormat="1">
      <c r="A441" s="607"/>
      <c r="B441" s="76"/>
      <c r="C441" s="77"/>
      <c r="D441" s="77"/>
      <c r="E441" s="77"/>
      <c r="F441" s="77"/>
      <c r="G441" s="76"/>
      <c r="H441" s="212" t="str">
        <f t="shared" si="255"/>
        <v/>
      </c>
      <c r="I441" s="199" t="str">
        <f t="shared" si="256"/>
        <v/>
      </c>
      <c r="J441" s="199" t="str">
        <f t="shared" si="276"/>
        <v/>
      </c>
      <c r="K441" s="199" t="str">
        <f t="shared" si="277"/>
        <v/>
      </c>
      <c r="L441" s="199" t="str">
        <f t="shared" si="278"/>
        <v/>
      </c>
      <c r="M441" s="199" t="str">
        <f t="shared" si="279"/>
        <v/>
      </c>
      <c r="N441" s="199" t="str">
        <f t="shared" si="280"/>
        <v/>
      </c>
      <c r="O441" s="199" t="str">
        <f t="shared" si="281"/>
        <v/>
      </c>
      <c r="P441" s="199" t="str">
        <f t="shared" si="282"/>
        <v/>
      </c>
      <c r="Q441" s="199">
        <f t="shared" si="283"/>
        <v>0</v>
      </c>
      <c r="R441" s="606"/>
      <c r="S441" s="199">
        <f>+IFERROR(MIN(R441*(1+MTR!$C$28),P441+Q441*MTR!$C$35),0)</f>
        <v>0</v>
      </c>
      <c r="U441" s="199" t="str">
        <f t="shared" si="257"/>
        <v/>
      </c>
      <c r="V441" s="199" t="str">
        <f t="shared" si="284"/>
        <v/>
      </c>
      <c r="W441" s="199" t="str">
        <f t="shared" si="285"/>
        <v/>
      </c>
      <c r="X441" s="199" t="str">
        <f t="shared" si="286"/>
        <v/>
      </c>
      <c r="Y441" s="199" t="str">
        <f t="shared" si="287"/>
        <v/>
      </c>
      <c r="Z441" s="199" t="str">
        <f t="shared" si="288"/>
        <v/>
      </c>
      <c r="AA441" s="199" t="str">
        <f t="shared" si="289"/>
        <v/>
      </c>
      <c r="AB441" s="199" t="str">
        <f t="shared" si="290"/>
        <v/>
      </c>
      <c r="AC441" s="199">
        <f t="shared" si="291"/>
        <v>0</v>
      </c>
      <c r="AD441" s="606"/>
      <c r="AE441" s="199">
        <f>+IFERROR(MIN(AD441*(1+MTR!$C$28)*(1+MTR!$D$28),AB441+AC441*MTR!$D$35),0)</f>
        <v>0</v>
      </c>
      <c r="AG441" s="199" t="str">
        <f t="shared" si="301"/>
        <v/>
      </c>
      <c r="AH441" s="199" t="str">
        <f t="shared" si="293"/>
        <v/>
      </c>
      <c r="AI441" s="199" t="str">
        <f t="shared" si="294"/>
        <v/>
      </c>
      <c r="AJ441" s="199" t="str">
        <f t="shared" si="295"/>
        <v/>
      </c>
      <c r="AK441" s="199" t="str">
        <f t="shared" si="296"/>
        <v/>
      </c>
      <c r="AL441" s="199" t="str">
        <f t="shared" si="297"/>
        <v/>
      </c>
      <c r="AM441" s="199" t="str">
        <f t="shared" si="298"/>
        <v/>
      </c>
      <c r="AN441" s="199" t="str">
        <f t="shared" si="299"/>
        <v/>
      </c>
      <c r="AO441" s="199">
        <f t="shared" si="300"/>
        <v>0</v>
      </c>
      <c r="AP441" s="606"/>
      <c r="AQ441" s="199">
        <f>+IFERROR(MIN(AP441*(1+MTR!$E$28)*(1+MTR!$D$28),IF(C441&lt;2018,AN441+AO441*MTR!$D$35,AN441+AO441*MTR!$E$36)),0)</f>
        <v>0</v>
      </c>
      <c r="AS441" s="199" t="str">
        <f t="shared" si="292"/>
        <v/>
      </c>
      <c r="AT441" s="199" t="str">
        <f t="shared" si="306"/>
        <v/>
      </c>
      <c r="AU441" s="199" t="str">
        <f t="shared" si="302"/>
        <v/>
      </c>
      <c r="AV441" s="199" t="str">
        <f t="shared" si="307"/>
        <v/>
      </c>
      <c r="AW441" s="199" t="str">
        <f t="shared" si="303"/>
        <v/>
      </c>
      <c r="AX441" s="199" t="str">
        <f t="shared" si="304"/>
        <v/>
      </c>
      <c r="AY441" s="199" t="str">
        <f t="shared" si="305"/>
        <v/>
      </c>
      <c r="AZ441" s="199" t="str">
        <f t="shared" si="308"/>
        <v/>
      </c>
      <c r="BA441" s="199">
        <f t="shared" si="309"/>
        <v>0</v>
      </c>
      <c r="BB441" s="606"/>
      <c r="BC441" s="199">
        <f>+IFERROR(MIN(BB441*(1+MTR!$E$28)*(1+MTR!$F$28),IF(C441&lt;2018,AZ441+BA441*MTR!$D$35,AZ441+BA441*MTR!$E$36)),0)</f>
        <v>0</v>
      </c>
      <c r="BD441" s="190"/>
      <c r="BE441" s="608"/>
      <c r="BF441" s="190"/>
      <c r="BG441" s="190"/>
      <c r="BH441" s="190"/>
    </row>
    <row r="442" spans="1:60" s="179" customFormat="1">
      <c r="A442" s="607"/>
      <c r="B442" s="76"/>
      <c r="C442" s="77"/>
      <c r="D442" s="77"/>
      <c r="E442" s="77"/>
      <c r="F442" s="77"/>
      <c r="G442" s="76"/>
      <c r="H442" s="212" t="str">
        <f t="shared" si="255"/>
        <v/>
      </c>
      <c r="I442" s="199" t="str">
        <f t="shared" si="256"/>
        <v/>
      </c>
      <c r="J442" s="199" t="str">
        <f t="shared" si="276"/>
        <v/>
      </c>
      <c r="K442" s="199" t="str">
        <f t="shared" si="277"/>
        <v/>
      </c>
      <c r="L442" s="199" t="str">
        <f t="shared" si="278"/>
        <v/>
      </c>
      <c r="M442" s="199" t="str">
        <f t="shared" si="279"/>
        <v/>
      </c>
      <c r="N442" s="199" t="str">
        <f t="shared" si="280"/>
        <v/>
      </c>
      <c r="O442" s="199" t="str">
        <f t="shared" si="281"/>
        <v/>
      </c>
      <c r="P442" s="199" t="str">
        <f t="shared" si="282"/>
        <v/>
      </c>
      <c r="Q442" s="199">
        <f t="shared" si="283"/>
        <v>0</v>
      </c>
      <c r="R442" s="606"/>
      <c r="S442" s="199">
        <f>+IFERROR(MIN(R442*(1+MTR!$C$28),P442+Q442*MTR!$C$35),0)</f>
        <v>0</v>
      </c>
      <c r="U442" s="199" t="str">
        <f t="shared" si="257"/>
        <v/>
      </c>
      <c r="V442" s="199" t="str">
        <f t="shared" si="284"/>
        <v/>
      </c>
      <c r="W442" s="199" t="str">
        <f t="shared" si="285"/>
        <v/>
      </c>
      <c r="X442" s="199" t="str">
        <f t="shared" si="286"/>
        <v/>
      </c>
      <c r="Y442" s="199" t="str">
        <f t="shared" si="287"/>
        <v/>
      </c>
      <c r="Z442" s="199" t="str">
        <f t="shared" si="288"/>
        <v/>
      </c>
      <c r="AA442" s="199" t="str">
        <f t="shared" si="289"/>
        <v/>
      </c>
      <c r="AB442" s="199" t="str">
        <f t="shared" si="290"/>
        <v/>
      </c>
      <c r="AC442" s="199">
        <f t="shared" si="291"/>
        <v>0</v>
      </c>
      <c r="AD442" s="606"/>
      <c r="AE442" s="199">
        <f>+IFERROR(MIN(AD442*(1+MTR!$C$28)*(1+MTR!$D$28),AB442+AC442*MTR!$D$35),0)</f>
        <v>0</v>
      </c>
      <c r="AG442" s="199" t="str">
        <f t="shared" si="301"/>
        <v/>
      </c>
      <c r="AH442" s="199" t="str">
        <f t="shared" si="293"/>
        <v/>
      </c>
      <c r="AI442" s="199" t="str">
        <f t="shared" si="294"/>
        <v/>
      </c>
      <c r="AJ442" s="199" t="str">
        <f t="shared" si="295"/>
        <v/>
      </c>
      <c r="AK442" s="199" t="str">
        <f t="shared" si="296"/>
        <v/>
      </c>
      <c r="AL442" s="199" t="str">
        <f t="shared" si="297"/>
        <v/>
      </c>
      <c r="AM442" s="199" t="str">
        <f t="shared" si="298"/>
        <v/>
      </c>
      <c r="AN442" s="199" t="str">
        <f t="shared" si="299"/>
        <v/>
      </c>
      <c r="AO442" s="199">
        <f t="shared" si="300"/>
        <v>0</v>
      </c>
      <c r="AP442" s="606"/>
      <c r="AQ442" s="199">
        <f>+IFERROR(MIN(AP442*(1+MTR!$E$28)*(1+MTR!$D$28),IF(C442&lt;2018,AN442+AO442*MTR!$D$35,AN442+AO442*MTR!$E$36)),0)</f>
        <v>0</v>
      </c>
      <c r="AS442" s="199" t="str">
        <f t="shared" si="292"/>
        <v/>
      </c>
      <c r="AT442" s="199" t="str">
        <f t="shared" si="306"/>
        <v/>
      </c>
      <c r="AU442" s="199" t="str">
        <f t="shared" si="302"/>
        <v/>
      </c>
      <c r="AV442" s="199" t="str">
        <f t="shared" si="307"/>
        <v/>
      </c>
      <c r="AW442" s="199" t="str">
        <f t="shared" si="303"/>
        <v/>
      </c>
      <c r="AX442" s="199" t="str">
        <f t="shared" si="304"/>
        <v/>
      </c>
      <c r="AY442" s="199" t="str">
        <f t="shared" si="305"/>
        <v/>
      </c>
      <c r="AZ442" s="199" t="str">
        <f t="shared" si="308"/>
        <v/>
      </c>
      <c r="BA442" s="199">
        <f t="shared" si="309"/>
        <v>0</v>
      </c>
      <c r="BB442" s="606"/>
      <c r="BC442" s="199">
        <f>+IFERROR(MIN(BB442*(1+MTR!$E$28)*(1+MTR!$F$28),IF(C442&lt;2018,AZ442+BA442*MTR!$D$35,AZ442+BA442*MTR!$E$36)),0)</f>
        <v>0</v>
      </c>
      <c r="BD442" s="190"/>
      <c r="BE442" s="608"/>
      <c r="BF442" s="190"/>
      <c r="BG442" s="190"/>
      <c r="BH442" s="190"/>
    </row>
    <row r="443" spans="1:60" s="179" customFormat="1">
      <c r="A443" s="607"/>
      <c r="B443" s="76"/>
      <c r="C443" s="77"/>
      <c r="D443" s="77"/>
      <c r="E443" s="77"/>
      <c r="F443" s="77"/>
      <c r="G443" s="76"/>
      <c r="H443" s="212" t="str">
        <f t="shared" si="255"/>
        <v/>
      </c>
      <c r="I443" s="199" t="str">
        <f t="shared" si="256"/>
        <v/>
      </c>
      <c r="J443" s="199" t="str">
        <f t="shared" si="276"/>
        <v/>
      </c>
      <c r="K443" s="199" t="str">
        <f t="shared" si="277"/>
        <v/>
      </c>
      <c r="L443" s="199" t="str">
        <f t="shared" si="278"/>
        <v/>
      </c>
      <c r="M443" s="199" t="str">
        <f t="shared" si="279"/>
        <v/>
      </c>
      <c r="N443" s="199" t="str">
        <f t="shared" si="280"/>
        <v/>
      </c>
      <c r="O443" s="199" t="str">
        <f t="shared" si="281"/>
        <v/>
      </c>
      <c r="P443" s="199" t="str">
        <f t="shared" si="282"/>
        <v/>
      </c>
      <c r="Q443" s="199">
        <f t="shared" si="283"/>
        <v>0</v>
      </c>
      <c r="R443" s="606"/>
      <c r="S443" s="199">
        <f>+IFERROR(MIN(R443*(1+MTR!$C$28),P443+Q443*MTR!$C$35),0)</f>
        <v>0</v>
      </c>
      <c r="U443" s="199" t="str">
        <f t="shared" si="257"/>
        <v/>
      </c>
      <c r="V443" s="199" t="str">
        <f t="shared" si="284"/>
        <v/>
      </c>
      <c r="W443" s="199" t="str">
        <f t="shared" si="285"/>
        <v/>
      </c>
      <c r="X443" s="199" t="str">
        <f t="shared" si="286"/>
        <v/>
      </c>
      <c r="Y443" s="199" t="str">
        <f t="shared" si="287"/>
        <v/>
      </c>
      <c r="Z443" s="199" t="str">
        <f t="shared" si="288"/>
        <v/>
      </c>
      <c r="AA443" s="199" t="str">
        <f t="shared" si="289"/>
        <v/>
      </c>
      <c r="AB443" s="199" t="str">
        <f t="shared" si="290"/>
        <v/>
      </c>
      <c r="AC443" s="199">
        <f t="shared" si="291"/>
        <v>0</v>
      </c>
      <c r="AD443" s="606"/>
      <c r="AE443" s="199">
        <f>+IFERROR(MIN(AD443*(1+MTR!$C$28)*(1+MTR!$D$28),AB443+AC443*MTR!$D$35),0)</f>
        <v>0</v>
      </c>
      <c r="AG443" s="199" t="str">
        <f t="shared" si="301"/>
        <v/>
      </c>
      <c r="AH443" s="199" t="str">
        <f t="shared" si="293"/>
        <v/>
      </c>
      <c r="AI443" s="199" t="str">
        <f t="shared" si="294"/>
        <v/>
      </c>
      <c r="AJ443" s="199" t="str">
        <f t="shared" si="295"/>
        <v/>
      </c>
      <c r="AK443" s="199" t="str">
        <f t="shared" si="296"/>
        <v/>
      </c>
      <c r="AL443" s="199" t="str">
        <f t="shared" si="297"/>
        <v/>
      </c>
      <c r="AM443" s="199" t="str">
        <f t="shared" si="298"/>
        <v/>
      </c>
      <c r="AN443" s="199" t="str">
        <f t="shared" si="299"/>
        <v/>
      </c>
      <c r="AO443" s="199">
        <f t="shared" si="300"/>
        <v>0</v>
      </c>
      <c r="AP443" s="606"/>
      <c r="AQ443" s="199">
        <f>+IFERROR(MIN(AP443*(1+MTR!$E$28)*(1+MTR!$D$28),IF(C443&lt;2018,AN443+AO443*MTR!$D$35,AN443+AO443*MTR!$E$36)),0)</f>
        <v>0</v>
      </c>
      <c r="AS443" s="199" t="str">
        <f t="shared" si="292"/>
        <v/>
      </c>
      <c r="AT443" s="199" t="str">
        <f t="shared" si="306"/>
        <v/>
      </c>
      <c r="AU443" s="199" t="str">
        <f t="shared" si="302"/>
        <v/>
      </c>
      <c r="AV443" s="199" t="str">
        <f t="shared" si="307"/>
        <v/>
      </c>
      <c r="AW443" s="199" t="str">
        <f t="shared" si="303"/>
        <v/>
      </c>
      <c r="AX443" s="199" t="str">
        <f t="shared" si="304"/>
        <v/>
      </c>
      <c r="AY443" s="199" t="str">
        <f t="shared" si="305"/>
        <v/>
      </c>
      <c r="AZ443" s="199" t="str">
        <f t="shared" si="308"/>
        <v/>
      </c>
      <c r="BA443" s="199">
        <f t="shared" si="309"/>
        <v>0</v>
      </c>
      <c r="BB443" s="606"/>
      <c r="BC443" s="199">
        <f>+IFERROR(MIN(BB443*(1+MTR!$E$28)*(1+MTR!$F$28),IF(C443&lt;2018,AZ443+BA443*MTR!$D$35,AZ443+BA443*MTR!$E$36)),0)</f>
        <v>0</v>
      </c>
      <c r="BD443" s="190"/>
      <c r="BE443" s="608"/>
      <c r="BF443" s="190"/>
      <c r="BG443" s="190"/>
      <c r="BH443" s="190"/>
    </row>
    <row r="444" spans="1:60" s="179" customFormat="1">
      <c r="A444" s="607"/>
      <c r="B444" s="76"/>
      <c r="C444" s="77"/>
      <c r="D444" s="77"/>
      <c r="E444" s="77"/>
      <c r="F444" s="77"/>
      <c r="G444" s="76"/>
      <c r="H444" s="212" t="str">
        <f t="shared" si="255"/>
        <v/>
      </c>
      <c r="I444" s="199" t="str">
        <f t="shared" si="256"/>
        <v/>
      </c>
      <c r="J444" s="199" t="str">
        <f t="shared" si="276"/>
        <v/>
      </c>
      <c r="K444" s="199" t="str">
        <f t="shared" si="277"/>
        <v/>
      </c>
      <c r="L444" s="199" t="str">
        <f t="shared" si="278"/>
        <v/>
      </c>
      <c r="M444" s="199" t="str">
        <f t="shared" si="279"/>
        <v/>
      </c>
      <c r="N444" s="199" t="str">
        <f t="shared" si="280"/>
        <v/>
      </c>
      <c r="O444" s="199" t="str">
        <f t="shared" si="281"/>
        <v/>
      </c>
      <c r="P444" s="199" t="str">
        <f t="shared" si="282"/>
        <v/>
      </c>
      <c r="Q444" s="199">
        <f t="shared" si="283"/>
        <v>0</v>
      </c>
      <c r="R444" s="606"/>
      <c r="S444" s="199">
        <f>+IFERROR(MIN(R444*(1+MTR!$C$28),P444+Q444*MTR!$C$35),0)</f>
        <v>0</v>
      </c>
      <c r="U444" s="199" t="str">
        <f t="shared" si="257"/>
        <v/>
      </c>
      <c r="V444" s="199" t="str">
        <f t="shared" si="284"/>
        <v/>
      </c>
      <c r="W444" s="199" t="str">
        <f t="shared" si="285"/>
        <v/>
      </c>
      <c r="X444" s="199" t="str">
        <f t="shared" si="286"/>
        <v/>
      </c>
      <c r="Y444" s="199" t="str">
        <f t="shared" si="287"/>
        <v/>
      </c>
      <c r="Z444" s="199" t="str">
        <f t="shared" si="288"/>
        <v/>
      </c>
      <c r="AA444" s="199" t="str">
        <f t="shared" si="289"/>
        <v/>
      </c>
      <c r="AB444" s="199" t="str">
        <f t="shared" si="290"/>
        <v/>
      </c>
      <c r="AC444" s="199">
        <f t="shared" si="291"/>
        <v>0</v>
      </c>
      <c r="AD444" s="606"/>
      <c r="AE444" s="199">
        <f>+IFERROR(MIN(AD444*(1+MTR!$C$28)*(1+MTR!$D$28),AB444+AC444*MTR!$D$35),0)</f>
        <v>0</v>
      </c>
      <c r="AG444" s="199" t="str">
        <f t="shared" si="301"/>
        <v/>
      </c>
      <c r="AH444" s="199" t="str">
        <f t="shared" si="293"/>
        <v/>
      </c>
      <c r="AI444" s="199" t="str">
        <f t="shared" si="294"/>
        <v/>
      </c>
      <c r="AJ444" s="199" t="str">
        <f t="shared" si="295"/>
        <v/>
      </c>
      <c r="AK444" s="199" t="str">
        <f t="shared" si="296"/>
        <v/>
      </c>
      <c r="AL444" s="199" t="str">
        <f t="shared" si="297"/>
        <v/>
      </c>
      <c r="AM444" s="199" t="str">
        <f t="shared" si="298"/>
        <v/>
      </c>
      <c r="AN444" s="199" t="str">
        <f t="shared" si="299"/>
        <v/>
      </c>
      <c r="AO444" s="199">
        <f t="shared" si="300"/>
        <v>0</v>
      </c>
      <c r="AP444" s="606"/>
      <c r="AQ444" s="199">
        <f>+IFERROR(MIN(AP444*(1+MTR!$E$28)*(1+MTR!$D$28),IF(C444&lt;2018,AN444+AO444*MTR!$D$35,AN444+AO444*MTR!$E$36)),0)</f>
        <v>0</v>
      </c>
      <c r="AS444" s="199" t="str">
        <f t="shared" si="292"/>
        <v/>
      </c>
      <c r="AT444" s="199" t="str">
        <f t="shared" si="306"/>
        <v/>
      </c>
      <c r="AU444" s="199" t="str">
        <f t="shared" si="302"/>
        <v/>
      </c>
      <c r="AV444" s="199" t="str">
        <f t="shared" si="307"/>
        <v/>
      </c>
      <c r="AW444" s="199" t="str">
        <f t="shared" si="303"/>
        <v/>
      </c>
      <c r="AX444" s="199" t="str">
        <f t="shared" si="304"/>
        <v/>
      </c>
      <c r="AY444" s="199" t="str">
        <f t="shared" si="305"/>
        <v/>
      </c>
      <c r="AZ444" s="199" t="str">
        <f t="shared" si="308"/>
        <v/>
      </c>
      <c r="BA444" s="199">
        <f t="shared" si="309"/>
        <v>0</v>
      </c>
      <c r="BB444" s="606"/>
      <c r="BC444" s="199">
        <f>+IFERROR(MIN(BB444*(1+MTR!$E$28)*(1+MTR!$F$28),IF(C444&lt;2018,AZ444+BA444*MTR!$D$35,AZ444+BA444*MTR!$E$36)),0)</f>
        <v>0</v>
      </c>
      <c r="BD444" s="190"/>
      <c r="BE444" s="608"/>
      <c r="BF444" s="190"/>
      <c r="BG444" s="190"/>
      <c r="BH444" s="190"/>
    </row>
    <row r="445" spans="1:60" s="179" customFormat="1">
      <c r="A445" s="607"/>
      <c r="B445" s="76"/>
      <c r="C445" s="77"/>
      <c r="D445" s="77"/>
      <c r="E445" s="77"/>
      <c r="F445" s="77"/>
      <c r="G445" s="76"/>
      <c r="H445" s="212" t="str">
        <f t="shared" si="255"/>
        <v/>
      </c>
      <c r="I445" s="199" t="str">
        <f t="shared" si="256"/>
        <v/>
      </c>
      <c r="J445" s="199" t="str">
        <f t="shared" si="276"/>
        <v/>
      </c>
      <c r="K445" s="199" t="str">
        <f t="shared" si="277"/>
        <v/>
      </c>
      <c r="L445" s="199" t="str">
        <f t="shared" si="278"/>
        <v/>
      </c>
      <c r="M445" s="199" t="str">
        <f t="shared" si="279"/>
        <v/>
      </c>
      <c r="N445" s="199" t="str">
        <f t="shared" si="280"/>
        <v/>
      </c>
      <c r="O445" s="199" t="str">
        <f t="shared" si="281"/>
        <v/>
      </c>
      <c r="P445" s="199" t="str">
        <f t="shared" si="282"/>
        <v/>
      </c>
      <c r="Q445" s="199">
        <f t="shared" si="283"/>
        <v>0</v>
      </c>
      <c r="R445" s="606"/>
      <c r="S445" s="199">
        <f>+IFERROR(MIN(R445*(1+MTR!$C$28),P445+Q445*MTR!$C$35),0)</f>
        <v>0</v>
      </c>
      <c r="U445" s="199" t="str">
        <f t="shared" si="257"/>
        <v/>
      </c>
      <c r="V445" s="199" t="str">
        <f t="shared" si="284"/>
        <v/>
      </c>
      <c r="W445" s="199" t="str">
        <f t="shared" si="285"/>
        <v/>
      </c>
      <c r="X445" s="199" t="str">
        <f t="shared" si="286"/>
        <v/>
      </c>
      <c r="Y445" s="199" t="str">
        <f t="shared" si="287"/>
        <v/>
      </c>
      <c r="Z445" s="199" t="str">
        <f t="shared" si="288"/>
        <v/>
      </c>
      <c r="AA445" s="199" t="str">
        <f t="shared" si="289"/>
        <v/>
      </c>
      <c r="AB445" s="199" t="str">
        <f t="shared" si="290"/>
        <v/>
      </c>
      <c r="AC445" s="199">
        <f t="shared" si="291"/>
        <v>0</v>
      </c>
      <c r="AD445" s="606"/>
      <c r="AE445" s="199">
        <f>+IFERROR(MIN(AD445*(1+MTR!$C$28)*(1+MTR!$D$28),AB445+AC445*MTR!$D$35),0)</f>
        <v>0</v>
      </c>
      <c r="AG445" s="199" t="str">
        <f t="shared" si="301"/>
        <v/>
      </c>
      <c r="AH445" s="199" t="str">
        <f t="shared" si="293"/>
        <v/>
      </c>
      <c r="AI445" s="199" t="str">
        <f t="shared" si="294"/>
        <v/>
      </c>
      <c r="AJ445" s="199" t="str">
        <f t="shared" si="295"/>
        <v/>
      </c>
      <c r="AK445" s="199" t="str">
        <f t="shared" si="296"/>
        <v/>
      </c>
      <c r="AL445" s="199" t="str">
        <f t="shared" si="297"/>
        <v/>
      </c>
      <c r="AM445" s="199" t="str">
        <f t="shared" si="298"/>
        <v/>
      </c>
      <c r="AN445" s="199" t="str">
        <f t="shared" si="299"/>
        <v/>
      </c>
      <c r="AO445" s="199">
        <f t="shared" si="300"/>
        <v>0</v>
      </c>
      <c r="AP445" s="606"/>
      <c r="AQ445" s="199">
        <f>+IFERROR(MIN(AP445*(1+MTR!$E$28)*(1+MTR!$D$28),IF(C445&lt;2018,AN445+AO445*MTR!$D$35,AN445+AO445*MTR!$E$36)),0)</f>
        <v>0</v>
      </c>
      <c r="AS445" s="199" t="str">
        <f t="shared" si="292"/>
        <v/>
      </c>
      <c r="AT445" s="199" t="str">
        <f t="shared" si="306"/>
        <v/>
      </c>
      <c r="AU445" s="199" t="str">
        <f t="shared" si="302"/>
        <v/>
      </c>
      <c r="AV445" s="199" t="str">
        <f t="shared" si="307"/>
        <v/>
      </c>
      <c r="AW445" s="199" t="str">
        <f t="shared" si="303"/>
        <v/>
      </c>
      <c r="AX445" s="199" t="str">
        <f t="shared" si="304"/>
        <v/>
      </c>
      <c r="AY445" s="199" t="str">
        <f t="shared" si="305"/>
        <v/>
      </c>
      <c r="AZ445" s="199" t="str">
        <f t="shared" si="308"/>
        <v/>
      </c>
      <c r="BA445" s="199">
        <f t="shared" si="309"/>
        <v>0</v>
      </c>
      <c r="BB445" s="606"/>
      <c r="BC445" s="199">
        <f>+IFERROR(MIN(BB445*(1+MTR!$E$28)*(1+MTR!$F$28),IF(C445&lt;2018,AZ445+BA445*MTR!$D$35,AZ445+BA445*MTR!$E$36)),0)</f>
        <v>0</v>
      </c>
      <c r="BD445" s="190"/>
      <c r="BE445" s="608"/>
      <c r="BF445" s="190"/>
      <c r="BG445" s="190"/>
      <c r="BH445" s="190"/>
    </row>
    <row r="446" spans="1:60" s="179" customFormat="1">
      <c r="A446" s="607"/>
      <c r="B446" s="76"/>
      <c r="C446" s="77"/>
      <c r="D446" s="77"/>
      <c r="E446" s="77"/>
      <c r="F446" s="77"/>
      <c r="G446" s="76"/>
      <c r="H446" s="212" t="str">
        <f t="shared" si="255"/>
        <v/>
      </c>
      <c r="I446" s="199" t="str">
        <f t="shared" si="256"/>
        <v/>
      </c>
      <c r="J446" s="199" t="str">
        <f t="shared" si="276"/>
        <v/>
      </c>
      <c r="K446" s="199" t="str">
        <f t="shared" si="277"/>
        <v/>
      </c>
      <c r="L446" s="199" t="str">
        <f t="shared" si="278"/>
        <v/>
      </c>
      <c r="M446" s="199" t="str">
        <f t="shared" si="279"/>
        <v/>
      </c>
      <c r="N446" s="199" t="str">
        <f t="shared" si="280"/>
        <v/>
      </c>
      <c r="O446" s="199" t="str">
        <f t="shared" si="281"/>
        <v/>
      </c>
      <c r="P446" s="199" t="str">
        <f t="shared" si="282"/>
        <v/>
      </c>
      <c r="Q446" s="199">
        <f t="shared" si="283"/>
        <v>0</v>
      </c>
      <c r="R446" s="606"/>
      <c r="S446" s="199">
        <f>+IFERROR(MIN(R446*(1+MTR!$C$28),P446+Q446*MTR!$C$35),0)</f>
        <v>0</v>
      </c>
      <c r="U446" s="199" t="str">
        <f t="shared" si="257"/>
        <v/>
      </c>
      <c r="V446" s="199" t="str">
        <f t="shared" si="284"/>
        <v/>
      </c>
      <c r="W446" s="199" t="str">
        <f t="shared" si="285"/>
        <v/>
      </c>
      <c r="X446" s="199" t="str">
        <f t="shared" si="286"/>
        <v/>
      </c>
      <c r="Y446" s="199" t="str">
        <f t="shared" si="287"/>
        <v/>
      </c>
      <c r="Z446" s="199" t="str">
        <f t="shared" si="288"/>
        <v/>
      </c>
      <c r="AA446" s="199" t="str">
        <f t="shared" si="289"/>
        <v/>
      </c>
      <c r="AB446" s="199" t="str">
        <f t="shared" si="290"/>
        <v/>
      </c>
      <c r="AC446" s="199">
        <f t="shared" si="291"/>
        <v>0</v>
      </c>
      <c r="AD446" s="606"/>
      <c r="AE446" s="199">
        <f>+IFERROR(MIN(AD446*(1+MTR!$C$28)*(1+MTR!$D$28),AB446+AC446*MTR!$D$35),0)</f>
        <v>0</v>
      </c>
      <c r="AG446" s="199" t="str">
        <f t="shared" si="301"/>
        <v/>
      </c>
      <c r="AH446" s="199" t="str">
        <f t="shared" si="293"/>
        <v/>
      </c>
      <c r="AI446" s="199" t="str">
        <f t="shared" si="294"/>
        <v/>
      </c>
      <c r="AJ446" s="199" t="str">
        <f t="shared" si="295"/>
        <v/>
      </c>
      <c r="AK446" s="199" t="str">
        <f t="shared" si="296"/>
        <v/>
      </c>
      <c r="AL446" s="199" t="str">
        <f t="shared" si="297"/>
        <v/>
      </c>
      <c r="AM446" s="199" t="str">
        <f t="shared" si="298"/>
        <v/>
      </c>
      <c r="AN446" s="199" t="str">
        <f t="shared" si="299"/>
        <v/>
      </c>
      <c r="AO446" s="199">
        <f t="shared" si="300"/>
        <v>0</v>
      </c>
      <c r="AP446" s="606"/>
      <c r="AQ446" s="199">
        <f>+IFERROR(MIN(AP446*(1+MTR!$E$28)*(1+MTR!$D$28),IF(C446&lt;2018,AN446+AO446*MTR!$D$35,AN446+AO446*MTR!$E$36)),0)</f>
        <v>0</v>
      </c>
      <c r="AS446" s="199" t="str">
        <f t="shared" si="292"/>
        <v/>
      </c>
      <c r="AT446" s="199" t="str">
        <f t="shared" si="306"/>
        <v/>
      </c>
      <c r="AU446" s="199" t="str">
        <f t="shared" si="302"/>
        <v/>
      </c>
      <c r="AV446" s="199" t="str">
        <f t="shared" si="307"/>
        <v/>
      </c>
      <c r="AW446" s="199" t="str">
        <f t="shared" si="303"/>
        <v/>
      </c>
      <c r="AX446" s="199" t="str">
        <f t="shared" si="304"/>
        <v/>
      </c>
      <c r="AY446" s="199" t="str">
        <f t="shared" si="305"/>
        <v/>
      </c>
      <c r="AZ446" s="199" t="str">
        <f t="shared" si="308"/>
        <v/>
      </c>
      <c r="BA446" s="199">
        <f t="shared" si="309"/>
        <v>0</v>
      </c>
      <c r="BB446" s="606"/>
      <c r="BC446" s="199">
        <f>+IFERROR(MIN(BB446*(1+MTR!$E$28)*(1+MTR!$F$28),IF(C446&lt;2018,AZ446+BA446*MTR!$D$35,AZ446+BA446*MTR!$E$36)),0)</f>
        <v>0</v>
      </c>
      <c r="BD446" s="190"/>
      <c r="BE446" s="608"/>
      <c r="BF446" s="190"/>
      <c r="BG446" s="190"/>
      <c r="BH446" s="190"/>
    </row>
    <row r="447" spans="1:60" s="179" customFormat="1">
      <c r="A447" s="607"/>
      <c r="B447" s="76"/>
      <c r="C447" s="77"/>
      <c r="D447" s="77"/>
      <c r="E447" s="77"/>
      <c r="F447" s="77"/>
      <c r="G447" s="76"/>
      <c r="H447" s="212" t="str">
        <f t="shared" si="255"/>
        <v/>
      </c>
      <c r="I447" s="199" t="str">
        <f t="shared" si="256"/>
        <v/>
      </c>
      <c r="J447" s="199" t="str">
        <f t="shared" si="276"/>
        <v/>
      </c>
      <c r="K447" s="199" t="str">
        <f t="shared" si="277"/>
        <v/>
      </c>
      <c r="L447" s="199" t="str">
        <f t="shared" si="278"/>
        <v/>
      </c>
      <c r="M447" s="199" t="str">
        <f t="shared" si="279"/>
        <v/>
      </c>
      <c r="N447" s="199" t="str">
        <f t="shared" si="280"/>
        <v/>
      </c>
      <c r="O447" s="199" t="str">
        <f t="shared" si="281"/>
        <v/>
      </c>
      <c r="P447" s="199" t="str">
        <f t="shared" si="282"/>
        <v/>
      </c>
      <c r="Q447" s="199">
        <f t="shared" si="283"/>
        <v>0</v>
      </c>
      <c r="R447" s="606"/>
      <c r="S447" s="199">
        <f>+IFERROR(MIN(R447*(1+MTR!$C$28),P447+Q447*MTR!$C$35),0)</f>
        <v>0</v>
      </c>
      <c r="U447" s="199" t="str">
        <f t="shared" si="257"/>
        <v/>
      </c>
      <c r="V447" s="199" t="str">
        <f t="shared" si="284"/>
        <v/>
      </c>
      <c r="W447" s="199" t="str">
        <f t="shared" si="285"/>
        <v/>
      </c>
      <c r="X447" s="199" t="str">
        <f t="shared" si="286"/>
        <v/>
      </c>
      <c r="Y447" s="199" t="str">
        <f t="shared" si="287"/>
        <v/>
      </c>
      <c r="Z447" s="199" t="str">
        <f t="shared" si="288"/>
        <v/>
      </c>
      <c r="AA447" s="199" t="str">
        <f t="shared" si="289"/>
        <v/>
      </c>
      <c r="AB447" s="199" t="str">
        <f t="shared" si="290"/>
        <v/>
      </c>
      <c r="AC447" s="199">
        <f t="shared" si="291"/>
        <v>0</v>
      </c>
      <c r="AD447" s="606"/>
      <c r="AE447" s="199">
        <f>+IFERROR(MIN(AD447*(1+MTR!$C$28)*(1+MTR!$D$28),AB447+AC447*MTR!$D$35),0)</f>
        <v>0</v>
      </c>
      <c r="AG447" s="199" t="str">
        <f t="shared" si="301"/>
        <v/>
      </c>
      <c r="AH447" s="199" t="str">
        <f t="shared" si="293"/>
        <v/>
      </c>
      <c r="AI447" s="199" t="str">
        <f t="shared" si="294"/>
        <v/>
      </c>
      <c r="AJ447" s="199" t="str">
        <f t="shared" si="295"/>
        <v/>
      </c>
      <c r="AK447" s="199" t="str">
        <f t="shared" si="296"/>
        <v/>
      </c>
      <c r="AL447" s="199" t="str">
        <f t="shared" si="297"/>
        <v/>
      </c>
      <c r="AM447" s="199" t="str">
        <f t="shared" si="298"/>
        <v/>
      </c>
      <c r="AN447" s="199" t="str">
        <f t="shared" si="299"/>
        <v/>
      </c>
      <c r="AO447" s="199">
        <f t="shared" si="300"/>
        <v>0</v>
      </c>
      <c r="AP447" s="606"/>
      <c r="AQ447" s="199">
        <f>+IFERROR(MIN(AP447*(1+MTR!$E$28)*(1+MTR!$D$28),IF(C447&lt;2018,AN447+AO447*MTR!$D$35,AN447+AO447*MTR!$E$36)),0)</f>
        <v>0</v>
      </c>
      <c r="AS447" s="199" t="str">
        <f t="shared" si="292"/>
        <v/>
      </c>
      <c r="AT447" s="199" t="str">
        <f t="shared" si="306"/>
        <v/>
      </c>
      <c r="AU447" s="199" t="str">
        <f t="shared" si="302"/>
        <v/>
      </c>
      <c r="AV447" s="199" t="str">
        <f t="shared" si="307"/>
        <v/>
      </c>
      <c r="AW447" s="199" t="str">
        <f t="shared" si="303"/>
        <v/>
      </c>
      <c r="AX447" s="199" t="str">
        <f t="shared" si="304"/>
        <v/>
      </c>
      <c r="AY447" s="199" t="str">
        <f t="shared" si="305"/>
        <v/>
      </c>
      <c r="AZ447" s="199" t="str">
        <f t="shared" si="308"/>
        <v/>
      </c>
      <c r="BA447" s="199">
        <f t="shared" si="309"/>
        <v>0</v>
      </c>
      <c r="BB447" s="606"/>
      <c r="BC447" s="199">
        <f>+IFERROR(MIN(BB447*(1+MTR!$E$28)*(1+MTR!$F$28),IF(C447&lt;2018,AZ447+BA447*MTR!$D$35,AZ447+BA447*MTR!$E$36)),0)</f>
        <v>0</v>
      </c>
      <c r="BD447" s="190"/>
      <c r="BE447" s="608"/>
      <c r="BF447" s="190"/>
      <c r="BG447" s="190"/>
      <c r="BH447" s="190"/>
    </row>
    <row r="448" spans="1:60" s="179" customFormat="1">
      <c r="A448" s="607"/>
      <c r="B448" s="76"/>
      <c r="C448" s="77"/>
      <c r="D448" s="77"/>
      <c r="E448" s="77"/>
      <c r="F448" s="77"/>
      <c r="G448" s="76"/>
      <c r="H448" s="212" t="str">
        <f t="shared" si="255"/>
        <v/>
      </c>
      <c r="I448" s="199" t="str">
        <f t="shared" si="256"/>
        <v/>
      </c>
      <c r="J448" s="199" t="str">
        <f t="shared" si="276"/>
        <v/>
      </c>
      <c r="K448" s="199" t="str">
        <f t="shared" si="277"/>
        <v/>
      </c>
      <c r="L448" s="199" t="str">
        <f t="shared" si="278"/>
        <v/>
      </c>
      <c r="M448" s="199" t="str">
        <f t="shared" si="279"/>
        <v/>
      </c>
      <c r="N448" s="199" t="str">
        <f t="shared" si="280"/>
        <v/>
      </c>
      <c r="O448" s="199" t="str">
        <f t="shared" si="281"/>
        <v/>
      </c>
      <c r="P448" s="199" t="str">
        <f t="shared" si="282"/>
        <v/>
      </c>
      <c r="Q448" s="199">
        <f t="shared" si="283"/>
        <v>0</v>
      </c>
      <c r="R448" s="606"/>
      <c r="S448" s="199">
        <f>+IFERROR(MIN(R448*(1+MTR!$C$28),P448+Q448*MTR!$C$35),0)</f>
        <v>0</v>
      </c>
      <c r="U448" s="199" t="str">
        <f t="shared" si="257"/>
        <v/>
      </c>
      <c r="V448" s="199" t="str">
        <f t="shared" si="284"/>
        <v/>
      </c>
      <c r="W448" s="199" t="str">
        <f t="shared" si="285"/>
        <v/>
      </c>
      <c r="X448" s="199" t="str">
        <f t="shared" si="286"/>
        <v/>
      </c>
      <c r="Y448" s="199" t="str">
        <f t="shared" si="287"/>
        <v/>
      </c>
      <c r="Z448" s="199" t="str">
        <f t="shared" si="288"/>
        <v/>
      </c>
      <c r="AA448" s="199" t="str">
        <f t="shared" si="289"/>
        <v/>
      </c>
      <c r="AB448" s="199" t="str">
        <f t="shared" si="290"/>
        <v/>
      </c>
      <c r="AC448" s="199">
        <f t="shared" si="291"/>
        <v>0</v>
      </c>
      <c r="AD448" s="606"/>
      <c r="AE448" s="199">
        <f>+IFERROR(MIN(AD448*(1+MTR!$C$28)*(1+MTR!$D$28),AB448+AC448*MTR!$D$35),0)</f>
        <v>0</v>
      </c>
      <c r="AG448" s="199" t="str">
        <f t="shared" si="301"/>
        <v/>
      </c>
      <c r="AH448" s="199" t="str">
        <f t="shared" si="293"/>
        <v/>
      </c>
      <c r="AI448" s="199" t="str">
        <f t="shared" si="294"/>
        <v/>
      </c>
      <c r="AJ448" s="199" t="str">
        <f t="shared" si="295"/>
        <v/>
      </c>
      <c r="AK448" s="199" t="str">
        <f t="shared" si="296"/>
        <v/>
      </c>
      <c r="AL448" s="199" t="str">
        <f t="shared" si="297"/>
        <v/>
      </c>
      <c r="AM448" s="199" t="str">
        <f t="shared" si="298"/>
        <v/>
      </c>
      <c r="AN448" s="199" t="str">
        <f t="shared" si="299"/>
        <v/>
      </c>
      <c r="AO448" s="199">
        <f t="shared" si="300"/>
        <v>0</v>
      </c>
      <c r="AP448" s="606"/>
      <c r="AQ448" s="199">
        <f>+IFERROR(MIN(AP448*(1+MTR!$E$28)*(1+MTR!$D$28),IF(C448&lt;2018,AN448+AO448*MTR!$D$35,AN448+AO448*MTR!$E$36)),0)</f>
        <v>0</v>
      </c>
      <c r="AS448" s="199" t="str">
        <f t="shared" si="292"/>
        <v/>
      </c>
      <c r="AT448" s="199" t="str">
        <f t="shared" si="306"/>
        <v/>
      </c>
      <c r="AU448" s="199" t="str">
        <f t="shared" si="302"/>
        <v/>
      </c>
      <c r="AV448" s="199" t="str">
        <f t="shared" si="307"/>
        <v/>
      </c>
      <c r="AW448" s="199" t="str">
        <f t="shared" si="303"/>
        <v/>
      </c>
      <c r="AX448" s="199" t="str">
        <f t="shared" si="304"/>
        <v/>
      </c>
      <c r="AY448" s="199" t="str">
        <f t="shared" si="305"/>
        <v/>
      </c>
      <c r="AZ448" s="199" t="str">
        <f t="shared" si="308"/>
        <v/>
      </c>
      <c r="BA448" s="199">
        <f t="shared" si="309"/>
        <v>0</v>
      </c>
      <c r="BB448" s="606"/>
      <c r="BC448" s="199">
        <f>+IFERROR(MIN(BB448*(1+MTR!$E$28)*(1+MTR!$F$28),IF(C448&lt;2018,AZ448+BA448*MTR!$D$35,AZ448+BA448*MTR!$E$36)),0)</f>
        <v>0</v>
      </c>
      <c r="BD448" s="190"/>
      <c r="BE448" s="608"/>
      <c r="BF448" s="190"/>
      <c r="BG448" s="190"/>
      <c r="BH448" s="190"/>
    </row>
    <row r="449" spans="1:60" s="179" customFormat="1">
      <c r="A449" s="607"/>
      <c r="B449" s="76"/>
      <c r="C449" s="77"/>
      <c r="D449" s="77"/>
      <c r="E449" s="77"/>
      <c r="F449" s="77"/>
      <c r="G449" s="76"/>
      <c r="H449" s="212" t="str">
        <f t="shared" si="255"/>
        <v/>
      </c>
      <c r="I449" s="199" t="str">
        <f t="shared" si="256"/>
        <v/>
      </c>
      <c r="J449" s="199" t="str">
        <f t="shared" si="276"/>
        <v/>
      </c>
      <c r="K449" s="199" t="str">
        <f t="shared" si="277"/>
        <v/>
      </c>
      <c r="L449" s="199" t="str">
        <f t="shared" si="278"/>
        <v/>
      </c>
      <c r="M449" s="199" t="str">
        <f t="shared" si="279"/>
        <v/>
      </c>
      <c r="N449" s="199" t="str">
        <f t="shared" si="280"/>
        <v/>
      </c>
      <c r="O449" s="199" t="str">
        <f t="shared" si="281"/>
        <v/>
      </c>
      <c r="P449" s="199" t="str">
        <f t="shared" si="282"/>
        <v/>
      </c>
      <c r="Q449" s="199">
        <f t="shared" si="283"/>
        <v>0</v>
      </c>
      <c r="R449" s="606"/>
      <c r="S449" s="199">
        <f>+IFERROR(MIN(R449*(1+MTR!$C$28),P449+Q449*MTR!$C$35),0)</f>
        <v>0</v>
      </c>
      <c r="U449" s="199" t="str">
        <f t="shared" si="257"/>
        <v/>
      </c>
      <c r="V449" s="199" t="str">
        <f t="shared" si="284"/>
        <v/>
      </c>
      <c r="W449" s="199" t="str">
        <f t="shared" si="285"/>
        <v/>
      </c>
      <c r="X449" s="199" t="str">
        <f t="shared" si="286"/>
        <v/>
      </c>
      <c r="Y449" s="199" t="str">
        <f t="shared" si="287"/>
        <v/>
      </c>
      <c r="Z449" s="199" t="str">
        <f t="shared" si="288"/>
        <v/>
      </c>
      <c r="AA449" s="199" t="str">
        <f t="shared" si="289"/>
        <v/>
      </c>
      <c r="AB449" s="199" t="str">
        <f t="shared" si="290"/>
        <v/>
      </c>
      <c r="AC449" s="199">
        <f t="shared" si="291"/>
        <v>0</v>
      </c>
      <c r="AD449" s="606"/>
      <c r="AE449" s="199">
        <f>+IFERROR(MIN(AD449*(1+MTR!$C$28)*(1+MTR!$D$28),AB449+AC449*MTR!$D$35),0)</f>
        <v>0</v>
      </c>
      <c r="AG449" s="199" t="str">
        <f t="shared" si="301"/>
        <v/>
      </c>
      <c r="AH449" s="199" t="str">
        <f t="shared" si="293"/>
        <v/>
      </c>
      <c r="AI449" s="199" t="str">
        <f t="shared" si="294"/>
        <v/>
      </c>
      <c r="AJ449" s="199" t="str">
        <f t="shared" si="295"/>
        <v/>
      </c>
      <c r="AK449" s="199" t="str">
        <f t="shared" si="296"/>
        <v/>
      </c>
      <c r="AL449" s="199" t="str">
        <f t="shared" si="297"/>
        <v/>
      </c>
      <c r="AM449" s="199" t="str">
        <f t="shared" si="298"/>
        <v/>
      </c>
      <c r="AN449" s="199" t="str">
        <f t="shared" si="299"/>
        <v/>
      </c>
      <c r="AO449" s="199">
        <f t="shared" si="300"/>
        <v>0</v>
      </c>
      <c r="AP449" s="606"/>
      <c r="AQ449" s="199">
        <f>+IFERROR(MIN(AP449*(1+MTR!$E$28)*(1+MTR!$D$28),IF(C449&lt;2018,AN449+AO449*MTR!$D$35,AN449+AO449*MTR!$E$36)),0)</f>
        <v>0</v>
      </c>
      <c r="AS449" s="199" t="str">
        <f t="shared" si="292"/>
        <v/>
      </c>
      <c r="AT449" s="199" t="str">
        <f t="shared" si="306"/>
        <v/>
      </c>
      <c r="AU449" s="199" t="str">
        <f t="shared" si="302"/>
        <v/>
      </c>
      <c r="AV449" s="199" t="str">
        <f t="shared" si="307"/>
        <v/>
      </c>
      <c r="AW449" s="199" t="str">
        <f t="shared" si="303"/>
        <v/>
      </c>
      <c r="AX449" s="199" t="str">
        <f t="shared" si="304"/>
        <v/>
      </c>
      <c r="AY449" s="199" t="str">
        <f t="shared" si="305"/>
        <v/>
      </c>
      <c r="AZ449" s="199" t="str">
        <f t="shared" si="308"/>
        <v/>
      </c>
      <c r="BA449" s="199">
        <f t="shared" si="309"/>
        <v>0</v>
      </c>
      <c r="BB449" s="606"/>
      <c r="BC449" s="199">
        <f>+IFERROR(MIN(BB449*(1+MTR!$E$28)*(1+MTR!$F$28),IF(C449&lt;2018,AZ449+BA449*MTR!$D$35,AZ449+BA449*MTR!$E$36)),0)</f>
        <v>0</v>
      </c>
      <c r="BD449" s="190"/>
      <c r="BE449" s="608"/>
      <c r="BF449" s="190"/>
      <c r="BG449" s="190"/>
      <c r="BH449" s="190"/>
    </row>
    <row r="450" spans="1:60" s="179" customFormat="1">
      <c r="A450" s="607"/>
      <c r="B450" s="76"/>
      <c r="C450" s="77"/>
      <c r="D450" s="77"/>
      <c r="E450" s="77"/>
      <c r="F450" s="77"/>
      <c r="G450" s="76"/>
      <c r="H450" s="212" t="str">
        <f t="shared" si="255"/>
        <v/>
      </c>
      <c r="I450" s="199" t="str">
        <f t="shared" si="256"/>
        <v/>
      </c>
      <c r="J450" s="199" t="str">
        <f t="shared" si="276"/>
        <v/>
      </c>
      <c r="K450" s="199" t="str">
        <f t="shared" si="277"/>
        <v/>
      </c>
      <c r="L450" s="199" t="str">
        <f t="shared" si="278"/>
        <v/>
      </c>
      <c r="M450" s="199" t="str">
        <f t="shared" si="279"/>
        <v/>
      </c>
      <c r="N450" s="199" t="str">
        <f t="shared" si="280"/>
        <v/>
      </c>
      <c r="O450" s="199" t="str">
        <f t="shared" si="281"/>
        <v/>
      </c>
      <c r="P450" s="199" t="str">
        <f t="shared" si="282"/>
        <v/>
      </c>
      <c r="Q450" s="199">
        <f t="shared" si="283"/>
        <v>0</v>
      </c>
      <c r="R450" s="606"/>
      <c r="S450" s="199">
        <f>+IFERROR(MIN(R450*(1+MTR!$C$28),P450+Q450*MTR!$C$35),0)</f>
        <v>0</v>
      </c>
      <c r="U450" s="199" t="str">
        <f t="shared" si="257"/>
        <v/>
      </c>
      <c r="V450" s="199" t="str">
        <f t="shared" si="284"/>
        <v/>
      </c>
      <c r="W450" s="199" t="str">
        <f t="shared" si="285"/>
        <v/>
      </c>
      <c r="X450" s="199" t="str">
        <f t="shared" si="286"/>
        <v/>
      </c>
      <c r="Y450" s="199" t="str">
        <f t="shared" si="287"/>
        <v/>
      </c>
      <c r="Z450" s="199" t="str">
        <f t="shared" si="288"/>
        <v/>
      </c>
      <c r="AA450" s="199" t="str">
        <f t="shared" si="289"/>
        <v/>
      </c>
      <c r="AB450" s="199" t="str">
        <f t="shared" si="290"/>
        <v/>
      </c>
      <c r="AC450" s="199">
        <f t="shared" si="291"/>
        <v>0</v>
      </c>
      <c r="AD450" s="606"/>
      <c r="AE450" s="199">
        <f>+IFERROR(MIN(AD450*(1+MTR!$C$28)*(1+MTR!$D$28),AB450+AC450*MTR!$D$35),0)</f>
        <v>0</v>
      </c>
      <c r="AG450" s="199" t="str">
        <f t="shared" si="301"/>
        <v/>
      </c>
      <c r="AH450" s="199" t="str">
        <f t="shared" si="293"/>
        <v/>
      </c>
      <c r="AI450" s="199" t="str">
        <f t="shared" si="294"/>
        <v/>
      </c>
      <c r="AJ450" s="199" t="str">
        <f t="shared" si="295"/>
        <v/>
      </c>
      <c r="AK450" s="199" t="str">
        <f t="shared" si="296"/>
        <v/>
      </c>
      <c r="AL450" s="199" t="str">
        <f t="shared" si="297"/>
        <v/>
      </c>
      <c r="AM450" s="199" t="str">
        <f t="shared" si="298"/>
        <v/>
      </c>
      <c r="AN450" s="199" t="str">
        <f t="shared" si="299"/>
        <v/>
      </c>
      <c r="AO450" s="199">
        <f t="shared" si="300"/>
        <v>0</v>
      </c>
      <c r="AP450" s="606"/>
      <c r="AQ450" s="199">
        <f>+IFERROR(MIN(AP450*(1+MTR!$E$28)*(1+MTR!$D$28),IF(C450&lt;2018,AN450+AO450*MTR!$D$35,AN450+AO450*MTR!$E$36)),0)</f>
        <v>0</v>
      </c>
      <c r="AS450" s="199" t="str">
        <f t="shared" si="292"/>
        <v/>
      </c>
      <c r="AT450" s="199" t="str">
        <f t="shared" si="306"/>
        <v/>
      </c>
      <c r="AU450" s="199" t="str">
        <f t="shared" si="302"/>
        <v/>
      </c>
      <c r="AV450" s="199" t="str">
        <f t="shared" si="307"/>
        <v/>
      </c>
      <c r="AW450" s="199" t="str">
        <f t="shared" si="303"/>
        <v/>
      </c>
      <c r="AX450" s="199" t="str">
        <f t="shared" si="304"/>
        <v/>
      </c>
      <c r="AY450" s="199" t="str">
        <f t="shared" si="305"/>
        <v/>
      </c>
      <c r="AZ450" s="199" t="str">
        <f t="shared" si="308"/>
        <v/>
      </c>
      <c r="BA450" s="199">
        <f t="shared" si="309"/>
        <v>0</v>
      </c>
      <c r="BB450" s="606"/>
      <c r="BC450" s="199">
        <f>+IFERROR(MIN(BB450*(1+MTR!$E$28)*(1+MTR!$F$28),IF(C450&lt;2018,AZ450+BA450*MTR!$D$35,AZ450+BA450*MTR!$E$36)),0)</f>
        <v>0</v>
      </c>
      <c r="BD450" s="190"/>
      <c r="BE450" s="608"/>
      <c r="BF450" s="190"/>
      <c r="BG450" s="190"/>
      <c r="BH450" s="190"/>
    </row>
    <row r="451" spans="1:60" s="179" customFormat="1">
      <c r="A451" s="607"/>
      <c r="B451" s="76"/>
      <c r="C451" s="77"/>
      <c r="D451" s="77"/>
      <c r="E451" s="77"/>
      <c r="F451" s="77"/>
      <c r="G451" s="76"/>
      <c r="H451" s="212" t="str">
        <f t="shared" si="255"/>
        <v/>
      </c>
      <c r="I451" s="199" t="str">
        <f t="shared" si="256"/>
        <v/>
      </c>
      <c r="J451" s="199" t="str">
        <f t="shared" si="276"/>
        <v/>
      </c>
      <c r="K451" s="199" t="str">
        <f t="shared" si="277"/>
        <v/>
      </c>
      <c r="L451" s="199" t="str">
        <f t="shared" si="278"/>
        <v/>
      </c>
      <c r="M451" s="199" t="str">
        <f t="shared" si="279"/>
        <v/>
      </c>
      <c r="N451" s="199" t="str">
        <f t="shared" si="280"/>
        <v/>
      </c>
      <c r="O451" s="199" t="str">
        <f t="shared" si="281"/>
        <v/>
      </c>
      <c r="P451" s="199" t="str">
        <f t="shared" si="282"/>
        <v/>
      </c>
      <c r="Q451" s="199">
        <f t="shared" si="283"/>
        <v>0</v>
      </c>
      <c r="R451" s="606"/>
      <c r="S451" s="199">
        <f>+IFERROR(MIN(R451*(1+MTR!$C$28),P451+Q451*MTR!$C$35),0)</f>
        <v>0</v>
      </c>
      <c r="U451" s="199" t="str">
        <f t="shared" si="257"/>
        <v/>
      </c>
      <c r="V451" s="199" t="str">
        <f t="shared" si="284"/>
        <v/>
      </c>
      <c r="W451" s="199" t="str">
        <f t="shared" si="285"/>
        <v/>
      </c>
      <c r="X451" s="199" t="str">
        <f t="shared" si="286"/>
        <v/>
      </c>
      <c r="Y451" s="199" t="str">
        <f t="shared" si="287"/>
        <v/>
      </c>
      <c r="Z451" s="199" t="str">
        <f t="shared" si="288"/>
        <v/>
      </c>
      <c r="AA451" s="199" t="str">
        <f t="shared" si="289"/>
        <v/>
      </c>
      <c r="AB451" s="199" t="str">
        <f t="shared" si="290"/>
        <v/>
      </c>
      <c r="AC451" s="199">
        <f t="shared" si="291"/>
        <v>0</v>
      </c>
      <c r="AD451" s="606"/>
      <c r="AE451" s="199">
        <f>+IFERROR(MIN(AD451*(1+MTR!$C$28)*(1+MTR!$D$28),AB451+AC451*MTR!$D$35),0)</f>
        <v>0</v>
      </c>
      <c r="AG451" s="199" t="str">
        <f t="shared" si="301"/>
        <v/>
      </c>
      <c r="AH451" s="199" t="str">
        <f t="shared" si="293"/>
        <v/>
      </c>
      <c r="AI451" s="199" t="str">
        <f t="shared" si="294"/>
        <v/>
      </c>
      <c r="AJ451" s="199" t="str">
        <f t="shared" si="295"/>
        <v/>
      </c>
      <c r="AK451" s="199" t="str">
        <f t="shared" si="296"/>
        <v/>
      </c>
      <c r="AL451" s="199" t="str">
        <f t="shared" si="297"/>
        <v/>
      </c>
      <c r="AM451" s="199" t="str">
        <f t="shared" si="298"/>
        <v/>
      </c>
      <c r="AN451" s="199" t="str">
        <f t="shared" si="299"/>
        <v/>
      </c>
      <c r="AO451" s="199">
        <f t="shared" si="300"/>
        <v>0</v>
      </c>
      <c r="AP451" s="606"/>
      <c r="AQ451" s="199">
        <f>+IFERROR(MIN(AP451*(1+MTR!$E$28)*(1+MTR!$D$28),IF(C451&lt;2018,AN451+AO451*MTR!$D$35,AN451+AO451*MTR!$E$36)),0)</f>
        <v>0</v>
      </c>
      <c r="AS451" s="199" t="str">
        <f t="shared" si="292"/>
        <v/>
      </c>
      <c r="AT451" s="199" t="str">
        <f t="shared" si="306"/>
        <v/>
      </c>
      <c r="AU451" s="199" t="str">
        <f t="shared" si="302"/>
        <v/>
      </c>
      <c r="AV451" s="199" t="str">
        <f t="shared" si="307"/>
        <v/>
      </c>
      <c r="AW451" s="199" t="str">
        <f t="shared" si="303"/>
        <v/>
      </c>
      <c r="AX451" s="199" t="str">
        <f t="shared" si="304"/>
        <v/>
      </c>
      <c r="AY451" s="199" t="str">
        <f t="shared" si="305"/>
        <v/>
      </c>
      <c r="AZ451" s="199" t="str">
        <f t="shared" si="308"/>
        <v/>
      </c>
      <c r="BA451" s="199">
        <f t="shared" si="309"/>
        <v>0</v>
      </c>
      <c r="BB451" s="606"/>
      <c r="BC451" s="199">
        <f>+IFERROR(MIN(BB451*(1+MTR!$E$28)*(1+MTR!$F$28),IF(C451&lt;2018,AZ451+BA451*MTR!$D$35,AZ451+BA451*MTR!$E$36)),0)</f>
        <v>0</v>
      </c>
      <c r="BD451" s="190"/>
      <c r="BE451" s="608"/>
      <c r="BF451" s="190"/>
      <c r="BG451" s="190"/>
      <c r="BH451" s="190"/>
    </row>
    <row r="452" spans="1:60" s="179" customFormat="1">
      <c r="A452" s="607"/>
      <c r="B452" s="76"/>
      <c r="C452" s="77"/>
      <c r="D452" s="77"/>
      <c r="E452" s="77"/>
      <c r="F452" s="77"/>
      <c r="G452" s="76"/>
      <c r="H452" s="212" t="str">
        <f t="shared" si="255"/>
        <v/>
      </c>
      <c r="I452" s="199" t="str">
        <f t="shared" si="256"/>
        <v/>
      </c>
      <c r="J452" s="199" t="str">
        <f t="shared" si="276"/>
        <v/>
      </c>
      <c r="K452" s="199" t="str">
        <f t="shared" si="277"/>
        <v/>
      </c>
      <c r="L452" s="199" t="str">
        <f t="shared" si="278"/>
        <v/>
      </c>
      <c r="M452" s="199" t="str">
        <f t="shared" si="279"/>
        <v/>
      </c>
      <c r="N452" s="199" t="str">
        <f t="shared" si="280"/>
        <v/>
      </c>
      <c r="O452" s="199" t="str">
        <f t="shared" si="281"/>
        <v/>
      </c>
      <c r="P452" s="199" t="str">
        <f t="shared" si="282"/>
        <v/>
      </c>
      <c r="Q452" s="199">
        <f t="shared" si="283"/>
        <v>0</v>
      </c>
      <c r="R452" s="606"/>
      <c r="S452" s="199">
        <f>+IFERROR(MIN(R452*(1+MTR!$C$28),P452+Q452*MTR!$C$35),0)</f>
        <v>0</v>
      </c>
      <c r="U452" s="199" t="str">
        <f t="shared" si="257"/>
        <v/>
      </c>
      <c r="V452" s="199" t="str">
        <f t="shared" si="284"/>
        <v/>
      </c>
      <c r="W452" s="199" t="str">
        <f t="shared" si="285"/>
        <v/>
      </c>
      <c r="X452" s="199" t="str">
        <f t="shared" si="286"/>
        <v/>
      </c>
      <c r="Y452" s="199" t="str">
        <f t="shared" si="287"/>
        <v/>
      </c>
      <c r="Z452" s="199" t="str">
        <f t="shared" si="288"/>
        <v/>
      </c>
      <c r="AA452" s="199" t="str">
        <f t="shared" si="289"/>
        <v/>
      </c>
      <c r="AB452" s="199" t="str">
        <f t="shared" si="290"/>
        <v/>
      </c>
      <c r="AC452" s="199">
        <f t="shared" si="291"/>
        <v>0</v>
      </c>
      <c r="AD452" s="606"/>
      <c r="AE452" s="199">
        <f>+IFERROR(MIN(AD452*(1+MTR!$C$28)*(1+MTR!$D$28),AB452+AC452*MTR!$D$35),0)</f>
        <v>0</v>
      </c>
      <c r="AG452" s="199" t="str">
        <f t="shared" si="301"/>
        <v/>
      </c>
      <c r="AH452" s="199" t="str">
        <f t="shared" si="293"/>
        <v/>
      </c>
      <c r="AI452" s="199" t="str">
        <f t="shared" si="294"/>
        <v/>
      </c>
      <c r="AJ452" s="199" t="str">
        <f t="shared" si="295"/>
        <v/>
      </c>
      <c r="AK452" s="199" t="str">
        <f t="shared" si="296"/>
        <v/>
      </c>
      <c r="AL452" s="199" t="str">
        <f t="shared" si="297"/>
        <v/>
      </c>
      <c r="AM452" s="199" t="str">
        <f t="shared" si="298"/>
        <v/>
      </c>
      <c r="AN452" s="199" t="str">
        <f t="shared" si="299"/>
        <v/>
      </c>
      <c r="AO452" s="199">
        <f t="shared" si="300"/>
        <v>0</v>
      </c>
      <c r="AP452" s="606"/>
      <c r="AQ452" s="199">
        <f>+IFERROR(MIN(AP452*(1+MTR!$E$28)*(1+MTR!$D$28),IF(C452&lt;2018,AN452+AO452*MTR!$D$35,AN452+AO452*MTR!$E$36)),0)</f>
        <v>0</v>
      </c>
      <c r="AS452" s="199" t="str">
        <f t="shared" si="292"/>
        <v/>
      </c>
      <c r="AT452" s="199" t="str">
        <f t="shared" si="306"/>
        <v/>
      </c>
      <c r="AU452" s="199" t="str">
        <f t="shared" si="302"/>
        <v/>
      </c>
      <c r="AV452" s="199" t="str">
        <f t="shared" si="307"/>
        <v/>
      </c>
      <c r="AW452" s="199" t="str">
        <f t="shared" si="303"/>
        <v/>
      </c>
      <c r="AX452" s="199" t="str">
        <f t="shared" si="304"/>
        <v/>
      </c>
      <c r="AY452" s="199" t="str">
        <f t="shared" si="305"/>
        <v/>
      </c>
      <c r="AZ452" s="199" t="str">
        <f t="shared" si="308"/>
        <v/>
      </c>
      <c r="BA452" s="199">
        <f t="shared" si="309"/>
        <v>0</v>
      </c>
      <c r="BB452" s="606"/>
      <c r="BC452" s="199">
        <f>+IFERROR(MIN(BB452*(1+MTR!$E$28)*(1+MTR!$F$28),IF(C452&lt;2018,AZ452+BA452*MTR!$D$35,AZ452+BA452*MTR!$E$36)),0)</f>
        <v>0</v>
      </c>
      <c r="BD452" s="190"/>
      <c r="BE452" s="608"/>
      <c r="BF452" s="190"/>
      <c r="BG452" s="190"/>
      <c r="BH452" s="190"/>
    </row>
    <row r="453" spans="1:60" s="179" customFormat="1">
      <c r="A453" s="607"/>
      <c r="B453" s="76"/>
      <c r="C453" s="77"/>
      <c r="D453" s="77"/>
      <c r="E453" s="77"/>
      <c r="F453" s="77"/>
      <c r="G453" s="76"/>
      <c r="H453" s="212" t="str">
        <f t="shared" si="255"/>
        <v/>
      </c>
      <c r="I453" s="199" t="str">
        <f t="shared" si="256"/>
        <v/>
      </c>
      <c r="J453" s="199" t="str">
        <f t="shared" si="276"/>
        <v/>
      </c>
      <c r="K453" s="199" t="str">
        <f t="shared" si="277"/>
        <v/>
      </c>
      <c r="L453" s="199" t="str">
        <f t="shared" si="278"/>
        <v/>
      </c>
      <c r="M453" s="199" t="str">
        <f t="shared" si="279"/>
        <v/>
      </c>
      <c r="N453" s="199" t="str">
        <f t="shared" si="280"/>
        <v/>
      </c>
      <c r="O453" s="199" t="str">
        <f t="shared" si="281"/>
        <v/>
      </c>
      <c r="P453" s="199" t="str">
        <f t="shared" si="282"/>
        <v/>
      </c>
      <c r="Q453" s="199">
        <f t="shared" si="283"/>
        <v>0</v>
      </c>
      <c r="R453" s="606"/>
      <c r="S453" s="199">
        <f>+IFERROR(MIN(R453*(1+MTR!$C$28),P453+Q453*MTR!$C$35),0)</f>
        <v>0</v>
      </c>
      <c r="U453" s="199" t="str">
        <f t="shared" si="257"/>
        <v/>
      </c>
      <c r="V453" s="199" t="str">
        <f t="shared" si="284"/>
        <v/>
      </c>
      <c r="W453" s="199" t="str">
        <f t="shared" si="285"/>
        <v/>
      </c>
      <c r="X453" s="199" t="str">
        <f t="shared" si="286"/>
        <v/>
      </c>
      <c r="Y453" s="199" t="str">
        <f t="shared" si="287"/>
        <v/>
      </c>
      <c r="Z453" s="199" t="str">
        <f t="shared" si="288"/>
        <v/>
      </c>
      <c r="AA453" s="199" t="str">
        <f t="shared" si="289"/>
        <v/>
      </c>
      <c r="AB453" s="199" t="str">
        <f t="shared" si="290"/>
        <v/>
      </c>
      <c r="AC453" s="199">
        <f t="shared" si="291"/>
        <v>0</v>
      </c>
      <c r="AD453" s="606"/>
      <c r="AE453" s="199">
        <f>+IFERROR(MIN(AD453*(1+MTR!$C$28)*(1+MTR!$D$28),AB453+AC453*MTR!$D$35),0)</f>
        <v>0</v>
      </c>
      <c r="AG453" s="199" t="str">
        <f t="shared" si="301"/>
        <v/>
      </c>
      <c r="AH453" s="199" t="str">
        <f t="shared" si="293"/>
        <v/>
      </c>
      <c r="AI453" s="199" t="str">
        <f t="shared" si="294"/>
        <v/>
      </c>
      <c r="AJ453" s="199" t="str">
        <f t="shared" si="295"/>
        <v/>
      </c>
      <c r="AK453" s="199" t="str">
        <f t="shared" si="296"/>
        <v/>
      </c>
      <c r="AL453" s="199" t="str">
        <f t="shared" si="297"/>
        <v/>
      </c>
      <c r="AM453" s="199" t="str">
        <f t="shared" si="298"/>
        <v/>
      </c>
      <c r="AN453" s="199" t="str">
        <f t="shared" si="299"/>
        <v/>
      </c>
      <c r="AO453" s="199">
        <f t="shared" si="300"/>
        <v>0</v>
      </c>
      <c r="AP453" s="606"/>
      <c r="AQ453" s="199">
        <f>+IFERROR(MIN(AP453*(1+MTR!$E$28)*(1+MTR!$D$28),IF(C453&lt;2018,AN453+AO453*MTR!$D$35,AN453+AO453*MTR!$E$36)),0)</f>
        <v>0</v>
      </c>
      <c r="AS453" s="199" t="str">
        <f t="shared" si="292"/>
        <v/>
      </c>
      <c r="AT453" s="199" t="str">
        <f t="shared" si="306"/>
        <v/>
      </c>
      <c r="AU453" s="199" t="str">
        <f t="shared" si="302"/>
        <v/>
      </c>
      <c r="AV453" s="199" t="str">
        <f t="shared" si="307"/>
        <v/>
      </c>
      <c r="AW453" s="199" t="str">
        <f t="shared" si="303"/>
        <v/>
      </c>
      <c r="AX453" s="199" t="str">
        <f t="shared" si="304"/>
        <v/>
      </c>
      <c r="AY453" s="199" t="str">
        <f t="shared" si="305"/>
        <v/>
      </c>
      <c r="AZ453" s="199" t="str">
        <f t="shared" si="308"/>
        <v/>
      </c>
      <c r="BA453" s="199">
        <f t="shared" si="309"/>
        <v>0</v>
      </c>
      <c r="BB453" s="606"/>
      <c r="BC453" s="199">
        <f>+IFERROR(MIN(BB453*(1+MTR!$E$28)*(1+MTR!$F$28),IF(C453&lt;2018,AZ453+BA453*MTR!$D$35,AZ453+BA453*MTR!$E$36)),0)</f>
        <v>0</v>
      </c>
      <c r="BD453" s="190"/>
      <c r="BE453" s="608"/>
      <c r="BF453" s="190"/>
      <c r="BG453" s="190"/>
      <c r="BH453" s="190"/>
    </row>
    <row r="454" spans="1:60" s="179" customFormat="1">
      <c r="A454" s="607"/>
      <c r="B454" s="76"/>
      <c r="C454" s="77"/>
      <c r="D454" s="77"/>
      <c r="E454" s="77"/>
      <c r="F454" s="77"/>
      <c r="G454" s="76"/>
      <c r="H454" s="212" t="str">
        <f t="shared" si="255"/>
        <v/>
      </c>
      <c r="I454" s="199" t="str">
        <f t="shared" si="256"/>
        <v/>
      </c>
      <c r="J454" s="199" t="str">
        <f t="shared" si="276"/>
        <v/>
      </c>
      <c r="K454" s="199" t="str">
        <f t="shared" si="277"/>
        <v/>
      </c>
      <c r="L454" s="199" t="str">
        <f t="shared" si="278"/>
        <v/>
      </c>
      <c r="M454" s="199" t="str">
        <f t="shared" si="279"/>
        <v/>
      </c>
      <c r="N454" s="199" t="str">
        <f t="shared" si="280"/>
        <v/>
      </c>
      <c r="O454" s="199" t="str">
        <f t="shared" si="281"/>
        <v/>
      </c>
      <c r="P454" s="199" t="str">
        <f t="shared" si="282"/>
        <v/>
      </c>
      <c r="Q454" s="199">
        <f t="shared" si="283"/>
        <v>0</v>
      </c>
      <c r="R454" s="606"/>
      <c r="S454" s="199">
        <f>+IFERROR(MIN(R454*(1+MTR!$C$28),P454+Q454*MTR!$C$35),0)</f>
        <v>0</v>
      </c>
      <c r="U454" s="199" t="str">
        <f t="shared" si="257"/>
        <v/>
      </c>
      <c r="V454" s="199" t="str">
        <f t="shared" si="284"/>
        <v/>
      </c>
      <c r="W454" s="199" t="str">
        <f t="shared" si="285"/>
        <v/>
      </c>
      <c r="X454" s="199" t="str">
        <f t="shared" si="286"/>
        <v/>
      </c>
      <c r="Y454" s="199" t="str">
        <f t="shared" si="287"/>
        <v/>
      </c>
      <c r="Z454" s="199" t="str">
        <f t="shared" si="288"/>
        <v/>
      </c>
      <c r="AA454" s="199" t="str">
        <f t="shared" si="289"/>
        <v/>
      </c>
      <c r="AB454" s="199" t="str">
        <f t="shared" si="290"/>
        <v/>
      </c>
      <c r="AC454" s="199">
        <f t="shared" si="291"/>
        <v>0</v>
      </c>
      <c r="AD454" s="606"/>
      <c r="AE454" s="199">
        <f>+IFERROR(MIN(AD454*(1+MTR!$C$28)*(1+MTR!$D$28),AB454+AC454*MTR!$D$35),0)</f>
        <v>0</v>
      </c>
      <c r="AG454" s="199" t="str">
        <f t="shared" si="301"/>
        <v/>
      </c>
      <c r="AH454" s="199" t="str">
        <f t="shared" si="293"/>
        <v/>
      </c>
      <c r="AI454" s="199" t="str">
        <f t="shared" si="294"/>
        <v/>
      </c>
      <c r="AJ454" s="199" t="str">
        <f t="shared" si="295"/>
        <v/>
      </c>
      <c r="AK454" s="199" t="str">
        <f t="shared" si="296"/>
        <v/>
      </c>
      <c r="AL454" s="199" t="str">
        <f t="shared" si="297"/>
        <v/>
      </c>
      <c r="AM454" s="199" t="str">
        <f t="shared" si="298"/>
        <v/>
      </c>
      <c r="AN454" s="199" t="str">
        <f t="shared" si="299"/>
        <v/>
      </c>
      <c r="AO454" s="199">
        <f t="shared" si="300"/>
        <v>0</v>
      </c>
      <c r="AP454" s="606"/>
      <c r="AQ454" s="199">
        <f>+IFERROR(MIN(AP454*(1+MTR!$E$28)*(1+MTR!$D$28),IF(C454&lt;2018,AN454+AO454*MTR!$D$35,AN454+AO454*MTR!$E$36)),0)</f>
        <v>0</v>
      </c>
      <c r="AS454" s="199" t="str">
        <f t="shared" si="292"/>
        <v/>
      </c>
      <c r="AT454" s="199" t="str">
        <f t="shared" si="306"/>
        <v/>
      </c>
      <c r="AU454" s="199" t="str">
        <f t="shared" si="302"/>
        <v/>
      </c>
      <c r="AV454" s="199" t="str">
        <f t="shared" si="307"/>
        <v/>
      </c>
      <c r="AW454" s="199" t="str">
        <f t="shared" si="303"/>
        <v/>
      </c>
      <c r="AX454" s="199" t="str">
        <f t="shared" si="304"/>
        <v/>
      </c>
      <c r="AY454" s="199" t="str">
        <f t="shared" si="305"/>
        <v/>
      </c>
      <c r="AZ454" s="199" t="str">
        <f t="shared" si="308"/>
        <v/>
      </c>
      <c r="BA454" s="199">
        <f t="shared" si="309"/>
        <v>0</v>
      </c>
      <c r="BB454" s="606"/>
      <c r="BC454" s="199">
        <f>+IFERROR(MIN(BB454*(1+MTR!$E$28)*(1+MTR!$F$28),IF(C454&lt;2018,AZ454+BA454*MTR!$D$35,AZ454+BA454*MTR!$E$36)),0)</f>
        <v>0</v>
      </c>
      <c r="BD454" s="190"/>
      <c r="BE454" s="608"/>
      <c r="BF454" s="190"/>
      <c r="BG454" s="190"/>
      <c r="BH454" s="190"/>
    </row>
    <row r="455" spans="1:60" s="179" customFormat="1">
      <c r="A455" s="607"/>
      <c r="B455" s="76"/>
      <c r="C455" s="77"/>
      <c r="D455" s="77"/>
      <c r="E455" s="77"/>
      <c r="F455" s="77"/>
      <c r="G455" s="76"/>
      <c r="H455" s="212" t="str">
        <f t="shared" si="255"/>
        <v/>
      </c>
      <c r="I455" s="199" t="str">
        <f t="shared" si="256"/>
        <v/>
      </c>
      <c r="J455" s="199" t="str">
        <f t="shared" si="276"/>
        <v/>
      </c>
      <c r="K455" s="199" t="str">
        <f t="shared" si="277"/>
        <v/>
      </c>
      <c r="L455" s="199" t="str">
        <f t="shared" si="278"/>
        <v/>
      </c>
      <c r="M455" s="199" t="str">
        <f t="shared" si="279"/>
        <v/>
      </c>
      <c r="N455" s="199" t="str">
        <f t="shared" si="280"/>
        <v/>
      </c>
      <c r="O455" s="199" t="str">
        <f t="shared" si="281"/>
        <v/>
      </c>
      <c r="P455" s="199" t="str">
        <f t="shared" si="282"/>
        <v/>
      </c>
      <c r="Q455" s="199">
        <f t="shared" si="283"/>
        <v>0</v>
      </c>
      <c r="R455" s="606"/>
      <c r="S455" s="199">
        <f>+IFERROR(MIN(R455*(1+MTR!$C$28),P455+Q455*MTR!$C$35),0)</f>
        <v>0</v>
      </c>
      <c r="U455" s="199" t="str">
        <f t="shared" si="257"/>
        <v/>
      </c>
      <c r="V455" s="199" t="str">
        <f t="shared" si="284"/>
        <v/>
      </c>
      <c r="W455" s="199" t="str">
        <f t="shared" si="285"/>
        <v/>
      </c>
      <c r="X455" s="199" t="str">
        <f t="shared" si="286"/>
        <v/>
      </c>
      <c r="Y455" s="199" t="str">
        <f t="shared" si="287"/>
        <v/>
      </c>
      <c r="Z455" s="199" t="str">
        <f t="shared" si="288"/>
        <v/>
      </c>
      <c r="AA455" s="199" t="str">
        <f t="shared" si="289"/>
        <v/>
      </c>
      <c r="AB455" s="199" t="str">
        <f t="shared" si="290"/>
        <v/>
      </c>
      <c r="AC455" s="199">
        <f t="shared" si="291"/>
        <v>0</v>
      </c>
      <c r="AD455" s="606"/>
      <c r="AE455" s="199">
        <f>+IFERROR(MIN(AD455*(1+MTR!$C$28)*(1+MTR!$D$28),AB455+AC455*MTR!$D$35),0)</f>
        <v>0</v>
      </c>
      <c r="AG455" s="199" t="str">
        <f t="shared" si="301"/>
        <v/>
      </c>
      <c r="AH455" s="199" t="str">
        <f t="shared" si="293"/>
        <v/>
      </c>
      <c r="AI455" s="199" t="str">
        <f t="shared" si="294"/>
        <v/>
      </c>
      <c r="AJ455" s="199" t="str">
        <f t="shared" si="295"/>
        <v/>
      </c>
      <c r="AK455" s="199" t="str">
        <f t="shared" si="296"/>
        <v/>
      </c>
      <c r="AL455" s="199" t="str">
        <f t="shared" si="297"/>
        <v/>
      </c>
      <c r="AM455" s="199" t="str">
        <f t="shared" si="298"/>
        <v/>
      </c>
      <c r="AN455" s="199" t="str">
        <f t="shared" si="299"/>
        <v/>
      </c>
      <c r="AO455" s="199">
        <f t="shared" si="300"/>
        <v>0</v>
      </c>
      <c r="AP455" s="606"/>
      <c r="AQ455" s="199">
        <f>+IFERROR(MIN(AP455*(1+MTR!$E$28)*(1+MTR!$D$28),IF(C455&lt;2018,AN455+AO455*MTR!$D$35,AN455+AO455*MTR!$E$36)),0)</f>
        <v>0</v>
      </c>
      <c r="AS455" s="199" t="str">
        <f t="shared" si="292"/>
        <v/>
      </c>
      <c r="AT455" s="199" t="str">
        <f t="shared" si="306"/>
        <v/>
      </c>
      <c r="AU455" s="199" t="str">
        <f t="shared" si="302"/>
        <v/>
      </c>
      <c r="AV455" s="199" t="str">
        <f t="shared" si="307"/>
        <v/>
      </c>
      <c r="AW455" s="199" t="str">
        <f t="shared" si="303"/>
        <v/>
      </c>
      <c r="AX455" s="199" t="str">
        <f t="shared" si="304"/>
        <v/>
      </c>
      <c r="AY455" s="199" t="str">
        <f t="shared" si="305"/>
        <v/>
      </c>
      <c r="AZ455" s="199" t="str">
        <f t="shared" si="308"/>
        <v/>
      </c>
      <c r="BA455" s="199">
        <f t="shared" si="309"/>
        <v>0</v>
      </c>
      <c r="BB455" s="606"/>
      <c r="BC455" s="199">
        <f>+IFERROR(MIN(BB455*(1+MTR!$E$28)*(1+MTR!$F$28),IF(C455&lt;2018,AZ455+BA455*MTR!$D$35,AZ455+BA455*MTR!$E$36)),0)</f>
        <v>0</v>
      </c>
      <c r="BD455" s="190"/>
      <c r="BE455" s="608"/>
      <c r="BF455" s="190"/>
      <c r="BG455" s="190"/>
      <c r="BH455" s="190"/>
    </row>
    <row r="456" spans="1:60" s="179" customFormat="1">
      <c r="A456" s="607"/>
      <c r="B456" s="76"/>
      <c r="C456" s="77"/>
      <c r="D456" s="77"/>
      <c r="E456" s="77"/>
      <c r="F456" s="77"/>
      <c r="G456" s="76"/>
      <c r="H456" s="212" t="str">
        <f t="shared" si="255"/>
        <v/>
      </c>
      <c r="I456" s="199" t="str">
        <f t="shared" si="256"/>
        <v/>
      </c>
      <c r="J456" s="199" t="str">
        <f t="shared" si="276"/>
        <v/>
      </c>
      <c r="K456" s="199" t="str">
        <f t="shared" si="277"/>
        <v/>
      </c>
      <c r="L456" s="199" t="str">
        <f t="shared" si="278"/>
        <v/>
      </c>
      <c r="M456" s="199" t="str">
        <f t="shared" si="279"/>
        <v/>
      </c>
      <c r="N456" s="199" t="str">
        <f t="shared" si="280"/>
        <v/>
      </c>
      <c r="O456" s="199" t="str">
        <f t="shared" si="281"/>
        <v/>
      </c>
      <c r="P456" s="199" t="str">
        <f t="shared" si="282"/>
        <v/>
      </c>
      <c r="Q456" s="199">
        <f t="shared" si="283"/>
        <v>0</v>
      </c>
      <c r="R456" s="606"/>
      <c r="S456" s="199">
        <f>+IFERROR(MIN(R456*(1+MTR!$C$28),P456+Q456*MTR!$C$35),0)</f>
        <v>0</v>
      </c>
      <c r="U456" s="199" t="str">
        <f t="shared" si="257"/>
        <v/>
      </c>
      <c r="V456" s="199" t="str">
        <f t="shared" si="284"/>
        <v/>
      </c>
      <c r="W456" s="199" t="str">
        <f t="shared" si="285"/>
        <v/>
      </c>
      <c r="X456" s="199" t="str">
        <f t="shared" si="286"/>
        <v/>
      </c>
      <c r="Y456" s="199" t="str">
        <f t="shared" si="287"/>
        <v/>
      </c>
      <c r="Z456" s="199" t="str">
        <f t="shared" si="288"/>
        <v/>
      </c>
      <c r="AA456" s="199" t="str">
        <f t="shared" si="289"/>
        <v/>
      </c>
      <c r="AB456" s="199" t="str">
        <f t="shared" si="290"/>
        <v/>
      </c>
      <c r="AC456" s="199">
        <f t="shared" si="291"/>
        <v>0</v>
      </c>
      <c r="AD456" s="606"/>
      <c r="AE456" s="199">
        <f>+IFERROR(MIN(AD456*(1+MTR!$C$28)*(1+MTR!$D$28),AB456+AC456*MTR!$D$35),0)</f>
        <v>0</v>
      </c>
      <c r="AG456" s="199" t="str">
        <f t="shared" si="301"/>
        <v/>
      </c>
      <c r="AH456" s="199" t="str">
        <f t="shared" si="293"/>
        <v/>
      </c>
      <c r="AI456" s="199" t="str">
        <f t="shared" si="294"/>
        <v/>
      </c>
      <c r="AJ456" s="199" t="str">
        <f t="shared" si="295"/>
        <v/>
      </c>
      <c r="AK456" s="199" t="str">
        <f t="shared" si="296"/>
        <v/>
      </c>
      <c r="AL456" s="199" t="str">
        <f t="shared" si="297"/>
        <v/>
      </c>
      <c r="AM456" s="199" t="str">
        <f t="shared" si="298"/>
        <v/>
      </c>
      <c r="AN456" s="199" t="str">
        <f t="shared" si="299"/>
        <v/>
      </c>
      <c r="AO456" s="199">
        <f t="shared" si="300"/>
        <v>0</v>
      </c>
      <c r="AP456" s="606"/>
      <c r="AQ456" s="199">
        <f>+IFERROR(MIN(AP456*(1+MTR!$E$28)*(1+MTR!$D$28),IF(C456&lt;2018,AN456+AO456*MTR!$D$35,AN456+AO456*MTR!$E$36)),0)</f>
        <v>0</v>
      </c>
      <c r="AS456" s="199" t="str">
        <f t="shared" si="292"/>
        <v/>
      </c>
      <c r="AT456" s="199" t="str">
        <f t="shared" si="306"/>
        <v/>
      </c>
      <c r="AU456" s="199" t="str">
        <f t="shared" si="302"/>
        <v/>
      </c>
      <c r="AV456" s="199" t="str">
        <f t="shared" si="307"/>
        <v/>
      </c>
      <c r="AW456" s="199" t="str">
        <f t="shared" si="303"/>
        <v/>
      </c>
      <c r="AX456" s="199" t="str">
        <f t="shared" si="304"/>
        <v/>
      </c>
      <c r="AY456" s="199" t="str">
        <f t="shared" si="305"/>
        <v/>
      </c>
      <c r="AZ456" s="199" t="str">
        <f t="shared" si="308"/>
        <v/>
      </c>
      <c r="BA456" s="199">
        <f t="shared" si="309"/>
        <v>0</v>
      </c>
      <c r="BB456" s="606"/>
      <c r="BC456" s="199">
        <f>+IFERROR(MIN(BB456*(1+MTR!$E$28)*(1+MTR!$F$28),IF(C456&lt;2018,AZ456+BA456*MTR!$D$35,AZ456+BA456*MTR!$E$36)),0)</f>
        <v>0</v>
      </c>
      <c r="BD456" s="190"/>
      <c r="BE456" s="608"/>
      <c r="BF456" s="190"/>
      <c r="BG456" s="190"/>
      <c r="BH456" s="190"/>
    </row>
    <row r="457" spans="1:60" s="179" customFormat="1">
      <c r="A457" s="607"/>
      <c r="B457" s="76"/>
      <c r="C457" s="77"/>
      <c r="D457" s="77"/>
      <c r="E457" s="77"/>
      <c r="F457" s="77"/>
      <c r="G457" s="76"/>
      <c r="H457" s="212" t="str">
        <f t="shared" si="255"/>
        <v/>
      </c>
      <c r="I457" s="199" t="str">
        <f t="shared" si="256"/>
        <v/>
      </c>
      <c r="J457" s="199" t="str">
        <f t="shared" si="276"/>
        <v/>
      </c>
      <c r="K457" s="199" t="str">
        <f t="shared" si="277"/>
        <v/>
      </c>
      <c r="L457" s="199" t="str">
        <f t="shared" si="278"/>
        <v/>
      </c>
      <c r="M457" s="199" t="str">
        <f t="shared" si="279"/>
        <v/>
      </c>
      <c r="N457" s="199" t="str">
        <f t="shared" si="280"/>
        <v/>
      </c>
      <c r="O457" s="199" t="str">
        <f t="shared" si="281"/>
        <v/>
      </c>
      <c r="P457" s="199" t="str">
        <f t="shared" si="282"/>
        <v/>
      </c>
      <c r="Q457" s="199">
        <f t="shared" si="283"/>
        <v>0</v>
      </c>
      <c r="R457" s="606"/>
      <c r="S457" s="199">
        <f>+IFERROR(MIN(R457*(1+MTR!$C$28),P457+Q457*MTR!$C$35),0)</f>
        <v>0</v>
      </c>
      <c r="U457" s="199" t="str">
        <f t="shared" si="257"/>
        <v/>
      </c>
      <c r="V457" s="199" t="str">
        <f t="shared" si="284"/>
        <v/>
      </c>
      <c r="W457" s="199" t="str">
        <f t="shared" si="285"/>
        <v/>
      </c>
      <c r="X457" s="199" t="str">
        <f t="shared" si="286"/>
        <v/>
      </c>
      <c r="Y457" s="199" t="str">
        <f t="shared" si="287"/>
        <v/>
      </c>
      <c r="Z457" s="199" t="str">
        <f t="shared" si="288"/>
        <v/>
      </c>
      <c r="AA457" s="199" t="str">
        <f t="shared" si="289"/>
        <v/>
      </c>
      <c r="AB457" s="199" t="str">
        <f t="shared" si="290"/>
        <v/>
      </c>
      <c r="AC457" s="199">
        <f t="shared" si="291"/>
        <v>0</v>
      </c>
      <c r="AD457" s="606"/>
      <c r="AE457" s="199">
        <f>+IFERROR(MIN(AD457*(1+MTR!$C$28)*(1+MTR!$D$28),AB457+AC457*MTR!$D$35),0)</f>
        <v>0</v>
      </c>
      <c r="AG457" s="199" t="str">
        <f t="shared" si="301"/>
        <v/>
      </c>
      <c r="AH457" s="199" t="str">
        <f t="shared" si="293"/>
        <v/>
      </c>
      <c r="AI457" s="199" t="str">
        <f t="shared" si="294"/>
        <v/>
      </c>
      <c r="AJ457" s="199" t="str">
        <f t="shared" si="295"/>
        <v/>
      </c>
      <c r="AK457" s="199" t="str">
        <f t="shared" si="296"/>
        <v/>
      </c>
      <c r="AL457" s="199" t="str">
        <f t="shared" si="297"/>
        <v/>
      </c>
      <c r="AM457" s="199" t="str">
        <f t="shared" si="298"/>
        <v/>
      </c>
      <c r="AN457" s="199" t="str">
        <f t="shared" si="299"/>
        <v/>
      </c>
      <c r="AO457" s="199">
        <f t="shared" si="300"/>
        <v>0</v>
      </c>
      <c r="AP457" s="606"/>
      <c r="AQ457" s="199">
        <f>+IFERROR(MIN(AP457*(1+MTR!$E$28)*(1+MTR!$D$28),IF(C457&lt;2018,AN457+AO457*MTR!$D$35,AN457+AO457*MTR!$E$36)),0)</f>
        <v>0</v>
      </c>
      <c r="AS457" s="199" t="str">
        <f t="shared" si="292"/>
        <v/>
      </c>
      <c r="AT457" s="199" t="str">
        <f t="shared" si="306"/>
        <v/>
      </c>
      <c r="AU457" s="199" t="str">
        <f t="shared" si="302"/>
        <v/>
      </c>
      <c r="AV457" s="199" t="str">
        <f t="shared" si="307"/>
        <v/>
      </c>
      <c r="AW457" s="199" t="str">
        <f t="shared" si="303"/>
        <v/>
      </c>
      <c r="AX457" s="199" t="str">
        <f t="shared" si="304"/>
        <v/>
      </c>
      <c r="AY457" s="199" t="str">
        <f t="shared" si="305"/>
        <v/>
      </c>
      <c r="AZ457" s="199" t="str">
        <f t="shared" si="308"/>
        <v/>
      </c>
      <c r="BA457" s="199">
        <f t="shared" si="309"/>
        <v>0</v>
      </c>
      <c r="BB457" s="606"/>
      <c r="BC457" s="199">
        <f>+IFERROR(MIN(BB457*(1+MTR!$E$28)*(1+MTR!$F$28),IF(C457&lt;2018,AZ457+BA457*MTR!$D$35,AZ457+BA457*MTR!$E$36)),0)</f>
        <v>0</v>
      </c>
      <c r="BD457" s="190"/>
      <c r="BE457" s="608"/>
      <c r="BF457" s="190"/>
      <c r="BG457" s="190"/>
      <c r="BH457" s="190"/>
    </row>
    <row r="458" spans="1:60" s="179" customFormat="1">
      <c r="A458" s="607"/>
      <c r="B458" s="76"/>
      <c r="C458" s="77"/>
      <c r="D458" s="77"/>
      <c r="E458" s="77"/>
      <c r="F458" s="77"/>
      <c r="G458" s="76"/>
      <c r="H458" s="212" t="str">
        <f t="shared" si="255"/>
        <v/>
      </c>
      <c r="I458" s="199" t="str">
        <f t="shared" si="256"/>
        <v/>
      </c>
      <c r="J458" s="199" t="str">
        <f t="shared" si="276"/>
        <v/>
      </c>
      <c r="K458" s="199" t="str">
        <f t="shared" si="277"/>
        <v/>
      </c>
      <c r="L458" s="199" t="str">
        <f t="shared" si="278"/>
        <v/>
      </c>
      <c r="M458" s="199" t="str">
        <f t="shared" si="279"/>
        <v/>
      </c>
      <c r="N458" s="199" t="str">
        <f t="shared" si="280"/>
        <v/>
      </c>
      <c r="O458" s="199" t="str">
        <f t="shared" si="281"/>
        <v/>
      </c>
      <c r="P458" s="199" t="str">
        <f t="shared" si="282"/>
        <v/>
      </c>
      <c r="Q458" s="199">
        <f t="shared" si="283"/>
        <v>0</v>
      </c>
      <c r="R458" s="606"/>
      <c r="S458" s="199">
        <f>+IFERROR(MIN(R458*(1+MTR!$C$28),P458+Q458*MTR!$C$35),0)</f>
        <v>0</v>
      </c>
      <c r="U458" s="199" t="str">
        <f t="shared" si="257"/>
        <v/>
      </c>
      <c r="V458" s="199" t="str">
        <f t="shared" si="284"/>
        <v/>
      </c>
      <c r="W458" s="199" t="str">
        <f t="shared" si="285"/>
        <v/>
      </c>
      <c r="X458" s="199" t="str">
        <f t="shared" si="286"/>
        <v/>
      </c>
      <c r="Y458" s="199" t="str">
        <f t="shared" si="287"/>
        <v/>
      </c>
      <c r="Z458" s="199" t="str">
        <f t="shared" si="288"/>
        <v/>
      </c>
      <c r="AA458" s="199" t="str">
        <f t="shared" si="289"/>
        <v/>
      </c>
      <c r="AB458" s="199" t="str">
        <f t="shared" si="290"/>
        <v/>
      </c>
      <c r="AC458" s="199">
        <f t="shared" si="291"/>
        <v>0</v>
      </c>
      <c r="AD458" s="606"/>
      <c r="AE458" s="199">
        <f>+IFERROR(MIN(AD458*(1+MTR!$C$28)*(1+MTR!$D$28),AB458+AC458*MTR!$D$35),0)</f>
        <v>0</v>
      </c>
      <c r="AG458" s="199" t="str">
        <f t="shared" si="301"/>
        <v/>
      </c>
      <c r="AH458" s="199" t="str">
        <f t="shared" si="293"/>
        <v/>
      </c>
      <c r="AI458" s="199" t="str">
        <f t="shared" si="294"/>
        <v/>
      </c>
      <c r="AJ458" s="199" t="str">
        <f t="shared" si="295"/>
        <v/>
      </c>
      <c r="AK458" s="199" t="str">
        <f t="shared" si="296"/>
        <v/>
      </c>
      <c r="AL458" s="199" t="str">
        <f t="shared" si="297"/>
        <v/>
      </c>
      <c r="AM458" s="199" t="str">
        <f t="shared" si="298"/>
        <v/>
      </c>
      <c r="AN458" s="199" t="str">
        <f t="shared" si="299"/>
        <v/>
      </c>
      <c r="AO458" s="199">
        <f t="shared" si="300"/>
        <v>0</v>
      </c>
      <c r="AP458" s="606"/>
      <c r="AQ458" s="199">
        <f>+IFERROR(MIN(AP458*(1+MTR!$E$28)*(1+MTR!$D$28),IF(C458&lt;2018,AN458+AO458*MTR!$D$35,AN458+AO458*MTR!$E$36)),0)</f>
        <v>0</v>
      </c>
      <c r="AS458" s="199" t="str">
        <f t="shared" si="292"/>
        <v/>
      </c>
      <c r="AT458" s="199" t="str">
        <f t="shared" si="306"/>
        <v/>
      </c>
      <c r="AU458" s="199" t="str">
        <f t="shared" si="302"/>
        <v/>
      </c>
      <c r="AV458" s="199" t="str">
        <f t="shared" si="307"/>
        <v/>
      </c>
      <c r="AW458" s="199" t="str">
        <f t="shared" si="303"/>
        <v/>
      </c>
      <c r="AX458" s="199" t="str">
        <f t="shared" si="304"/>
        <v/>
      </c>
      <c r="AY458" s="199" t="str">
        <f t="shared" si="305"/>
        <v/>
      </c>
      <c r="AZ458" s="199" t="str">
        <f t="shared" si="308"/>
        <v/>
      </c>
      <c r="BA458" s="199">
        <f t="shared" si="309"/>
        <v>0</v>
      </c>
      <c r="BB458" s="606"/>
      <c r="BC458" s="199">
        <f>+IFERROR(MIN(BB458*(1+MTR!$E$28)*(1+MTR!$F$28),IF(C458&lt;2018,AZ458+BA458*MTR!$D$35,AZ458+BA458*MTR!$E$36)),0)</f>
        <v>0</v>
      </c>
      <c r="BD458" s="190"/>
      <c r="BE458" s="608"/>
      <c r="BF458" s="190"/>
      <c r="BG458" s="190"/>
      <c r="BH458" s="190"/>
    </row>
    <row r="459" spans="1:60" s="179" customFormat="1">
      <c r="A459" s="607"/>
      <c r="B459" s="76"/>
      <c r="C459" s="77"/>
      <c r="D459" s="77"/>
      <c r="E459" s="77"/>
      <c r="F459" s="77"/>
      <c r="G459" s="76"/>
      <c r="H459" s="212" t="str">
        <f t="shared" si="255"/>
        <v/>
      </c>
      <c r="I459" s="199" t="str">
        <f t="shared" si="256"/>
        <v/>
      </c>
      <c r="J459" s="199" t="str">
        <f t="shared" si="276"/>
        <v/>
      </c>
      <c r="K459" s="199" t="str">
        <f t="shared" si="277"/>
        <v/>
      </c>
      <c r="L459" s="199" t="str">
        <f t="shared" si="278"/>
        <v/>
      </c>
      <c r="M459" s="199" t="str">
        <f t="shared" si="279"/>
        <v/>
      </c>
      <c r="N459" s="199" t="str">
        <f t="shared" si="280"/>
        <v/>
      </c>
      <c r="O459" s="199" t="str">
        <f t="shared" si="281"/>
        <v/>
      </c>
      <c r="P459" s="199" t="str">
        <f t="shared" si="282"/>
        <v/>
      </c>
      <c r="Q459" s="199">
        <f t="shared" si="283"/>
        <v>0</v>
      </c>
      <c r="R459" s="606"/>
      <c r="S459" s="199">
        <f>+IFERROR(MIN(R459*(1+MTR!$C$28),P459+Q459*MTR!$C$35),0)</f>
        <v>0</v>
      </c>
      <c r="U459" s="199" t="str">
        <f t="shared" si="257"/>
        <v/>
      </c>
      <c r="V459" s="199" t="str">
        <f t="shared" si="284"/>
        <v/>
      </c>
      <c r="W459" s="199" t="str">
        <f t="shared" si="285"/>
        <v/>
      </c>
      <c r="X459" s="199" t="str">
        <f t="shared" si="286"/>
        <v/>
      </c>
      <c r="Y459" s="199" t="str">
        <f t="shared" si="287"/>
        <v/>
      </c>
      <c r="Z459" s="199" t="str">
        <f t="shared" si="288"/>
        <v/>
      </c>
      <c r="AA459" s="199" t="str">
        <f t="shared" si="289"/>
        <v/>
      </c>
      <c r="AB459" s="199" t="str">
        <f t="shared" si="290"/>
        <v/>
      </c>
      <c r="AC459" s="199">
        <f t="shared" si="291"/>
        <v>0</v>
      </c>
      <c r="AD459" s="606"/>
      <c r="AE459" s="199">
        <f>+IFERROR(MIN(AD459*(1+MTR!$C$28)*(1+MTR!$D$28),AB459+AC459*MTR!$D$35),0)</f>
        <v>0</v>
      </c>
      <c r="AG459" s="199" t="str">
        <f t="shared" si="301"/>
        <v/>
      </c>
      <c r="AH459" s="199" t="str">
        <f t="shared" si="293"/>
        <v/>
      </c>
      <c r="AI459" s="199" t="str">
        <f t="shared" si="294"/>
        <v/>
      </c>
      <c r="AJ459" s="199" t="str">
        <f t="shared" si="295"/>
        <v/>
      </c>
      <c r="AK459" s="199" t="str">
        <f t="shared" si="296"/>
        <v/>
      </c>
      <c r="AL459" s="199" t="str">
        <f t="shared" si="297"/>
        <v/>
      </c>
      <c r="AM459" s="199" t="str">
        <f t="shared" si="298"/>
        <v/>
      </c>
      <c r="AN459" s="199" t="str">
        <f t="shared" si="299"/>
        <v/>
      </c>
      <c r="AO459" s="199">
        <f t="shared" si="300"/>
        <v>0</v>
      </c>
      <c r="AP459" s="606"/>
      <c r="AQ459" s="199">
        <f>+IFERROR(MIN(AP459*(1+MTR!$E$28)*(1+MTR!$D$28),IF(C459&lt;2018,AN459+AO459*MTR!$D$35,AN459+AO459*MTR!$E$36)),0)</f>
        <v>0</v>
      </c>
      <c r="AS459" s="199" t="str">
        <f t="shared" si="292"/>
        <v/>
      </c>
      <c r="AT459" s="199" t="str">
        <f t="shared" si="306"/>
        <v/>
      </c>
      <c r="AU459" s="199" t="str">
        <f t="shared" si="302"/>
        <v/>
      </c>
      <c r="AV459" s="199" t="str">
        <f t="shared" si="307"/>
        <v/>
      </c>
      <c r="AW459" s="199" t="str">
        <f t="shared" si="303"/>
        <v/>
      </c>
      <c r="AX459" s="199" t="str">
        <f t="shared" si="304"/>
        <v/>
      </c>
      <c r="AY459" s="199" t="str">
        <f t="shared" si="305"/>
        <v/>
      </c>
      <c r="AZ459" s="199" t="str">
        <f t="shared" si="308"/>
        <v/>
      </c>
      <c r="BA459" s="199">
        <f t="shared" si="309"/>
        <v>0</v>
      </c>
      <c r="BB459" s="606"/>
      <c r="BC459" s="199">
        <f>+IFERROR(MIN(BB459*(1+MTR!$E$28)*(1+MTR!$F$28),IF(C459&lt;2018,AZ459+BA459*MTR!$D$35,AZ459+BA459*MTR!$E$36)),0)</f>
        <v>0</v>
      </c>
      <c r="BD459" s="190"/>
      <c r="BE459" s="608"/>
      <c r="BF459" s="190"/>
      <c r="BG459" s="190"/>
      <c r="BH459" s="190"/>
    </row>
    <row r="460" spans="1:60" s="179" customFormat="1">
      <c r="A460" s="607"/>
      <c r="B460" s="76"/>
      <c r="C460" s="77"/>
      <c r="D460" s="77"/>
      <c r="E460" s="77"/>
      <c r="F460" s="77"/>
      <c r="G460" s="76"/>
      <c r="H460" s="212" t="str">
        <f t="shared" si="255"/>
        <v/>
      </c>
      <c r="I460" s="199" t="str">
        <f t="shared" si="256"/>
        <v/>
      </c>
      <c r="J460" s="199" t="str">
        <f t="shared" si="276"/>
        <v/>
      </c>
      <c r="K460" s="199" t="str">
        <f t="shared" si="277"/>
        <v/>
      </c>
      <c r="L460" s="199" t="str">
        <f t="shared" si="278"/>
        <v/>
      </c>
      <c r="M460" s="199" t="str">
        <f t="shared" si="279"/>
        <v/>
      </c>
      <c r="N460" s="199" t="str">
        <f t="shared" si="280"/>
        <v/>
      </c>
      <c r="O460" s="199" t="str">
        <f t="shared" si="281"/>
        <v/>
      </c>
      <c r="P460" s="199" t="str">
        <f t="shared" si="282"/>
        <v/>
      </c>
      <c r="Q460" s="199">
        <f t="shared" si="283"/>
        <v>0</v>
      </c>
      <c r="R460" s="606"/>
      <c r="S460" s="199">
        <f>+IFERROR(MIN(R460*(1+MTR!$C$28),P460+Q460*MTR!$C$35),0)</f>
        <v>0</v>
      </c>
      <c r="U460" s="199" t="str">
        <f t="shared" si="257"/>
        <v/>
      </c>
      <c r="V460" s="199" t="str">
        <f t="shared" si="284"/>
        <v/>
      </c>
      <c r="W460" s="199" t="str">
        <f t="shared" si="285"/>
        <v/>
      </c>
      <c r="X460" s="199" t="str">
        <f t="shared" si="286"/>
        <v/>
      </c>
      <c r="Y460" s="199" t="str">
        <f t="shared" si="287"/>
        <v/>
      </c>
      <c r="Z460" s="199" t="str">
        <f t="shared" si="288"/>
        <v/>
      </c>
      <c r="AA460" s="199" t="str">
        <f t="shared" si="289"/>
        <v/>
      </c>
      <c r="AB460" s="199" t="str">
        <f t="shared" si="290"/>
        <v/>
      </c>
      <c r="AC460" s="199">
        <f t="shared" si="291"/>
        <v>0</v>
      </c>
      <c r="AD460" s="606"/>
      <c r="AE460" s="199">
        <f>+IFERROR(MIN(AD460*(1+MTR!$C$28)*(1+MTR!$D$28),AB460+AC460*MTR!$D$35),0)</f>
        <v>0</v>
      </c>
      <c r="AG460" s="199" t="str">
        <f t="shared" si="301"/>
        <v/>
      </c>
      <c r="AH460" s="199" t="str">
        <f t="shared" si="293"/>
        <v/>
      </c>
      <c r="AI460" s="199" t="str">
        <f t="shared" si="294"/>
        <v/>
      </c>
      <c r="AJ460" s="199" t="str">
        <f t="shared" si="295"/>
        <v/>
      </c>
      <c r="AK460" s="199" t="str">
        <f t="shared" si="296"/>
        <v/>
      </c>
      <c r="AL460" s="199" t="str">
        <f t="shared" si="297"/>
        <v/>
      </c>
      <c r="AM460" s="199" t="str">
        <f t="shared" si="298"/>
        <v/>
      </c>
      <c r="AN460" s="199" t="str">
        <f t="shared" si="299"/>
        <v/>
      </c>
      <c r="AO460" s="199">
        <f t="shared" si="300"/>
        <v>0</v>
      </c>
      <c r="AP460" s="606"/>
      <c r="AQ460" s="199">
        <f>+IFERROR(MIN(AP460*(1+MTR!$E$28)*(1+MTR!$D$28),IF(C460&lt;2018,AN460+AO460*MTR!$D$35,AN460+AO460*MTR!$E$36)),0)</f>
        <v>0</v>
      </c>
      <c r="AS460" s="199" t="str">
        <f t="shared" si="292"/>
        <v/>
      </c>
      <c r="AT460" s="199" t="str">
        <f t="shared" si="306"/>
        <v/>
      </c>
      <c r="AU460" s="199" t="str">
        <f t="shared" si="302"/>
        <v/>
      </c>
      <c r="AV460" s="199" t="str">
        <f t="shared" si="307"/>
        <v/>
      </c>
      <c r="AW460" s="199" t="str">
        <f t="shared" si="303"/>
        <v/>
      </c>
      <c r="AX460" s="199" t="str">
        <f t="shared" si="304"/>
        <v/>
      </c>
      <c r="AY460" s="199" t="str">
        <f t="shared" si="305"/>
        <v/>
      </c>
      <c r="AZ460" s="199" t="str">
        <f t="shared" si="308"/>
        <v/>
      </c>
      <c r="BA460" s="199">
        <f t="shared" si="309"/>
        <v>0</v>
      </c>
      <c r="BB460" s="606"/>
      <c r="BC460" s="199">
        <f>+IFERROR(MIN(BB460*(1+MTR!$E$28)*(1+MTR!$F$28),IF(C460&lt;2018,AZ460+BA460*MTR!$D$35,AZ460+BA460*MTR!$E$36)),0)</f>
        <v>0</v>
      </c>
      <c r="BD460" s="190"/>
      <c r="BE460" s="608"/>
      <c r="BF460" s="190"/>
      <c r="BG460" s="190"/>
      <c r="BH460" s="190"/>
    </row>
    <row r="461" spans="1:60" s="179" customFormat="1">
      <c r="A461" s="607"/>
      <c r="B461" s="76"/>
      <c r="C461" s="77"/>
      <c r="D461" s="77"/>
      <c r="E461" s="77"/>
      <c r="F461" s="77"/>
      <c r="G461" s="76"/>
      <c r="H461" s="212" t="str">
        <f t="shared" si="255"/>
        <v/>
      </c>
      <c r="I461" s="199" t="str">
        <f t="shared" si="256"/>
        <v/>
      </c>
      <c r="J461" s="199" t="str">
        <f t="shared" si="276"/>
        <v/>
      </c>
      <c r="K461" s="199" t="str">
        <f t="shared" si="277"/>
        <v/>
      </c>
      <c r="L461" s="199" t="str">
        <f t="shared" si="278"/>
        <v/>
      </c>
      <c r="M461" s="199" t="str">
        <f t="shared" si="279"/>
        <v/>
      </c>
      <c r="N461" s="199" t="str">
        <f t="shared" si="280"/>
        <v/>
      </c>
      <c r="O461" s="199" t="str">
        <f t="shared" si="281"/>
        <v/>
      </c>
      <c r="P461" s="199" t="str">
        <f t="shared" si="282"/>
        <v/>
      </c>
      <c r="Q461" s="199">
        <f t="shared" si="283"/>
        <v>0</v>
      </c>
      <c r="R461" s="606"/>
      <c r="S461" s="199">
        <f>+IFERROR(MIN(R461*(1+MTR!$C$28),P461+Q461*MTR!$C$35),0)</f>
        <v>0</v>
      </c>
      <c r="U461" s="199" t="str">
        <f t="shared" si="257"/>
        <v/>
      </c>
      <c r="V461" s="199" t="str">
        <f t="shared" si="284"/>
        <v/>
      </c>
      <c r="W461" s="199" t="str">
        <f t="shared" si="285"/>
        <v/>
      </c>
      <c r="X461" s="199" t="str">
        <f t="shared" si="286"/>
        <v/>
      </c>
      <c r="Y461" s="199" t="str">
        <f t="shared" si="287"/>
        <v/>
      </c>
      <c r="Z461" s="199" t="str">
        <f t="shared" si="288"/>
        <v/>
      </c>
      <c r="AA461" s="199" t="str">
        <f t="shared" si="289"/>
        <v/>
      </c>
      <c r="AB461" s="199" t="str">
        <f t="shared" si="290"/>
        <v/>
      </c>
      <c r="AC461" s="199">
        <f t="shared" si="291"/>
        <v>0</v>
      </c>
      <c r="AD461" s="606"/>
      <c r="AE461" s="199">
        <f>+IFERROR(MIN(AD461*(1+MTR!$C$28)*(1+MTR!$D$28),AB461+AC461*MTR!$D$35),0)</f>
        <v>0</v>
      </c>
      <c r="AG461" s="199" t="str">
        <f t="shared" si="301"/>
        <v/>
      </c>
      <c r="AH461" s="199" t="str">
        <f t="shared" si="293"/>
        <v/>
      </c>
      <c r="AI461" s="199" t="str">
        <f t="shared" si="294"/>
        <v/>
      </c>
      <c r="AJ461" s="199" t="str">
        <f t="shared" si="295"/>
        <v/>
      </c>
      <c r="AK461" s="199" t="str">
        <f t="shared" si="296"/>
        <v/>
      </c>
      <c r="AL461" s="199" t="str">
        <f t="shared" si="297"/>
        <v/>
      </c>
      <c r="AM461" s="199" t="str">
        <f t="shared" si="298"/>
        <v/>
      </c>
      <c r="AN461" s="199" t="str">
        <f t="shared" si="299"/>
        <v/>
      </c>
      <c r="AO461" s="199">
        <f t="shared" si="300"/>
        <v>0</v>
      </c>
      <c r="AP461" s="606"/>
      <c r="AQ461" s="199">
        <f>+IFERROR(MIN(AP461*(1+MTR!$E$28)*(1+MTR!$D$28),IF(C461&lt;2018,AN461+AO461*MTR!$D$35,AN461+AO461*MTR!$E$36)),0)</f>
        <v>0</v>
      </c>
      <c r="AS461" s="199" t="str">
        <f t="shared" si="292"/>
        <v/>
      </c>
      <c r="AT461" s="199" t="str">
        <f t="shared" si="306"/>
        <v/>
      </c>
      <c r="AU461" s="199" t="str">
        <f t="shared" si="302"/>
        <v/>
      </c>
      <c r="AV461" s="199" t="str">
        <f t="shared" si="307"/>
        <v/>
      </c>
      <c r="AW461" s="199" t="str">
        <f t="shared" si="303"/>
        <v/>
      </c>
      <c r="AX461" s="199" t="str">
        <f t="shared" si="304"/>
        <v/>
      </c>
      <c r="AY461" s="199" t="str">
        <f t="shared" si="305"/>
        <v/>
      </c>
      <c r="AZ461" s="199" t="str">
        <f t="shared" si="308"/>
        <v/>
      </c>
      <c r="BA461" s="199">
        <f t="shared" si="309"/>
        <v>0</v>
      </c>
      <c r="BB461" s="606"/>
      <c r="BC461" s="199">
        <f>+IFERROR(MIN(BB461*(1+MTR!$E$28)*(1+MTR!$F$28),IF(C461&lt;2018,AZ461+BA461*MTR!$D$35,AZ461+BA461*MTR!$E$36)),0)</f>
        <v>0</v>
      </c>
      <c r="BD461" s="190"/>
      <c r="BE461" s="608"/>
      <c r="BF461" s="190"/>
      <c r="BG461" s="190"/>
      <c r="BH461" s="190"/>
    </row>
    <row r="462" spans="1:60" s="179" customFormat="1">
      <c r="A462" s="607"/>
      <c r="B462" s="76"/>
      <c r="C462" s="77"/>
      <c r="D462" s="77"/>
      <c r="E462" s="77"/>
      <c r="F462" s="77"/>
      <c r="G462" s="76"/>
      <c r="H462" s="212" t="str">
        <f t="shared" si="255"/>
        <v/>
      </c>
      <c r="I462" s="199" t="str">
        <f t="shared" si="256"/>
        <v/>
      </c>
      <c r="J462" s="199" t="str">
        <f t="shared" si="276"/>
        <v/>
      </c>
      <c r="K462" s="199" t="str">
        <f t="shared" si="277"/>
        <v/>
      </c>
      <c r="L462" s="199" t="str">
        <f t="shared" si="278"/>
        <v/>
      </c>
      <c r="M462" s="199" t="str">
        <f t="shared" si="279"/>
        <v/>
      </c>
      <c r="N462" s="199" t="str">
        <f t="shared" si="280"/>
        <v/>
      </c>
      <c r="O462" s="199" t="str">
        <f t="shared" si="281"/>
        <v/>
      </c>
      <c r="P462" s="199" t="str">
        <f t="shared" si="282"/>
        <v/>
      </c>
      <c r="Q462" s="199">
        <f t="shared" si="283"/>
        <v>0</v>
      </c>
      <c r="R462" s="606"/>
      <c r="S462" s="199">
        <f>+IFERROR(MIN(R462*(1+MTR!$C$28),P462+Q462*MTR!$C$35),0)</f>
        <v>0</v>
      </c>
      <c r="U462" s="199" t="str">
        <f t="shared" si="257"/>
        <v/>
      </c>
      <c r="V462" s="199" t="str">
        <f t="shared" si="284"/>
        <v/>
      </c>
      <c r="W462" s="199" t="str">
        <f t="shared" si="285"/>
        <v/>
      </c>
      <c r="X462" s="199" t="str">
        <f t="shared" si="286"/>
        <v/>
      </c>
      <c r="Y462" s="199" t="str">
        <f t="shared" si="287"/>
        <v/>
      </c>
      <c r="Z462" s="199" t="str">
        <f t="shared" si="288"/>
        <v/>
      </c>
      <c r="AA462" s="199" t="str">
        <f t="shared" si="289"/>
        <v/>
      </c>
      <c r="AB462" s="199" t="str">
        <f t="shared" si="290"/>
        <v/>
      </c>
      <c r="AC462" s="199">
        <f t="shared" si="291"/>
        <v>0</v>
      </c>
      <c r="AD462" s="606"/>
      <c r="AE462" s="199">
        <f>+IFERROR(MIN(AD462*(1+MTR!$C$28)*(1+MTR!$D$28),AB462+AC462*MTR!$D$35),0)</f>
        <v>0</v>
      </c>
      <c r="AG462" s="199" t="str">
        <f t="shared" si="301"/>
        <v/>
      </c>
      <c r="AH462" s="199" t="str">
        <f t="shared" si="293"/>
        <v/>
      </c>
      <c r="AI462" s="199" t="str">
        <f t="shared" si="294"/>
        <v/>
      </c>
      <c r="AJ462" s="199" t="str">
        <f t="shared" si="295"/>
        <v/>
      </c>
      <c r="AK462" s="199" t="str">
        <f t="shared" si="296"/>
        <v/>
      </c>
      <c r="AL462" s="199" t="str">
        <f t="shared" si="297"/>
        <v/>
      </c>
      <c r="AM462" s="199" t="str">
        <f t="shared" si="298"/>
        <v/>
      </c>
      <c r="AN462" s="199" t="str">
        <f t="shared" si="299"/>
        <v/>
      </c>
      <c r="AO462" s="199">
        <f t="shared" si="300"/>
        <v>0</v>
      </c>
      <c r="AP462" s="606"/>
      <c r="AQ462" s="199">
        <f>+IFERROR(MIN(AP462*(1+MTR!$E$28)*(1+MTR!$D$28),IF(C462&lt;2018,AN462+AO462*MTR!$D$35,AN462+AO462*MTR!$E$36)),0)</f>
        <v>0</v>
      </c>
      <c r="AS462" s="199" t="str">
        <f t="shared" si="292"/>
        <v/>
      </c>
      <c r="AT462" s="199" t="str">
        <f t="shared" si="306"/>
        <v/>
      </c>
      <c r="AU462" s="199" t="str">
        <f t="shared" si="302"/>
        <v/>
      </c>
      <c r="AV462" s="199" t="str">
        <f t="shared" si="307"/>
        <v/>
      </c>
      <c r="AW462" s="199" t="str">
        <f t="shared" si="303"/>
        <v/>
      </c>
      <c r="AX462" s="199" t="str">
        <f t="shared" si="304"/>
        <v/>
      </c>
      <c r="AY462" s="199" t="str">
        <f t="shared" si="305"/>
        <v/>
      </c>
      <c r="AZ462" s="199" t="str">
        <f t="shared" si="308"/>
        <v/>
      </c>
      <c r="BA462" s="199">
        <f t="shared" si="309"/>
        <v>0</v>
      </c>
      <c r="BB462" s="606"/>
      <c r="BC462" s="199">
        <f>+IFERROR(MIN(BB462*(1+MTR!$E$28)*(1+MTR!$F$28),IF(C462&lt;2018,AZ462+BA462*MTR!$D$35,AZ462+BA462*MTR!$E$36)),0)</f>
        <v>0</v>
      </c>
      <c r="BD462" s="190"/>
      <c r="BE462" s="608"/>
      <c r="BF462" s="190"/>
      <c r="BG462" s="190"/>
      <c r="BH462" s="190"/>
    </row>
    <row r="463" spans="1:60" s="179" customFormat="1">
      <c r="A463" s="607"/>
      <c r="B463" s="76"/>
      <c r="C463" s="77"/>
      <c r="D463" s="77"/>
      <c r="E463" s="77"/>
      <c r="F463" s="77"/>
      <c r="G463" s="76"/>
      <c r="H463" s="212" t="str">
        <f t="shared" si="255"/>
        <v/>
      </c>
      <c r="I463" s="199" t="str">
        <f t="shared" si="256"/>
        <v/>
      </c>
      <c r="J463" s="199" t="str">
        <f t="shared" si="276"/>
        <v/>
      </c>
      <c r="K463" s="199" t="str">
        <f t="shared" si="277"/>
        <v/>
      </c>
      <c r="L463" s="199" t="str">
        <f t="shared" si="278"/>
        <v/>
      </c>
      <c r="M463" s="199" t="str">
        <f t="shared" si="279"/>
        <v/>
      </c>
      <c r="N463" s="199" t="str">
        <f t="shared" si="280"/>
        <v/>
      </c>
      <c r="O463" s="199" t="str">
        <f t="shared" si="281"/>
        <v/>
      </c>
      <c r="P463" s="199" t="str">
        <f t="shared" si="282"/>
        <v/>
      </c>
      <c r="Q463" s="199">
        <f t="shared" si="283"/>
        <v>0</v>
      </c>
      <c r="R463" s="606"/>
      <c r="S463" s="199">
        <f>+IFERROR(MIN(R463*(1+MTR!$C$28),P463+Q463*MTR!$C$35),0)</f>
        <v>0</v>
      </c>
      <c r="U463" s="199" t="str">
        <f t="shared" si="257"/>
        <v/>
      </c>
      <c r="V463" s="199" t="str">
        <f t="shared" si="284"/>
        <v/>
      </c>
      <c r="W463" s="199" t="str">
        <f t="shared" si="285"/>
        <v/>
      </c>
      <c r="X463" s="199" t="str">
        <f t="shared" si="286"/>
        <v/>
      </c>
      <c r="Y463" s="199" t="str">
        <f t="shared" si="287"/>
        <v/>
      </c>
      <c r="Z463" s="199" t="str">
        <f t="shared" si="288"/>
        <v/>
      </c>
      <c r="AA463" s="199" t="str">
        <f t="shared" si="289"/>
        <v/>
      </c>
      <c r="AB463" s="199" t="str">
        <f t="shared" si="290"/>
        <v/>
      </c>
      <c r="AC463" s="199">
        <f t="shared" si="291"/>
        <v>0</v>
      </c>
      <c r="AD463" s="606"/>
      <c r="AE463" s="199">
        <f>+IFERROR(MIN(AD463*(1+MTR!$C$28)*(1+MTR!$D$28),AB463+AC463*MTR!$D$35),0)</f>
        <v>0</v>
      </c>
      <c r="AG463" s="199" t="str">
        <f t="shared" si="301"/>
        <v/>
      </c>
      <c r="AH463" s="199" t="str">
        <f t="shared" si="293"/>
        <v/>
      </c>
      <c r="AI463" s="199" t="str">
        <f t="shared" si="294"/>
        <v/>
      </c>
      <c r="AJ463" s="199" t="str">
        <f t="shared" si="295"/>
        <v/>
      </c>
      <c r="AK463" s="199" t="str">
        <f t="shared" si="296"/>
        <v/>
      </c>
      <c r="AL463" s="199" t="str">
        <f t="shared" si="297"/>
        <v/>
      </c>
      <c r="AM463" s="199" t="str">
        <f t="shared" si="298"/>
        <v/>
      </c>
      <c r="AN463" s="199" t="str">
        <f t="shared" si="299"/>
        <v/>
      </c>
      <c r="AO463" s="199">
        <f t="shared" si="300"/>
        <v>0</v>
      </c>
      <c r="AP463" s="606"/>
      <c r="AQ463" s="199">
        <f>+IFERROR(MIN(AP463*(1+MTR!$E$28)*(1+MTR!$D$28),IF(C463&lt;2018,AN463+AO463*MTR!$D$35,AN463+AO463*MTR!$E$36)),0)</f>
        <v>0</v>
      </c>
      <c r="AS463" s="199" t="str">
        <f t="shared" ref="AS463:AS526" si="310">+IF(ISERROR(VLOOKUP($C463,DeflatoriCK,RIGHT(AS$14,4)-2016,0)),"",VLOOKUP($C463,DeflatoriCK,RIGHT(AS$14,4)-2016,0))</f>
        <v/>
      </c>
      <c r="AT463" s="199" t="str">
        <f t="shared" si="306"/>
        <v/>
      </c>
      <c r="AU463" s="199" t="str">
        <f t="shared" si="302"/>
        <v/>
      </c>
      <c r="AV463" s="199" t="str">
        <f t="shared" si="307"/>
        <v/>
      </c>
      <c r="AW463" s="199" t="str">
        <f t="shared" si="303"/>
        <v/>
      </c>
      <c r="AX463" s="199" t="str">
        <f t="shared" si="304"/>
        <v/>
      </c>
      <c r="AY463" s="199" t="str">
        <f t="shared" si="305"/>
        <v/>
      </c>
      <c r="AZ463" s="199" t="str">
        <f t="shared" si="308"/>
        <v/>
      </c>
      <c r="BA463" s="199">
        <f t="shared" si="309"/>
        <v>0</v>
      </c>
      <c r="BB463" s="606"/>
      <c r="BC463" s="199">
        <f>+IFERROR(MIN(BB463*(1+MTR!$E$28)*(1+MTR!$F$28),IF(C463&lt;2018,AZ463+BA463*MTR!$D$35,AZ463+BA463*MTR!$E$36)),0)</f>
        <v>0</v>
      </c>
      <c r="BD463" s="190"/>
      <c r="BE463" s="608"/>
      <c r="BF463" s="190"/>
      <c r="BG463" s="190"/>
      <c r="BH463" s="190"/>
    </row>
    <row r="464" spans="1:60" s="179" customFormat="1">
      <c r="A464" s="607"/>
      <c r="B464" s="76"/>
      <c r="C464" s="77"/>
      <c r="D464" s="77"/>
      <c r="E464" s="77"/>
      <c r="F464" s="77"/>
      <c r="G464" s="76"/>
      <c r="H464" s="212" t="str">
        <f t="shared" si="255"/>
        <v/>
      </c>
      <c r="I464" s="199" t="str">
        <f t="shared" si="256"/>
        <v/>
      </c>
      <c r="J464" s="199" t="str">
        <f t="shared" si="276"/>
        <v/>
      </c>
      <c r="K464" s="199" t="str">
        <f t="shared" si="277"/>
        <v/>
      </c>
      <c r="L464" s="199" t="str">
        <f t="shared" si="278"/>
        <v/>
      </c>
      <c r="M464" s="199" t="str">
        <f t="shared" si="279"/>
        <v/>
      </c>
      <c r="N464" s="199" t="str">
        <f t="shared" si="280"/>
        <v/>
      </c>
      <c r="O464" s="199" t="str">
        <f t="shared" si="281"/>
        <v/>
      </c>
      <c r="P464" s="199" t="str">
        <f t="shared" si="282"/>
        <v/>
      </c>
      <c r="Q464" s="199">
        <f t="shared" si="283"/>
        <v>0</v>
      </c>
      <c r="R464" s="606"/>
      <c r="S464" s="199">
        <f>+IFERROR(MIN(R464*(1+MTR!$C$28),P464+Q464*MTR!$C$35),0)</f>
        <v>0</v>
      </c>
      <c r="U464" s="199" t="str">
        <f t="shared" si="257"/>
        <v/>
      </c>
      <c r="V464" s="199" t="str">
        <f t="shared" si="284"/>
        <v/>
      </c>
      <c r="W464" s="199" t="str">
        <f t="shared" si="285"/>
        <v/>
      </c>
      <c r="X464" s="199" t="str">
        <f t="shared" si="286"/>
        <v/>
      </c>
      <c r="Y464" s="199" t="str">
        <f t="shared" si="287"/>
        <v/>
      </c>
      <c r="Z464" s="199" t="str">
        <f t="shared" si="288"/>
        <v/>
      </c>
      <c r="AA464" s="199" t="str">
        <f t="shared" si="289"/>
        <v/>
      </c>
      <c r="AB464" s="199" t="str">
        <f t="shared" si="290"/>
        <v/>
      </c>
      <c r="AC464" s="199">
        <f t="shared" si="291"/>
        <v>0</v>
      </c>
      <c r="AD464" s="606"/>
      <c r="AE464" s="199">
        <f>+IFERROR(MIN(AD464*(1+MTR!$C$28)*(1+MTR!$D$28),AB464+AC464*MTR!$D$35),0)</f>
        <v>0</v>
      </c>
      <c r="AG464" s="199" t="str">
        <f t="shared" si="301"/>
        <v/>
      </c>
      <c r="AH464" s="199" t="str">
        <f t="shared" ref="AH464:AH527" si="311">IFERROR(AG464*$D464,"")</f>
        <v/>
      </c>
      <c r="AI464" s="199" t="str">
        <f t="shared" ref="AI464:AI527" si="312">IFERROR(MIN((W464+Z464)*$Z$12,AH464),"")</f>
        <v/>
      </c>
      <c r="AJ464" s="199" t="str">
        <f t="shared" ref="AJ464:AJ527" si="313">IFERROR(AG464*$E464,"")</f>
        <v/>
      </c>
      <c r="AK464" s="199" t="str">
        <f t="shared" ref="AK464:AK527" si="314">IFERROR(MIN((Y464+AA464)*$Z$12,AJ464),"")</f>
        <v/>
      </c>
      <c r="AL464" s="199" t="str">
        <f t="shared" ref="AL464:AL527" si="315">IFERROR(IF($H464&gt;0,MAX(0,MIN(AH464/$H464,MAX(0,AH464-AI464))),0),"")</f>
        <v/>
      </c>
      <c r="AM464" s="199" t="str">
        <f t="shared" ref="AM464:AM527" si="316">IFERROR(IF($H464&gt;0,MAX(0,MIN(AJ464/$H464,MAX(0,AJ464-AK464))),0),"")</f>
        <v/>
      </c>
      <c r="AN464" s="199" t="str">
        <f t="shared" ref="AN464:AN527" si="317">IFERROR(AL464-AM464,"")</f>
        <v/>
      </c>
      <c r="AO464" s="199">
        <f t="shared" ref="AO464:AO527" si="318">IFERROR(AH464-AJ464-(AI464-AK464),0)</f>
        <v>0</v>
      </c>
      <c r="AP464" s="606"/>
      <c r="AQ464" s="199">
        <f>+IFERROR(MIN(AP464*(1+MTR!$E$28)*(1+MTR!$D$28),IF(C464&lt;2018,AN464+AO464*MTR!$D$35,AN464+AO464*MTR!$E$36)),0)</f>
        <v>0</v>
      </c>
      <c r="AS464" s="199" t="str">
        <f t="shared" si="310"/>
        <v/>
      </c>
      <c r="AT464" s="199" t="str">
        <f t="shared" si="306"/>
        <v/>
      </c>
      <c r="AU464" s="199" t="str">
        <f t="shared" si="302"/>
        <v/>
      </c>
      <c r="AV464" s="199" t="str">
        <f t="shared" si="307"/>
        <v/>
      </c>
      <c r="AW464" s="199" t="str">
        <f t="shared" si="303"/>
        <v/>
      </c>
      <c r="AX464" s="199" t="str">
        <f t="shared" si="304"/>
        <v/>
      </c>
      <c r="AY464" s="199" t="str">
        <f t="shared" si="305"/>
        <v/>
      </c>
      <c r="AZ464" s="199" t="str">
        <f t="shared" si="308"/>
        <v/>
      </c>
      <c r="BA464" s="199">
        <f t="shared" si="309"/>
        <v>0</v>
      </c>
      <c r="BB464" s="606"/>
      <c r="BC464" s="199">
        <f>+IFERROR(MIN(BB464*(1+MTR!$E$28)*(1+MTR!$F$28),IF(C464&lt;2018,AZ464+BA464*MTR!$D$35,AZ464+BA464*MTR!$E$36)),0)</f>
        <v>0</v>
      </c>
      <c r="BD464" s="190"/>
      <c r="BE464" s="608"/>
      <c r="BF464" s="190"/>
      <c r="BG464" s="190"/>
      <c r="BH464" s="190"/>
    </row>
    <row r="465" spans="1:60" s="179" customFormat="1">
      <c r="A465" s="607"/>
      <c r="B465" s="76"/>
      <c r="C465" s="77"/>
      <c r="D465" s="77"/>
      <c r="E465" s="77"/>
      <c r="F465" s="77"/>
      <c r="G465" s="76"/>
      <c r="H465" s="212" t="str">
        <f t="shared" si="255"/>
        <v/>
      </c>
      <c r="I465" s="199" t="str">
        <f t="shared" si="256"/>
        <v/>
      </c>
      <c r="J465" s="199" t="str">
        <f t="shared" si="276"/>
        <v/>
      </c>
      <c r="K465" s="199" t="str">
        <f t="shared" si="277"/>
        <v/>
      </c>
      <c r="L465" s="199" t="str">
        <f t="shared" si="278"/>
        <v/>
      </c>
      <c r="M465" s="199" t="str">
        <f t="shared" si="279"/>
        <v/>
      </c>
      <c r="N465" s="199" t="str">
        <f t="shared" si="280"/>
        <v/>
      </c>
      <c r="O465" s="199" t="str">
        <f t="shared" si="281"/>
        <v/>
      </c>
      <c r="P465" s="199" t="str">
        <f t="shared" si="282"/>
        <v/>
      </c>
      <c r="Q465" s="199">
        <f t="shared" si="283"/>
        <v>0</v>
      </c>
      <c r="R465" s="606"/>
      <c r="S465" s="199">
        <f>+IFERROR(MIN(R465*(1+MTR!$C$28),P465+Q465*MTR!$C$35),0)</f>
        <v>0</v>
      </c>
      <c r="U465" s="199" t="str">
        <f t="shared" si="257"/>
        <v/>
      </c>
      <c r="V465" s="199" t="str">
        <f t="shared" si="284"/>
        <v/>
      </c>
      <c r="W465" s="199" t="str">
        <f t="shared" si="285"/>
        <v/>
      </c>
      <c r="X465" s="199" t="str">
        <f t="shared" si="286"/>
        <v/>
      </c>
      <c r="Y465" s="199" t="str">
        <f t="shared" si="287"/>
        <v/>
      </c>
      <c r="Z465" s="199" t="str">
        <f t="shared" si="288"/>
        <v/>
      </c>
      <c r="AA465" s="199" t="str">
        <f t="shared" si="289"/>
        <v/>
      </c>
      <c r="AB465" s="199" t="str">
        <f t="shared" si="290"/>
        <v/>
      </c>
      <c r="AC465" s="199">
        <f t="shared" si="291"/>
        <v>0</v>
      </c>
      <c r="AD465" s="606"/>
      <c r="AE465" s="199">
        <f>+IFERROR(MIN(AD465*(1+MTR!$C$28)*(1+MTR!$D$28),AB465+AC465*MTR!$D$35),0)</f>
        <v>0</v>
      </c>
      <c r="AG465" s="199" t="str">
        <f t="shared" ref="AG465:AG528" si="319">+IF(ISERROR(VLOOKUP($C465,DeflatoriCK,RIGHT(AG$14,4)-2016,0)),"",VLOOKUP($C465,DeflatoriCK,RIGHT(AG$14,4)-2016,0))</f>
        <v/>
      </c>
      <c r="AH465" s="199" t="str">
        <f t="shared" si="311"/>
        <v/>
      </c>
      <c r="AI465" s="199" t="str">
        <f t="shared" si="312"/>
        <v/>
      </c>
      <c r="AJ465" s="199" t="str">
        <f t="shared" si="313"/>
        <v/>
      </c>
      <c r="AK465" s="199" t="str">
        <f t="shared" si="314"/>
        <v/>
      </c>
      <c r="AL465" s="199" t="str">
        <f t="shared" si="315"/>
        <v/>
      </c>
      <c r="AM465" s="199" t="str">
        <f t="shared" si="316"/>
        <v/>
      </c>
      <c r="AN465" s="199" t="str">
        <f t="shared" si="317"/>
        <v/>
      </c>
      <c r="AO465" s="199">
        <f t="shared" si="318"/>
        <v>0</v>
      </c>
      <c r="AP465" s="606"/>
      <c r="AQ465" s="199">
        <f>+IFERROR(MIN(AP465*(1+MTR!$E$28)*(1+MTR!$D$28),IF(C465&lt;2018,AN465+AO465*MTR!$D$35,AN465+AO465*MTR!$E$36)),0)</f>
        <v>0</v>
      </c>
      <c r="AS465" s="199" t="str">
        <f t="shared" si="310"/>
        <v/>
      </c>
      <c r="AT465" s="199" t="str">
        <f t="shared" si="306"/>
        <v/>
      </c>
      <c r="AU465" s="199" t="str">
        <f t="shared" si="302"/>
        <v/>
      </c>
      <c r="AV465" s="199" t="str">
        <f t="shared" si="307"/>
        <v/>
      </c>
      <c r="AW465" s="199" t="str">
        <f t="shared" si="303"/>
        <v/>
      </c>
      <c r="AX465" s="199" t="str">
        <f t="shared" si="304"/>
        <v/>
      </c>
      <c r="AY465" s="199" t="str">
        <f t="shared" si="305"/>
        <v/>
      </c>
      <c r="AZ465" s="199" t="str">
        <f t="shared" si="308"/>
        <v/>
      </c>
      <c r="BA465" s="199">
        <f t="shared" si="309"/>
        <v>0</v>
      </c>
      <c r="BB465" s="606"/>
      <c r="BC465" s="199">
        <f>+IFERROR(MIN(BB465*(1+MTR!$E$28)*(1+MTR!$F$28),IF(C465&lt;2018,AZ465+BA465*MTR!$D$35,AZ465+BA465*MTR!$E$36)),0)</f>
        <v>0</v>
      </c>
      <c r="BD465" s="190"/>
      <c r="BE465" s="608"/>
      <c r="BF465" s="190"/>
      <c r="BG465" s="190"/>
      <c r="BH465" s="190"/>
    </row>
    <row r="466" spans="1:60" s="179" customFormat="1">
      <c r="A466" s="607"/>
      <c r="B466" s="76"/>
      <c r="C466" s="77"/>
      <c r="D466" s="77"/>
      <c r="E466" s="77"/>
      <c r="F466" s="77"/>
      <c r="G466" s="76"/>
      <c r="H466" s="212" t="str">
        <f t="shared" si="255"/>
        <v/>
      </c>
      <c r="I466" s="199" t="str">
        <f t="shared" si="256"/>
        <v/>
      </c>
      <c r="J466" s="199" t="str">
        <f t="shared" si="276"/>
        <v/>
      </c>
      <c r="K466" s="199" t="str">
        <f t="shared" si="277"/>
        <v/>
      </c>
      <c r="L466" s="199" t="str">
        <f t="shared" si="278"/>
        <v/>
      </c>
      <c r="M466" s="199" t="str">
        <f t="shared" si="279"/>
        <v/>
      </c>
      <c r="N466" s="199" t="str">
        <f t="shared" si="280"/>
        <v/>
      </c>
      <c r="O466" s="199" t="str">
        <f t="shared" si="281"/>
        <v/>
      </c>
      <c r="P466" s="199" t="str">
        <f t="shared" si="282"/>
        <v/>
      </c>
      <c r="Q466" s="199">
        <f t="shared" si="283"/>
        <v>0</v>
      </c>
      <c r="R466" s="606"/>
      <c r="S466" s="199">
        <f>+IFERROR(MIN(R466*(1+MTR!$C$28),P466+Q466*MTR!$C$35),0)</f>
        <v>0</v>
      </c>
      <c r="U466" s="199" t="str">
        <f t="shared" si="257"/>
        <v/>
      </c>
      <c r="V466" s="199" t="str">
        <f t="shared" si="284"/>
        <v/>
      </c>
      <c r="W466" s="199" t="str">
        <f t="shared" si="285"/>
        <v/>
      </c>
      <c r="X466" s="199" t="str">
        <f t="shared" si="286"/>
        <v/>
      </c>
      <c r="Y466" s="199" t="str">
        <f t="shared" si="287"/>
        <v/>
      </c>
      <c r="Z466" s="199" t="str">
        <f t="shared" si="288"/>
        <v/>
      </c>
      <c r="AA466" s="199" t="str">
        <f t="shared" si="289"/>
        <v/>
      </c>
      <c r="AB466" s="199" t="str">
        <f t="shared" si="290"/>
        <v/>
      </c>
      <c r="AC466" s="199">
        <f t="shared" si="291"/>
        <v>0</v>
      </c>
      <c r="AD466" s="606"/>
      <c r="AE466" s="199">
        <f>+IFERROR(MIN(AD466*(1+MTR!$C$28)*(1+MTR!$D$28),AB466+AC466*MTR!$D$35),0)</f>
        <v>0</v>
      </c>
      <c r="AG466" s="199" t="str">
        <f t="shared" si="319"/>
        <v/>
      </c>
      <c r="AH466" s="199" t="str">
        <f t="shared" si="311"/>
        <v/>
      </c>
      <c r="AI466" s="199" t="str">
        <f t="shared" si="312"/>
        <v/>
      </c>
      <c r="AJ466" s="199" t="str">
        <f t="shared" si="313"/>
        <v/>
      </c>
      <c r="AK466" s="199" t="str">
        <f t="shared" si="314"/>
        <v/>
      </c>
      <c r="AL466" s="199" t="str">
        <f t="shared" si="315"/>
        <v/>
      </c>
      <c r="AM466" s="199" t="str">
        <f t="shared" si="316"/>
        <v/>
      </c>
      <c r="AN466" s="199" t="str">
        <f t="shared" si="317"/>
        <v/>
      </c>
      <c r="AO466" s="199">
        <f t="shared" si="318"/>
        <v>0</v>
      </c>
      <c r="AP466" s="606"/>
      <c r="AQ466" s="199">
        <f>+IFERROR(MIN(AP466*(1+MTR!$E$28)*(1+MTR!$D$28),IF(C466&lt;2018,AN466+AO466*MTR!$D$35,AN466+AO466*MTR!$E$36)),0)</f>
        <v>0</v>
      </c>
      <c r="AS466" s="199" t="str">
        <f t="shared" si="310"/>
        <v/>
      </c>
      <c r="AT466" s="199" t="str">
        <f t="shared" si="306"/>
        <v/>
      </c>
      <c r="AU466" s="199" t="str">
        <f t="shared" ref="AU466:AU529" si="320">IFERROR(MIN((AI466+AL466)*$AL$12,AT466),"")</f>
        <v/>
      </c>
      <c r="AV466" s="199" t="str">
        <f t="shared" si="307"/>
        <v/>
      </c>
      <c r="AW466" s="199" t="str">
        <f t="shared" ref="AW466:AW529" si="321">IFERROR(MIN((AK466+AM466)*$AL$12,AV466),"")</f>
        <v/>
      </c>
      <c r="AX466" s="199" t="str">
        <f t="shared" ref="AX466:AX529" si="322">IFERROR(IF($H466&gt;0,MAX(0,MIN(AT466/$H466,MAX(0,AT466-AU466))),0),"")</f>
        <v/>
      </c>
      <c r="AY466" s="199" t="str">
        <f t="shared" ref="AY466:AY529" si="323">IFERROR(IF($H466&gt;0,MAX(0,MIN(AV466/$H466,MAX(0,AV466-AW466))),0),"")</f>
        <v/>
      </c>
      <c r="AZ466" s="199" t="str">
        <f t="shared" si="308"/>
        <v/>
      </c>
      <c r="BA466" s="199">
        <f t="shared" si="309"/>
        <v>0</v>
      </c>
      <c r="BB466" s="606"/>
      <c r="BC466" s="199">
        <f>+IFERROR(MIN(BB466*(1+MTR!$E$28)*(1+MTR!$F$28),IF(C466&lt;2018,AZ466+BA466*MTR!$D$35,AZ466+BA466*MTR!$E$36)),0)</f>
        <v>0</v>
      </c>
      <c r="BD466" s="190"/>
      <c r="BE466" s="608"/>
      <c r="BF466" s="190"/>
      <c r="BG466" s="190"/>
      <c r="BH466" s="190"/>
    </row>
    <row r="467" spans="1:60" s="179" customFormat="1">
      <c r="A467" s="607"/>
      <c r="B467" s="76"/>
      <c r="C467" s="77"/>
      <c r="D467" s="77"/>
      <c r="E467" s="77"/>
      <c r="F467" s="77"/>
      <c r="G467" s="76"/>
      <c r="H467" s="212" t="str">
        <f t="shared" si="255"/>
        <v/>
      </c>
      <c r="I467" s="199" t="str">
        <f t="shared" si="256"/>
        <v/>
      </c>
      <c r="J467" s="199" t="str">
        <f t="shared" si="276"/>
        <v/>
      </c>
      <c r="K467" s="199" t="str">
        <f t="shared" si="277"/>
        <v/>
      </c>
      <c r="L467" s="199" t="str">
        <f t="shared" si="278"/>
        <v/>
      </c>
      <c r="M467" s="199" t="str">
        <f t="shared" si="279"/>
        <v/>
      </c>
      <c r="N467" s="199" t="str">
        <f t="shared" si="280"/>
        <v/>
      </c>
      <c r="O467" s="199" t="str">
        <f t="shared" si="281"/>
        <v/>
      </c>
      <c r="P467" s="199" t="str">
        <f t="shared" si="282"/>
        <v/>
      </c>
      <c r="Q467" s="199">
        <f t="shared" si="283"/>
        <v>0</v>
      </c>
      <c r="R467" s="606"/>
      <c r="S467" s="199">
        <f>+IFERROR(MIN(R467*(1+MTR!$C$28),P467+Q467*MTR!$C$35),0)</f>
        <v>0</v>
      </c>
      <c r="U467" s="199" t="str">
        <f t="shared" si="257"/>
        <v/>
      </c>
      <c r="V467" s="199" t="str">
        <f t="shared" si="284"/>
        <v/>
      </c>
      <c r="W467" s="199" t="str">
        <f t="shared" si="285"/>
        <v/>
      </c>
      <c r="X467" s="199" t="str">
        <f t="shared" si="286"/>
        <v/>
      </c>
      <c r="Y467" s="199" t="str">
        <f t="shared" si="287"/>
        <v/>
      </c>
      <c r="Z467" s="199" t="str">
        <f t="shared" si="288"/>
        <v/>
      </c>
      <c r="AA467" s="199" t="str">
        <f t="shared" si="289"/>
        <v/>
      </c>
      <c r="AB467" s="199" t="str">
        <f t="shared" si="290"/>
        <v/>
      </c>
      <c r="AC467" s="199">
        <f t="shared" si="291"/>
        <v>0</v>
      </c>
      <c r="AD467" s="606"/>
      <c r="AE467" s="199">
        <f>+IFERROR(MIN(AD467*(1+MTR!$C$28)*(1+MTR!$D$28),AB467+AC467*MTR!$D$35),0)</f>
        <v>0</v>
      </c>
      <c r="AG467" s="199" t="str">
        <f t="shared" si="319"/>
        <v/>
      </c>
      <c r="AH467" s="199" t="str">
        <f t="shared" si="311"/>
        <v/>
      </c>
      <c r="AI467" s="199" t="str">
        <f t="shared" si="312"/>
        <v/>
      </c>
      <c r="AJ467" s="199" t="str">
        <f t="shared" si="313"/>
        <v/>
      </c>
      <c r="AK467" s="199" t="str">
        <f t="shared" si="314"/>
        <v/>
      </c>
      <c r="AL467" s="199" t="str">
        <f t="shared" si="315"/>
        <v/>
      </c>
      <c r="AM467" s="199" t="str">
        <f t="shared" si="316"/>
        <v/>
      </c>
      <c r="AN467" s="199" t="str">
        <f t="shared" si="317"/>
        <v/>
      </c>
      <c r="AO467" s="199">
        <f t="shared" si="318"/>
        <v>0</v>
      </c>
      <c r="AP467" s="606"/>
      <c r="AQ467" s="199">
        <f>+IFERROR(MIN(AP467*(1+MTR!$E$28)*(1+MTR!$D$28),IF(C467&lt;2018,AN467+AO467*MTR!$D$35,AN467+AO467*MTR!$E$36)),0)</f>
        <v>0</v>
      </c>
      <c r="AS467" s="199" t="str">
        <f t="shared" si="310"/>
        <v/>
      </c>
      <c r="AT467" s="199" t="str">
        <f t="shared" si="306"/>
        <v/>
      </c>
      <c r="AU467" s="199" t="str">
        <f t="shared" si="320"/>
        <v/>
      </c>
      <c r="AV467" s="199" t="str">
        <f t="shared" si="307"/>
        <v/>
      </c>
      <c r="AW467" s="199" t="str">
        <f t="shared" si="321"/>
        <v/>
      </c>
      <c r="AX467" s="199" t="str">
        <f t="shared" si="322"/>
        <v/>
      </c>
      <c r="AY467" s="199" t="str">
        <f t="shared" si="323"/>
        <v/>
      </c>
      <c r="AZ467" s="199" t="str">
        <f t="shared" si="308"/>
        <v/>
      </c>
      <c r="BA467" s="199">
        <f t="shared" si="309"/>
        <v>0</v>
      </c>
      <c r="BB467" s="606"/>
      <c r="BC467" s="199">
        <f>+IFERROR(MIN(BB467*(1+MTR!$E$28)*(1+MTR!$F$28),IF(C467&lt;2018,AZ467+BA467*MTR!$D$35,AZ467+BA467*MTR!$E$36)),0)</f>
        <v>0</v>
      </c>
      <c r="BD467" s="190"/>
      <c r="BE467" s="608"/>
      <c r="BF467" s="190"/>
      <c r="BG467" s="190"/>
      <c r="BH467" s="190"/>
    </row>
    <row r="468" spans="1:60" s="179" customFormat="1">
      <c r="A468" s="607"/>
      <c r="B468" s="76"/>
      <c r="C468" s="77"/>
      <c r="D468" s="77"/>
      <c r="E468" s="77"/>
      <c r="F468" s="77"/>
      <c r="G468" s="76"/>
      <c r="H468" s="212" t="str">
        <f t="shared" si="255"/>
        <v/>
      </c>
      <c r="I468" s="199" t="str">
        <f t="shared" si="256"/>
        <v/>
      </c>
      <c r="J468" s="199" t="str">
        <f t="shared" si="276"/>
        <v/>
      </c>
      <c r="K468" s="199" t="str">
        <f t="shared" si="277"/>
        <v/>
      </c>
      <c r="L468" s="199" t="str">
        <f t="shared" si="278"/>
        <v/>
      </c>
      <c r="M468" s="199" t="str">
        <f t="shared" si="279"/>
        <v/>
      </c>
      <c r="N468" s="199" t="str">
        <f t="shared" si="280"/>
        <v/>
      </c>
      <c r="O468" s="199" t="str">
        <f t="shared" si="281"/>
        <v/>
      </c>
      <c r="P468" s="199" t="str">
        <f t="shared" si="282"/>
        <v/>
      </c>
      <c r="Q468" s="199">
        <f t="shared" si="283"/>
        <v>0</v>
      </c>
      <c r="R468" s="606"/>
      <c r="S468" s="199">
        <f>+IFERROR(MIN(R468*(1+MTR!$C$28),P468+Q468*MTR!$C$35),0)</f>
        <v>0</v>
      </c>
      <c r="U468" s="199" t="str">
        <f t="shared" si="257"/>
        <v/>
      </c>
      <c r="V468" s="199" t="str">
        <f t="shared" si="284"/>
        <v/>
      </c>
      <c r="W468" s="199" t="str">
        <f t="shared" si="285"/>
        <v/>
      </c>
      <c r="X468" s="199" t="str">
        <f t="shared" si="286"/>
        <v/>
      </c>
      <c r="Y468" s="199" t="str">
        <f t="shared" si="287"/>
        <v/>
      </c>
      <c r="Z468" s="199" t="str">
        <f t="shared" si="288"/>
        <v/>
      </c>
      <c r="AA468" s="199" t="str">
        <f t="shared" si="289"/>
        <v/>
      </c>
      <c r="AB468" s="199" t="str">
        <f t="shared" si="290"/>
        <v/>
      </c>
      <c r="AC468" s="199">
        <f t="shared" si="291"/>
        <v>0</v>
      </c>
      <c r="AD468" s="606"/>
      <c r="AE468" s="199">
        <f>+IFERROR(MIN(AD468*(1+MTR!$C$28)*(1+MTR!$D$28),AB468+AC468*MTR!$D$35),0)</f>
        <v>0</v>
      </c>
      <c r="AG468" s="199" t="str">
        <f t="shared" si="319"/>
        <v/>
      </c>
      <c r="AH468" s="199" t="str">
        <f t="shared" si="311"/>
        <v/>
      </c>
      <c r="AI468" s="199" t="str">
        <f t="shared" si="312"/>
        <v/>
      </c>
      <c r="AJ468" s="199" t="str">
        <f t="shared" si="313"/>
        <v/>
      </c>
      <c r="AK468" s="199" t="str">
        <f t="shared" si="314"/>
        <v/>
      </c>
      <c r="AL468" s="199" t="str">
        <f t="shared" si="315"/>
        <v/>
      </c>
      <c r="AM468" s="199" t="str">
        <f t="shared" si="316"/>
        <v/>
      </c>
      <c r="AN468" s="199" t="str">
        <f t="shared" si="317"/>
        <v/>
      </c>
      <c r="AO468" s="199">
        <f t="shared" si="318"/>
        <v>0</v>
      </c>
      <c r="AP468" s="606"/>
      <c r="AQ468" s="199">
        <f>+IFERROR(MIN(AP468*(1+MTR!$E$28)*(1+MTR!$D$28),IF(C468&lt;2018,AN468+AO468*MTR!$D$35,AN468+AO468*MTR!$E$36)),0)</f>
        <v>0</v>
      </c>
      <c r="AS468" s="199" t="str">
        <f t="shared" si="310"/>
        <v/>
      </c>
      <c r="AT468" s="199" t="str">
        <f t="shared" ref="AT468:AT531" si="324">IFERROR(AS468*$D468,"")</f>
        <v/>
      </c>
      <c r="AU468" s="199" t="str">
        <f t="shared" si="320"/>
        <v/>
      </c>
      <c r="AV468" s="199" t="str">
        <f t="shared" ref="AV468:AV531" si="325">IFERROR(AS468*$E468,"")</f>
        <v/>
      </c>
      <c r="AW468" s="199" t="str">
        <f t="shared" si="321"/>
        <v/>
      </c>
      <c r="AX468" s="199" t="str">
        <f t="shared" si="322"/>
        <v/>
      </c>
      <c r="AY468" s="199" t="str">
        <f t="shared" si="323"/>
        <v/>
      </c>
      <c r="AZ468" s="199" t="str">
        <f t="shared" ref="AZ468:AZ531" si="326">IFERROR(AX468-AY468,"")</f>
        <v/>
      </c>
      <c r="BA468" s="199">
        <f t="shared" ref="BA468:BA531" si="327">IFERROR(AT468-AV468-(AU468-AW468),0)</f>
        <v>0</v>
      </c>
      <c r="BB468" s="606"/>
      <c r="BC468" s="199">
        <f>+IFERROR(MIN(BB468*(1+MTR!$E$28)*(1+MTR!$F$28),IF(C468&lt;2018,AZ468+BA468*MTR!$D$35,AZ468+BA468*MTR!$E$36)),0)</f>
        <v>0</v>
      </c>
      <c r="BD468" s="190"/>
      <c r="BE468" s="608"/>
      <c r="BF468" s="190"/>
      <c r="BG468" s="190"/>
      <c r="BH468" s="190"/>
    </row>
    <row r="469" spans="1:60" s="179" customFormat="1">
      <c r="A469" s="607"/>
      <c r="B469" s="76"/>
      <c r="C469" s="77"/>
      <c r="D469" s="77"/>
      <c r="E469" s="77"/>
      <c r="F469" s="77"/>
      <c r="G469" s="76"/>
      <c r="H469" s="212" t="str">
        <f t="shared" si="255"/>
        <v/>
      </c>
      <c r="I469" s="199" t="str">
        <f t="shared" si="256"/>
        <v/>
      </c>
      <c r="J469" s="199" t="str">
        <f t="shared" si="276"/>
        <v/>
      </c>
      <c r="K469" s="199" t="str">
        <f t="shared" si="277"/>
        <v/>
      </c>
      <c r="L469" s="199" t="str">
        <f t="shared" si="278"/>
        <v/>
      </c>
      <c r="M469" s="199" t="str">
        <f t="shared" si="279"/>
        <v/>
      </c>
      <c r="N469" s="199" t="str">
        <f t="shared" si="280"/>
        <v/>
      </c>
      <c r="O469" s="199" t="str">
        <f t="shared" si="281"/>
        <v/>
      </c>
      <c r="P469" s="199" t="str">
        <f t="shared" si="282"/>
        <v/>
      </c>
      <c r="Q469" s="199">
        <f t="shared" si="283"/>
        <v>0</v>
      </c>
      <c r="R469" s="606"/>
      <c r="S469" s="199">
        <f>+IFERROR(MIN(R469*(1+MTR!$C$28),P469+Q469*MTR!$C$35),0)</f>
        <v>0</v>
      </c>
      <c r="U469" s="199" t="str">
        <f t="shared" si="257"/>
        <v/>
      </c>
      <c r="V469" s="199" t="str">
        <f t="shared" si="284"/>
        <v/>
      </c>
      <c r="W469" s="199" t="str">
        <f t="shared" si="285"/>
        <v/>
      </c>
      <c r="X469" s="199" t="str">
        <f t="shared" si="286"/>
        <v/>
      </c>
      <c r="Y469" s="199" t="str">
        <f t="shared" si="287"/>
        <v/>
      </c>
      <c r="Z469" s="199" t="str">
        <f t="shared" si="288"/>
        <v/>
      </c>
      <c r="AA469" s="199" t="str">
        <f t="shared" si="289"/>
        <v/>
      </c>
      <c r="AB469" s="199" t="str">
        <f t="shared" si="290"/>
        <v/>
      </c>
      <c r="AC469" s="199">
        <f t="shared" si="291"/>
        <v>0</v>
      </c>
      <c r="AD469" s="606"/>
      <c r="AE469" s="199">
        <f>+IFERROR(MIN(AD469*(1+MTR!$C$28)*(1+MTR!$D$28),AB469+AC469*MTR!$D$35),0)</f>
        <v>0</v>
      </c>
      <c r="AG469" s="199" t="str">
        <f t="shared" si="319"/>
        <v/>
      </c>
      <c r="AH469" s="199" t="str">
        <f t="shared" si="311"/>
        <v/>
      </c>
      <c r="AI469" s="199" t="str">
        <f t="shared" si="312"/>
        <v/>
      </c>
      <c r="AJ469" s="199" t="str">
        <f t="shared" si="313"/>
        <v/>
      </c>
      <c r="AK469" s="199" t="str">
        <f t="shared" si="314"/>
        <v/>
      </c>
      <c r="AL469" s="199" t="str">
        <f t="shared" si="315"/>
        <v/>
      </c>
      <c r="AM469" s="199" t="str">
        <f t="shared" si="316"/>
        <v/>
      </c>
      <c r="AN469" s="199" t="str">
        <f t="shared" si="317"/>
        <v/>
      </c>
      <c r="AO469" s="199">
        <f t="shared" si="318"/>
        <v>0</v>
      </c>
      <c r="AP469" s="606"/>
      <c r="AQ469" s="199">
        <f>+IFERROR(MIN(AP469*(1+MTR!$E$28)*(1+MTR!$D$28),IF(C469&lt;2018,AN469+AO469*MTR!$D$35,AN469+AO469*MTR!$E$36)),0)</f>
        <v>0</v>
      </c>
      <c r="AS469" s="199" t="str">
        <f t="shared" si="310"/>
        <v/>
      </c>
      <c r="AT469" s="199" t="str">
        <f t="shared" si="324"/>
        <v/>
      </c>
      <c r="AU469" s="199" t="str">
        <f t="shared" si="320"/>
        <v/>
      </c>
      <c r="AV469" s="199" t="str">
        <f t="shared" si="325"/>
        <v/>
      </c>
      <c r="AW469" s="199" t="str">
        <f t="shared" si="321"/>
        <v/>
      </c>
      <c r="AX469" s="199" t="str">
        <f t="shared" si="322"/>
        <v/>
      </c>
      <c r="AY469" s="199" t="str">
        <f t="shared" si="323"/>
        <v/>
      </c>
      <c r="AZ469" s="199" t="str">
        <f t="shared" si="326"/>
        <v/>
      </c>
      <c r="BA469" s="199">
        <f t="shared" si="327"/>
        <v>0</v>
      </c>
      <c r="BB469" s="606"/>
      <c r="BC469" s="199">
        <f>+IFERROR(MIN(BB469*(1+MTR!$E$28)*(1+MTR!$F$28),IF(C469&lt;2018,AZ469+BA469*MTR!$D$35,AZ469+BA469*MTR!$E$36)),0)</f>
        <v>0</v>
      </c>
      <c r="BD469" s="190"/>
      <c r="BE469" s="608"/>
      <c r="BF469" s="190"/>
      <c r="BG469" s="190"/>
      <c r="BH469" s="190"/>
    </row>
    <row r="470" spans="1:60" s="179" customFormat="1">
      <c r="A470" s="607"/>
      <c r="B470" s="76"/>
      <c r="C470" s="77"/>
      <c r="D470" s="77"/>
      <c r="E470" s="77"/>
      <c r="F470" s="77"/>
      <c r="G470" s="76"/>
      <c r="H470" s="212" t="str">
        <f t="shared" si="255"/>
        <v/>
      </c>
      <c r="I470" s="199" t="str">
        <f t="shared" si="256"/>
        <v/>
      </c>
      <c r="J470" s="199" t="str">
        <f t="shared" si="276"/>
        <v/>
      </c>
      <c r="K470" s="199" t="str">
        <f t="shared" si="277"/>
        <v/>
      </c>
      <c r="L470" s="199" t="str">
        <f t="shared" si="278"/>
        <v/>
      </c>
      <c r="M470" s="199" t="str">
        <f t="shared" si="279"/>
        <v/>
      </c>
      <c r="N470" s="199" t="str">
        <f t="shared" si="280"/>
        <v/>
      </c>
      <c r="O470" s="199" t="str">
        <f t="shared" si="281"/>
        <v/>
      </c>
      <c r="P470" s="199" t="str">
        <f t="shared" si="282"/>
        <v/>
      </c>
      <c r="Q470" s="199">
        <f t="shared" si="283"/>
        <v>0</v>
      </c>
      <c r="R470" s="606"/>
      <c r="S470" s="199">
        <f>+IFERROR(MIN(R470*(1+MTR!$C$28),P470+Q470*MTR!$C$35),0)</f>
        <v>0</v>
      </c>
      <c r="U470" s="199" t="str">
        <f t="shared" si="257"/>
        <v/>
      </c>
      <c r="V470" s="199" t="str">
        <f t="shared" si="284"/>
        <v/>
      </c>
      <c r="W470" s="199" t="str">
        <f t="shared" si="285"/>
        <v/>
      </c>
      <c r="X470" s="199" t="str">
        <f t="shared" si="286"/>
        <v/>
      </c>
      <c r="Y470" s="199" t="str">
        <f t="shared" si="287"/>
        <v/>
      </c>
      <c r="Z470" s="199" t="str">
        <f t="shared" si="288"/>
        <v/>
      </c>
      <c r="AA470" s="199" t="str">
        <f t="shared" si="289"/>
        <v/>
      </c>
      <c r="AB470" s="199" t="str">
        <f t="shared" si="290"/>
        <v/>
      </c>
      <c r="AC470" s="199">
        <f t="shared" si="291"/>
        <v>0</v>
      </c>
      <c r="AD470" s="606"/>
      <c r="AE470" s="199">
        <f>+IFERROR(MIN(AD470*(1+MTR!$C$28)*(1+MTR!$D$28),AB470+AC470*MTR!$D$35),0)</f>
        <v>0</v>
      </c>
      <c r="AG470" s="199" t="str">
        <f t="shared" si="319"/>
        <v/>
      </c>
      <c r="AH470" s="199" t="str">
        <f t="shared" si="311"/>
        <v/>
      </c>
      <c r="AI470" s="199" t="str">
        <f t="shared" si="312"/>
        <v/>
      </c>
      <c r="AJ470" s="199" t="str">
        <f t="shared" si="313"/>
        <v/>
      </c>
      <c r="AK470" s="199" t="str">
        <f t="shared" si="314"/>
        <v/>
      </c>
      <c r="AL470" s="199" t="str">
        <f t="shared" si="315"/>
        <v/>
      </c>
      <c r="AM470" s="199" t="str">
        <f t="shared" si="316"/>
        <v/>
      </c>
      <c r="AN470" s="199" t="str">
        <f t="shared" si="317"/>
        <v/>
      </c>
      <c r="AO470" s="199">
        <f t="shared" si="318"/>
        <v>0</v>
      </c>
      <c r="AP470" s="606"/>
      <c r="AQ470" s="199">
        <f>+IFERROR(MIN(AP470*(1+MTR!$E$28)*(1+MTR!$D$28),IF(C470&lt;2018,AN470+AO470*MTR!$D$35,AN470+AO470*MTR!$E$36)),0)</f>
        <v>0</v>
      </c>
      <c r="AS470" s="199" t="str">
        <f t="shared" si="310"/>
        <v/>
      </c>
      <c r="AT470" s="199" t="str">
        <f t="shared" si="324"/>
        <v/>
      </c>
      <c r="AU470" s="199" t="str">
        <f t="shared" si="320"/>
        <v/>
      </c>
      <c r="AV470" s="199" t="str">
        <f t="shared" si="325"/>
        <v/>
      </c>
      <c r="AW470" s="199" t="str">
        <f t="shared" si="321"/>
        <v/>
      </c>
      <c r="AX470" s="199" t="str">
        <f t="shared" si="322"/>
        <v/>
      </c>
      <c r="AY470" s="199" t="str">
        <f t="shared" si="323"/>
        <v/>
      </c>
      <c r="AZ470" s="199" t="str">
        <f t="shared" si="326"/>
        <v/>
      </c>
      <c r="BA470" s="199">
        <f t="shared" si="327"/>
        <v>0</v>
      </c>
      <c r="BB470" s="606"/>
      <c r="BC470" s="199">
        <f>+IFERROR(MIN(BB470*(1+MTR!$E$28)*(1+MTR!$F$28),IF(C470&lt;2018,AZ470+BA470*MTR!$D$35,AZ470+BA470*MTR!$E$36)),0)</f>
        <v>0</v>
      </c>
      <c r="BD470" s="190"/>
      <c r="BE470" s="608"/>
      <c r="BF470" s="190"/>
      <c r="BG470" s="190"/>
      <c r="BH470" s="190"/>
    </row>
    <row r="471" spans="1:60" s="179" customFormat="1">
      <c r="A471" s="607"/>
      <c r="B471" s="76"/>
      <c r="C471" s="77"/>
      <c r="D471" s="77"/>
      <c r="E471" s="77"/>
      <c r="F471" s="77"/>
      <c r="G471" s="76"/>
      <c r="H471" s="212" t="str">
        <f t="shared" si="255"/>
        <v/>
      </c>
      <c r="I471" s="199" t="str">
        <f t="shared" si="256"/>
        <v/>
      </c>
      <c r="J471" s="199" t="str">
        <f t="shared" si="276"/>
        <v/>
      </c>
      <c r="K471" s="199" t="str">
        <f t="shared" si="277"/>
        <v/>
      </c>
      <c r="L471" s="199" t="str">
        <f t="shared" si="278"/>
        <v/>
      </c>
      <c r="M471" s="199" t="str">
        <f t="shared" si="279"/>
        <v/>
      </c>
      <c r="N471" s="199" t="str">
        <f t="shared" si="280"/>
        <v/>
      </c>
      <c r="O471" s="199" t="str">
        <f t="shared" si="281"/>
        <v/>
      </c>
      <c r="P471" s="199" t="str">
        <f t="shared" si="282"/>
        <v/>
      </c>
      <c r="Q471" s="199">
        <f t="shared" si="283"/>
        <v>0</v>
      </c>
      <c r="R471" s="606"/>
      <c r="S471" s="199">
        <f>+IFERROR(MIN(R471*(1+MTR!$C$28),P471+Q471*MTR!$C$35),0)</f>
        <v>0</v>
      </c>
      <c r="U471" s="199" t="str">
        <f t="shared" si="257"/>
        <v/>
      </c>
      <c r="V471" s="199" t="str">
        <f t="shared" si="284"/>
        <v/>
      </c>
      <c r="W471" s="199" t="str">
        <f t="shared" si="285"/>
        <v/>
      </c>
      <c r="X471" s="199" t="str">
        <f t="shared" si="286"/>
        <v/>
      </c>
      <c r="Y471" s="199" t="str">
        <f t="shared" si="287"/>
        <v/>
      </c>
      <c r="Z471" s="199" t="str">
        <f t="shared" si="288"/>
        <v/>
      </c>
      <c r="AA471" s="199" t="str">
        <f t="shared" si="289"/>
        <v/>
      </c>
      <c r="AB471" s="199" t="str">
        <f t="shared" si="290"/>
        <v/>
      </c>
      <c r="AC471" s="199">
        <f t="shared" si="291"/>
        <v>0</v>
      </c>
      <c r="AD471" s="606"/>
      <c r="AE471" s="199">
        <f>+IFERROR(MIN(AD471*(1+MTR!$C$28)*(1+MTR!$D$28),AB471+AC471*MTR!$D$35),0)</f>
        <v>0</v>
      </c>
      <c r="AG471" s="199" t="str">
        <f t="shared" si="319"/>
        <v/>
      </c>
      <c r="AH471" s="199" t="str">
        <f t="shared" si="311"/>
        <v/>
      </c>
      <c r="AI471" s="199" t="str">
        <f t="shared" si="312"/>
        <v/>
      </c>
      <c r="AJ471" s="199" t="str">
        <f t="shared" si="313"/>
        <v/>
      </c>
      <c r="AK471" s="199" t="str">
        <f t="shared" si="314"/>
        <v/>
      </c>
      <c r="AL471" s="199" t="str">
        <f t="shared" si="315"/>
        <v/>
      </c>
      <c r="AM471" s="199" t="str">
        <f t="shared" si="316"/>
        <v/>
      </c>
      <c r="AN471" s="199" t="str">
        <f t="shared" si="317"/>
        <v/>
      </c>
      <c r="AO471" s="199">
        <f t="shared" si="318"/>
        <v>0</v>
      </c>
      <c r="AP471" s="606"/>
      <c r="AQ471" s="199">
        <f>+IFERROR(MIN(AP471*(1+MTR!$E$28)*(1+MTR!$D$28),IF(C471&lt;2018,AN471+AO471*MTR!$D$35,AN471+AO471*MTR!$E$36)),0)</f>
        <v>0</v>
      </c>
      <c r="AS471" s="199" t="str">
        <f t="shared" si="310"/>
        <v/>
      </c>
      <c r="AT471" s="199" t="str">
        <f t="shared" si="324"/>
        <v/>
      </c>
      <c r="AU471" s="199" t="str">
        <f t="shared" si="320"/>
        <v/>
      </c>
      <c r="AV471" s="199" t="str">
        <f t="shared" si="325"/>
        <v/>
      </c>
      <c r="AW471" s="199" t="str">
        <f t="shared" si="321"/>
        <v/>
      </c>
      <c r="AX471" s="199" t="str">
        <f t="shared" si="322"/>
        <v/>
      </c>
      <c r="AY471" s="199" t="str">
        <f t="shared" si="323"/>
        <v/>
      </c>
      <c r="AZ471" s="199" t="str">
        <f t="shared" si="326"/>
        <v/>
      </c>
      <c r="BA471" s="199">
        <f t="shared" si="327"/>
        <v>0</v>
      </c>
      <c r="BB471" s="606"/>
      <c r="BC471" s="199">
        <f>+IFERROR(MIN(BB471*(1+MTR!$E$28)*(1+MTR!$F$28),IF(C471&lt;2018,AZ471+BA471*MTR!$D$35,AZ471+BA471*MTR!$E$36)),0)</f>
        <v>0</v>
      </c>
      <c r="BD471" s="190"/>
      <c r="BE471" s="608"/>
      <c r="BF471" s="190"/>
      <c r="BG471" s="190"/>
      <c r="BH471" s="190"/>
    </row>
    <row r="472" spans="1:60" s="179" customFormat="1">
      <c r="A472" s="607"/>
      <c r="B472" s="76"/>
      <c r="C472" s="77"/>
      <c r="D472" s="77"/>
      <c r="E472" s="77"/>
      <c r="F472" s="77"/>
      <c r="G472" s="76"/>
      <c r="H472" s="212" t="str">
        <f t="shared" si="255"/>
        <v/>
      </c>
      <c r="I472" s="199" t="str">
        <f t="shared" si="256"/>
        <v/>
      </c>
      <c r="J472" s="199" t="str">
        <f t="shared" si="276"/>
        <v/>
      </c>
      <c r="K472" s="199" t="str">
        <f t="shared" si="277"/>
        <v/>
      </c>
      <c r="L472" s="199" t="str">
        <f t="shared" si="278"/>
        <v/>
      </c>
      <c r="M472" s="199" t="str">
        <f t="shared" si="279"/>
        <v/>
      </c>
      <c r="N472" s="199" t="str">
        <f t="shared" si="280"/>
        <v/>
      </c>
      <c r="O472" s="199" t="str">
        <f t="shared" si="281"/>
        <v/>
      </c>
      <c r="P472" s="199" t="str">
        <f t="shared" si="282"/>
        <v/>
      </c>
      <c r="Q472" s="199">
        <f t="shared" si="283"/>
        <v>0</v>
      </c>
      <c r="R472" s="606"/>
      <c r="S472" s="199">
        <f>+IFERROR(MIN(R472*(1+MTR!$C$28),P472+Q472*MTR!$C$35),0)</f>
        <v>0</v>
      </c>
      <c r="U472" s="199" t="str">
        <f t="shared" si="257"/>
        <v/>
      </c>
      <c r="V472" s="199" t="str">
        <f t="shared" si="284"/>
        <v/>
      </c>
      <c r="W472" s="199" t="str">
        <f t="shared" si="285"/>
        <v/>
      </c>
      <c r="X472" s="199" t="str">
        <f t="shared" si="286"/>
        <v/>
      </c>
      <c r="Y472" s="199" t="str">
        <f t="shared" si="287"/>
        <v/>
      </c>
      <c r="Z472" s="199" t="str">
        <f t="shared" si="288"/>
        <v/>
      </c>
      <c r="AA472" s="199" t="str">
        <f t="shared" si="289"/>
        <v/>
      </c>
      <c r="AB472" s="199" t="str">
        <f t="shared" si="290"/>
        <v/>
      </c>
      <c r="AC472" s="199">
        <f t="shared" si="291"/>
        <v>0</v>
      </c>
      <c r="AD472" s="606"/>
      <c r="AE472" s="199">
        <f>+IFERROR(MIN(AD472*(1+MTR!$C$28)*(1+MTR!$D$28),AB472+AC472*MTR!$D$35),0)</f>
        <v>0</v>
      </c>
      <c r="AG472" s="199" t="str">
        <f t="shared" si="319"/>
        <v/>
      </c>
      <c r="AH472" s="199" t="str">
        <f t="shared" si="311"/>
        <v/>
      </c>
      <c r="AI472" s="199" t="str">
        <f t="shared" si="312"/>
        <v/>
      </c>
      <c r="AJ472" s="199" t="str">
        <f t="shared" si="313"/>
        <v/>
      </c>
      <c r="AK472" s="199" t="str">
        <f t="shared" si="314"/>
        <v/>
      </c>
      <c r="AL472" s="199" t="str">
        <f t="shared" si="315"/>
        <v/>
      </c>
      <c r="AM472" s="199" t="str">
        <f t="shared" si="316"/>
        <v/>
      </c>
      <c r="AN472" s="199" t="str">
        <f t="shared" si="317"/>
        <v/>
      </c>
      <c r="AO472" s="199">
        <f t="shared" si="318"/>
        <v>0</v>
      </c>
      <c r="AP472" s="606"/>
      <c r="AQ472" s="199">
        <f>+IFERROR(MIN(AP472*(1+MTR!$E$28)*(1+MTR!$D$28),IF(C472&lt;2018,AN472+AO472*MTR!$D$35,AN472+AO472*MTR!$E$36)),0)</f>
        <v>0</v>
      </c>
      <c r="AS472" s="199" t="str">
        <f t="shared" si="310"/>
        <v/>
      </c>
      <c r="AT472" s="199" t="str">
        <f t="shared" si="324"/>
        <v/>
      </c>
      <c r="AU472" s="199" t="str">
        <f t="shared" si="320"/>
        <v/>
      </c>
      <c r="AV472" s="199" t="str">
        <f t="shared" si="325"/>
        <v/>
      </c>
      <c r="AW472" s="199" t="str">
        <f t="shared" si="321"/>
        <v/>
      </c>
      <c r="AX472" s="199" t="str">
        <f t="shared" si="322"/>
        <v/>
      </c>
      <c r="AY472" s="199" t="str">
        <f t="shared" si="323"/>
        <v/>
      </c>
      <c r="AZ472" s="199" t="str">
        <f t="shared" si="326"/>
        <v/>
      </c>
      <c r="BA472" s="199">
        <f t="shared" si="327"/>
        <v>0</v>
      </c>
      <c r="BB472" s="606"/>
      <c r="BC472" s="199">
        <f>+IFERROR(MIN(BB472*(1+MTR!$E$28)*(1+MTR!$F$28),IF(C472&lt;2018,AZ472+BA472*MTR!$D$35,AZ472+BA472*MTR!$E$36)),0)</f>
        <v>0</v>
      </c>
      <c r="BD472" s="190"/>
      <c r="BE472" s="608"/>
      <c r="BF472" s="190"/>
      <c r="BG472" s="190"/>
      <c r="BH472" s="190"/>
    </row>
    <row r="473" spans="1:60" s="179" customFormat="1">
      <c r="A473" s="607"/>
      <c r="B473" s="76"/>
      <c r="C473" s="77"/>
      <c r="D473" s="77"/>
      <c r="E473" s="77"/>
      <c r="F473" s="77"/>
      <c r="G473" s="76"/>
      <c r="H473" s="212" t="str">
        <f t="shared" si="255"/>
        <v/>
      </c>
      <c r="I473" s="199" t="str">
        <f t="shared" si="256"/>
        <v/>
      </c>
      <c r="J473" s="199" t="str">
        <f t="shared" si="276"/>
        <v/>
      </c>
      <c r="K473" s="199" t="str">
        <f t="shared" si="277"/>
        <v/>
      </c>
      <c r="L473" s="199" t="str">
        <f t="shared" si="278"/>
        <v/>
      </c>
      <c r="M473" s="199" t="str">
        <f t="shared" si="279"/>
        <v/>
      </c>
      <c r="N473" s="199" t="str">
        <f t="shared" si="280"/>
        <v/>
      </c>
      <c r="O473" s="199" t="str">
        <f t="shared" si="281"/>
        <v/>
      </c>
      <c r="P473" s="199" t="str">
        <f t="shared" si="282"/>
        <v/>
      </c>
      <c r="Q473" s="199">
        <f t="shared" si="283"/>
        <v>0</v>
      </c>
      <c r="R473" s="606"/>
      <c r="S473" s="199">
        <f>+IFERROR(MIN(R473*(1+MTR!$C$28),P473+Q473*MTR!$C$35),0)</f>
        <v>0</v>
      </c>
      <c r="U473" s="199" t="str">
        <f t="shared" si="257"/>
        <v/>
      </c>
      <c r="V473" s="199" t="str">
        <f t="shared" si="284"/>
        <v/>
      </c>
      <c r="W473" s="199" t="str">
        <f t="shared" si="285"/>
        <v/>
      </c>
      <c r="X473" s="199" t="str">
        <f t="shared" si="286"/>
        <v/>
      </c>
      <c r="Y473" s="199" t="str">
        <f t="shared" si="287"/>
        <v/>
      </c>
      <c r="Z473" s="199" t="str">
        <f t="shared" si="288"/>
        <v/>
      </c>
      <c r="AA473" s="199" t="str">
        <f t="shared" si="289"/>
        <v/>
      </c>
      <c r="AB473" s="199" t="str">
        <f t="shared" si="290"/>
        <v/>
      </c>
      <c r="AC473" s="199">
        <f t="shared" si="291"/>
        <v>0</v>
      </c>
      <c r="AD473" s="606"/>
      <c r="AE473" s="199">
        <f>+IFERROR(MIN(AD473*(1+MTR!$C$28)*(1+MTR!$D$28),AB473+AC473*MTR!$D$35),0)</f>
        <v>0</v>
      </c>
      <c r="AG473" s="199" t="str">
        <f t="shared" si="319"/>
        <v/>
      </c>
      <c r="AH473" s="199" t="str">
        <f t="shared" si="311"/>
        <v/>
      </c>
      <c r="AI473" s="199" t="str">
        <f t="shared" si="312"/>
        <v/>
      </c>
      <c r="AJ473" s="199" t="str">
        <f t="shared" si="313"/>
        <v/>
      </c>
      <c r="AK473" s="199" t="str">
        <f t="shared" si="314"/>
        <v/>
      </c>
      <c r="AL473" s="199" t="str">
        <f t="shared" si="315"/>
        <v/>
      </c>
      <c r="AM473" s="199" t="str">
        <f t="shared" si="316"/>
        <v/>
      </c>
      <c r="AN473" s="199" t="str">
        <f t="shared" si="317"/>
        <v/>
      </c>
      <c r="AO473" s="199">
        <f t="shared" si="318"/>
        <v>0</v>
      </c>
      <c r="AP473" s="606"/>
      <c r="AQ473" s="199">
        <f>+IFERROR(MIN(AP473*(1+MTR!$E$28)*(1+MTR!$D$28),IF(C473&lt;2018,AN473+AO473*MTR!$D$35,AN473+AO473*MTR!$E$36)),0)</f>
        <v>0</v>
      </c>
      <c r="AS473" s="199" t="str">
        <f t="shared" si="310"/>
        <v/>
      </c>
      <c r="AT473" s="199" t="str">
        <f t="shared" si="324"/>
        <v/>
      </c>
      <c r="AU473" s="199" t="str">
        <f t="shared" si="320"/>
        <v/>
      </c>
      <c r="AV473" s="199" t="str">
        <f t="shared" si="325"/>
        <v/>
      </c>
      <c r="AW473" s="199" t="str">
        <f t="shared" si="321"/>
        <v/>
      </c>
      <c r="AX473" s="199" t="str">
        <f t="shared" si="322"/>
        <v/>
      </c>
      <c r="AY473" s="199" t="str">
        <f t="shared" si="323"/>
        <v/>
      </c>
      <c r="AZ473" s="199" t="str">
        <f t="shared" si="326"/>
        <v/>
      </c>
      <c r="BA473" s="199">
        <f t="shared" si="327"/>
        <v>0</v>
      </c>
      <c r="BB473" s="606"/>
      <c r="BC473" s="199">
        <f>+IFERROR(MIN(BB473*(1+MTR!$E$28)*(1+MTR!$F$28),IF(C473&lt;2018,AZ473+BA473*MTR!$D$35,AZ473+BA473*MTR!$E$36)),0)</f>
        <v>0</v>
      </c>
      <c r="BD473" s="190"/>
      <c r="BE473" s="608"/>
      <c r="BF473" s="190"/>
      <c r="BG473" s="190"/>
      <c r="BH473" s="190"/>
    </row>
    <row r="474" spans="1:60" s="179" customFormat="1">
      <c r="A474" s="607"/>
      <c r="B474" s="76"/>
      <c r="C474" s="77"/>
      <c r="D474" s="77"/>
      <c r="E474" s="77"/>
      <c r="F474" s="77"/>
      <c r="G474" s="76"/>
      <c r="H474" s="212" t="str">
        <f t="shared" si="255"/>
        <v/>
      </c>
      <c r="I474" s="199" t="str">
        <f t="shared" si="256"/>
        <v/>
      </c>
      <c r="J474" s="199" t="str">
        <f t="shared" si="276"/>
        <v/>
      </c>
      <c r="K474" s="199" t="str">
        <f t="shared" si="277"/>
        <v/>
      </c>
      <c r="L474" s="199" t="str">
        <f t="shared" si="278"/>
        <v/>
      </c>
      <c r="M474" s="199" t="str">
        <f t="shared" si="279"/>
        <v/>
      </c>
      <c r="N474" s="199" t="str">
        <f t="shared" si="280"/>
        <v/>
      </c>
      <c r="O474" s="199" t="str">
        <f t="shared" si="281"/>
        <v/>
      </c>
      <c r="P474" s="199" t="str">
        <f t="shared" si="282"/>
        <v/>
      </c>
      <c r="Q474" s="199">
        <f t="shared" si="283"/>
        <v>0</v>
      </c>
      <c r="R474" s="606"/>
      <c r="S474" s="199">
        <f>+IFERROR(MIN(R474*(1+MTR!$C$28),P474+Q474*MTR!$C$35),0)</f>
        <v>0</v>
      </c>
      <c r="U474" s="199" t="str">
        <f t="shared" si="257"/>
        <v/>
      </c>
      <c r="V474" s="199" t="str">
        <f t="shared" si="284"/>
        <v/>
      </c>
      <c r="W474" s="199" t="str">
        <f t="shared" si="285"/>
        <v/>
      </c>
      <c r="X474" s="199" t="str">
        <f t="shared" si="286"/>
        <v/>
      </c>
      <c r="Y474" s="199" t="str">
        <f t="shared" si="287"/>
        <v/>
      </c>
      <c r="Z474" s="199" t="str">
        <f t="shared" si="288"/>
        <v/>
      </c>
      <c r="AA474" s="199" t="str">
        <f t="shared" si="289"/>
        <v/>
      </c>
      <c r="AB474" s="199" t="str">
        <f t="shared" si="290"/>
        <v/>
      </c>
      <c r="AC474" s="199">
        <f t="shared" si="291"/>
        <v>0</v>
      </c>
      <c r="AD474" s="606"/>
      <c r="AE474" s="199">
        <f>+IFERROR(MIN(AD474*(1+MTR!$C$28)*(1+MTR!$D$28),AB474+AC474*MTR!$D$35),0)</f>
        <v>0</v>
      </c>
      <c r="AG474" s="199" t="str">
        <f t="shared" si="319"/>
        <v/>
      </c>
      <c r="AH474" s="199" t="str">
        <f t="shared" si="311"/>
        <v/>
      </c>
      <c r="AI474" s="199" t="str">
        <f t="shared" si="312"/>
        <v/>
      </c>
      <c r="AJ474" s="199" t="str">
        <f t="shared" si="313"/>
        <v/>
      </c>
      <c r="AK474" s="199" t="str">
        <f t="shared" si="314"/>
        <v/>
      </c>
      <c r="AL474" s="199" t="str">
        <f t="shared" si="315"/>
        <v/>
      </c>
      <c r="AM474" s="199" t="str">
        <f t="shared" si="316"/>
        <v/>
      </c>
      <c r="AN474" s="199" t="str">
        <f t="shared" si="317"/>
        <v/>
      </c>
      <c r="AO474" s="199">
        <f t="shared" si="318"/>
        <v>0</v>
      </c>
      <c r="AP474" s="606"/>
      <c r="AQ474" s="199">
        <f>+IFERROR(MIN(AP474*(1+MTR!$E$28)*(1+MTR!$D$28),IF(C474&lt;2018,AN474+AO474*MTR!$D$35,AN474+AO474*MTR!$E$36)),0)</f>
        <v>0</v>
      </c>
      <c r="AS474" s="199" t="str">
        <f t="shared" si="310"/>
        <v/>
      </c>
      <c r="AT474" s="199" t="str">
        <f t="shared" si="324"/>
        <v/>
      </c>
      <c r="AU474" s="199" t="str">
        <f t="shared" si="320"/>
        <v/>
      </c>
      <c r="AV474" s="199" t="str">
        <f t="shared" si="325"/>
        <v/>
      </c>
      <c r="AW474" s="199" t="str">
        <f t="shared" si="321"/>
        <v/>
      </c>
      <c r="AX474" s="199" t="str">
        <f t="shared" si="322"/>
        <v/>
      </c>
      <c r="AY474" s="199" t="str">
        <f t="shared" si="323"/>
        <v/>
      </c>
      <c r="AZ474" s="199" t="str">
        <f t="shared" si="326"/>
        <v/>
      </c>
      <c r="BA474" s="199">
        <f t="shared" si="327"/>
        <v>0</v>
      </c>
      <c r="BB474" s="606"/>
      <c r="BC474" s="199">
        <f>+IFERROR(MIN(BB474*(1+MTR!$E$28)*(1+MTR!$F$28),IF(C474&lt;2018,AZ474+BA474*MTR!$D$35,AZ474+BA474*MTR!$E$36)),0)</f>
        <v>0</v>
      </c>
      <c r="BD474" s="190"/>
      <c r="BE474" s="608"/>
      <c r="BF474" s="190"/>
      <c r="BG474" s="190"/>
      <c r="BH474" s="190"/>
    </row>
    <row r="475" spans="1:60" s="179" customFormat="1">
      <c r="A475" s="607"/>
      <c r="B475" s="76"/>
      <c r="C475" s="77"/>
      <c r="D475" s="77"/>
      <c r="E475" s="77"/>
      <c r="F475" s="77"/>
      <c r="G475" s="76"/>
      <c r="H475" s="212" t="str">
        <f t="shared" si="255"/>
        <v/>
      </c>
      <c r="I475" s="199" t="str">
        <f t="shared" si="256"/>
        <v/>
      </c>
      <c r="J475" s="199" t="str">
        <f t="shared" si="276"/>
        <v/>
      </c>
      <c r="K475" s="199" t="str">
        <f t="shared" si="277"/>
        <v/>
      </c>
      <c r="L475" s="199" t="str">
        <f t="shared" si="278"/>
        <v/>
      </c>
      <c r="M475" s="199" t="str">
        <f t="shared" si="279"/>
        <v/>
      </c>
      <c r="N475" s="199" t="str">
        <f t="shared" si="280"/>
        <v/>
      </c>
      <c r="O475" s="199" t="str">
        <f t="shared" si="281"/>
        <v/>
      </c>
      <c r="P475" s="199" t="str">
        <f t="shared" si="282"/>
        <v/>
      </c>
      <c r="Q475" s="199">
        <f t="shared" si="283"/>
        <v>0</v>
      </c>
      <c r="R475" s="606"/>
      <c r="S475" s="199">
        <f>+IFERROR(MIN(R475*(1+MTR!$C$28),P475+Q475*MTR!$C$35),0)</f>
        <v>0</v>
      </c>
      <c r="U475" s="199" t="str">
        <f t="shared" si="257"/>
        <v/>
      </c>
      <c r="V475" s="199" t="str">
        <f t="shared" si="284"/>
        <v/>
      </c>
      <c r="W475" s="199" t="str">
        <f t="shared" si="285"/>
        <v/>
      </c>
      <c r="X475" s="199" t="str">
        <f t="shared" si="286"/>
        <v/>
      </c>
      <c r="Y475" s="199" t="str">
        <f t="shared" si="287"/>
        <v/>
      </c>
      <c r="Z475" s="199" t="str">
        <f t="shared" si="288"/>
        <v/>
      </c>
      <c r="AA475" s="199" t="str">
        <f t="shared" si="289"/>
        <v/>
      </c>
      <c r="AB475" s="199" t="str">
        <f t="shared" si="290"/>
        <v/>
      </c>
      <c r="AC475" s="199">
        <f t="shared" si="291"/>
        <v>0</v>
      </c>
      <c r="AD475" s="606"/>
      <c r="AE475" s="199">
        <f>+IFERROR(MIN(AD475*(1+MTR!$C$28)*(1+MTR!$D$28),AB475+AC475*MTR!$D$35),0)</f>
        <v>0</v>
      </c>
      <c r="AG475" s="199" t="str">
        <f t="shared" si="319"/>
        <v/>
      </c>
      <c r="AH475" s="199" t="str">
        <f t="shared" si="311"/>
        <v/>
      </c>
      <c r="AI475" s="199" t="str">
        <f t="shared" si="312"/>
        <v/>
      </c>
      <c r="AJ475" s="199" t="str">
        <f t="shared" si="313"/>
        <v/>
      </c>
      <c r="AK475" s="199" t="str">
        <f t="shared" si="314"/>
        <v/>
      </c>
      <c r="AL475" s="199" t="str">
        <f t="shared" si="315"/>
        <v/>
      </c>
      <c r="AM475" s="199" t="str">
        <f t="shared" si="316"/>
        <v/>
      </c>
      <c r="AN475" s="199" t="str">
        <f t="shared" si="317"/>
        <v/>
      </c>
      <c r="AO475" s="199">
        <f t="shared" si="318"/>
        <v>0</v>
      </c>
      <c r="AP475" s="606"/>
      <c r="AQ475" s="199">
        <f>+IFERROR(MIN(AP475*(1+MTR!$E$28)*(1+MTR!$D$28),IF(C475&lt;2018,AN475+AO475*MTR!$D$35,AN475+AO475*MTR!$E$36)),0)</f>
        <v>0</v>
      </c>
      <c r="AS475" s="199" t="str">
        <f t="shared" si="310"/>
        <v/>
      </c>
      <c r="AT475" s="199" t="str">
        <f t="shared" si="324"/>
        <v/>
      </c>
      <c r="AU475" s="199" t="str">
        <f t="shared" si="320"/>
        <v/>
      </c>
      <c r="AV475" s="199" t="str">
        <f t="shared" si="325"/>
        <v/>
      </c>
      <c r="AW475" s="199" t="str">
        <f t="shared" si="321"/>
        <v/>
      </c>
      <c r="AX475" s="199" t="str">
        <f t="shared" si="322"/>
        <v/>
      </c>
      <c r="AY475" s="199" t="str">
        <f t="shared" si="323"/>
        <v/>
      </c>
      <c r="AZ475" s="199" t="str">
        <f t="shared" si="326"/>
        <v/>
      </c>
      <c r="BA475" s="199">
        <f t="shared" si="327"/>
        <v>0</v>
      </c>
      <c r="BB475" s="606"/>
      <c r="BC475" s="199">
        <f>+IFERROR(MIN(BB475*(1+MTR!$E$28)*(1+MTR!$F$28),IF(C475&lt;2018,AZ475+BA475*MTR!$D$35,AZ475+BA475*MTR!$E$36)),0)</f>
        <v>0</v>
      </c>
      <c r="BD475" s="190"/>
      <c r="BE475" s="608"/>
      <c r="BF475" s="190"/>
      <c r="BG475" s="190"/>
      <c r="BH475" s="190"/>
    </row>
    <row r="476" spans="1:60" s="179" customFormat="1">
      <c r="A476" s="607"/>
      <c r="B476" s="76"/>
      <c r="C476" s="77"/>
      <c r="D476" s="77"/>
      <c r="E476" s="77"/>
      <c r="F476" s="77"/>
      <c r="G476" s="76"/>
      <c r="H476" s="212" t="str">
        <f t="shared" si="255"/>
        <v/>
      </c>
      <c r="I476" s="199" t="str">
        <f t="shared" si="256"/>
        <v/>
      </c>
      <c r="J476" s="199" t="str">
        <f t="shared" si="276"/>
        <v/>
      </c>
      <c r="K476" s="199" t="str">
        <f t="shared" si="277"/>
        <v/>
      </c>
      <c r="L476" s="199" t="str">
        <f t="shared" si="278"/>
        <v/>
      </c>
      <c r="M476" s="199" t="str">
        <f t="shared" si="279"/>
        <v/>
      </c>
      <c r="N476" s="199" t="str">
        <f t="shared" si="280"/>
        <v/>
      </c>
      <c r="O476" s="199" t="str">
        <f t="shared" si="281"/>
        <v/>
      </c>
      <c r="P476" s="199" t="str">
        <f t="shared" si="282"/>
        <v/>
      </c>
      <c r="Q476" s="199">
        <f t="shared" si="283"/>
        <v>0</v>
      </c>
      <c r="R476" s="606"/>
      <c r="S476" s="199">
        <f>+IFERROR(MIN(R476*(1+MTR!$C$28),P476+Q476*MTR!$C$35),0)</f>
        <v>0</v>
      </c>
      <c r="U476" s="199" t="str">
        <f t="shared" si="257"/>
        <v/>
      </c>
      <c r="V476" s="199" t="str">
        <f t="shared" si="284"/>
        <v/>
      </c>
      <c r="W476" s="199" t="str">
        <f t="shared" si="285"/>
        <v/>
      </c>
      <c r="X476" s="199" t="str">
        <f t="shared" si="286"/>
        <v/>
      </c>
      <c r="Y476" s="199" t="str">
        <f t="shared" si="287"/>
        <v/>
      </c>
      <c r="Z476" s="199" t="str">
        <f t="shared" si="288"/>
        <v/>
      </c>
      <c r="AA476" s="199" t="str">
        <f t="shared" si="289"/>
        <v/>
      </c>
      <c r="AB476" s="199" t="str">
        <f t="shared" si="290"/>
        <v/>
      </c>
      <c r="AC476" s="199">
        <f t="shared" si="291"/>
        <v>0</v>
      </c>
      <c r="AD476" s="606"/>
      <c r="AE476" s="199">
        <f>+IFERROR(MIN(AD476*(1+MTR!$C$28)*(1+MTR!$D$28),AB476+AC476*MTR!$D$35),0)</f>
        <v>0</v>
      </c>
      <c r="AG476" s="199" t="str">
        <f t="shared" si="319"/>
        <v/>
      </c>
      <c r="AH476" s="199" t="str">
        <f t="shared" si="311"/>
        <v/>
      </c>
      <c r="AI476" s="199" t="str">
        <f t="shared" si="312"/>
        <v/>
      </c>
      <c r="AJ476" s="199" t="str">
        <f t="shared" si="313"/>
        <v/>
      </c>
      <c r="AK476" s="199" t="str">
        <f t="shared" si="314"/>
        <v/>
      </c>
      <c r="AL476" s="199" t="str">
        <f t="shared" si="315"/>
        <v/>
      </c>
      <c r="AM476" s="199" t="str">
        <f t="shared" si="316"/>
        <v/>
      </c>
      <c r="AN476" s="199" t="str">
        <f t="shared" si="317"/>
        <v/>
      </c>
      <c r="AO476" s="199">
        <f t="shared" si="318"/>
        <v>0</v>
      </c>
      <c r="AP476" s="606"/>
      <c r="AQ476" s="199">
        <f>+IFERROR(MIN(AP476*(1+MTR!$E$28)*(1+MTR!$D$28),IF(C476&lt;2018,AN476+AO476*MTR!$D$35,AN476+AO476*MTR!$E$36)),0)</f>
        <v>0</v>
      </c>
      <c r="AS476" s="199" t="str">
        <f t="shared" si="310"/>
        <v/>
      </c>
      <c r="AT476" s="199" t="str">
        <f t="shared" si="324"/>
        <v/>
      </c>
      <c r="AU476" s="199" t="str">
        <f t="shared" si="320"/>
        <v/>
      </c>
      <c r="AV476" s="199" t="str">
        <f t="shared" si="325"/>
        <v/>
      </c>
      <c r="AW476" s="199" t="str">
        <f t="shared" si="321"/>
        <v/>
      </c>
      <c r="AX476" s="199" t="str">
        <f t="shared" si="322"/>
        <v/>
      </c>
      <c r="AY476" s="199" t="str">
        <f t="shared" si="323"/>
        <v/>
      </c>
      <c r="AZ476" s="199" t="str">
        <f t="shared" si="326"/>
        <v/>
      </c>
      <c r="BA476" s="199">
        <f t="shared" si="327"/>
        <v>0</v>
      </c>
      <c r="BB476" s="606"/>
      <c r="BC476" s="199">
        <f>+IFERROR(MIN(BB476*(1+MTR!$E$28)*(1+MTR!$F$28),IF(C476&lt;2018,AZ476+BA476*MTR!$D$35,AZ476+BA476*MTR!$E$36)),0)</f>
        <v>0</v>
      </c>
      <c r="BD476" s="190"/>
      <c r="BE476" s="608"/>
      <c r="BF476" s="190"/>
      <c r="BG476" s="190"/>
      <c r="BH476" s="190"/>
    </row>
    <row r="477" spans="1:60" s="179" customFormat="1">
      <c r="A477" s="607"/>
      <c r="B477" s="76"/>
      <c r="C477" s="77"/>
      <c r="D477" s="77"/>
      <c r="E477" s="77"/>
      <c r="F477" s="77"/>
      <c r="G477" s="76"/>
      <c r="H477" s="212" t="str">
        <f t="shared" si="255"/>
        <v/>
      </c>
      <c r="I477" s="199" t="str">
        <f t="shared" si="256"/>
        <v/>
      </c>
      <c r="J477" s="199" t="str">
        <f t="shared" si="276"/>
        <v/>
      </c>
      <c r="K477" s="199" t="str">
        <f t="shared" si="277"/>
        <v/>
      </c>
      <c r="L477" s="199" t="str">
        <f t="shared" si="278"/>
        <v/>
      </c>
      <c r="M477" s="199" t="str">
        <f t="shared" si="279"/>
        <v/>
      </c>
      <c r="N477" s="199" t="str">
        <f t="shared" si="280"/>
        <v/>
      </c>
      <c r="O477" s="199" t="str">
        <f t="shared" si="281"/>
        <v/>
      </c>
      <c r="P477" s="199" t="str">
        <f t="shared" si="282"/>
        <v/>
      </c>
      <c r="Q477" s="199">
        <f t="shared" si="283"/>
        <v>0</v>
      </c>
      <c r="R477" s="606"/>
      <c r="S477" s="199">
        <f>+IFERROR(MIN(R477*(1+MTR!$C$28),P477+Q477*MTR!$C$35),0)</f>
        <v>0</v>
      </c>
      <c r="U477" s="199" t="str">
        <f t="shared" si="257"/>
        <v/>
      </c>
      <c r="V477" s="199" t="str">
        <f t="shared" si="284"/>
        <v/>
      </c>
      <c r="W477" s="199" t="str">
        <f t="shared" si="285"/>
        <v/>
      </c>
      <c r="X477" s="199" t="str">
        <f t="shared" si="286"/>
        <v/>
      </c>
      <c r="Y477" s="199" t="str">
        <f t="shared" si="287"/>
        <v/>
      </c>
      <c r="Z477" s="199" t="str">
        <f t="shared" si="288"/>
        <v/>
      </c>
      <c r="AA477" s="199" t="str">
        <f t="shared" si="289"/>
        <v/>
      </c>
      <c r="AB477" s="199" t="str">
        <f t="shared" si="290"/>
        <v/>
      </c>
      <c r="AC477" s="199">
        <f t="shared" si="291"/>
        <v>0</v>
      </c>
      <c r="AD477" s="606"/>
      <c r="AE477" s="199">
        <f>+IFERROR(MIN(AD477*(1+MTR!$C$28)*(1+MTR!$D$28),AB477+AC477*MTR!$D$35),0)</f>
        <v>0</v>
      </c>
      <c r="AG477" s="199" t="str">
        <f t="shared" si="319"/>
        <v/>
      </c>
      <c r="AH477" s="199" t="str">
        <f t="shared" si="311"/>
        <v/>
      </c>
      <c r="AI477" s="199" t="str">
        <f t="shared" si="312"/>
        <v/>
      </c>
      <c r="AJ477" s="199" t="str">
        <f t="shared" si="313"/>
        <v/>
      </c>
      <c r="AK477" s="199" t="str">
        <f t="shared" si="314"/>
        <v/>
      </c>
      <c r="AL477" s="199" t="str">
        <f t="shared" si="315"/>
        <v/>
      </c>
      <c r="AM477" s="199" t="str">
        <f t="shared" si="316"/>
        <v/>
      </c>
      <c r="AN477" s="199" t="str">
        <f t="shared" si="317"/>
        <v/>
      </c>
      <c r="AO477" s="199">
        <f t="shared" si="318"/>
        <v>0</v>
      </c>
      <c r="AP477" s="606"/>
      <c r="AQ477" s="199">
        <f>+IFERROR(MIN(AP477*(1+MTR!$E$28)*(1+MTR!$D$28),IF(C477&lt;2018,AN477+AO477*MTR!$D$35,AN477+AO477*MTR!$E$36)),0)</f>
        <v>0</v>
      </c>
      <c r="AS477" s="199" t="str">
        <f t="shared" si="310"/>
        <v/>
      </c>
      <c r="AT477" s="199" t="str">
        <f t="shared" si="324"/>
        <v/>
      </c>
      <c r="AU477" s="199" t="str">
        <f t="shared" si="320"/>
        <v/>
      </c>
      <c r="AV477" s="199" t="str">
        <f t="shared" si="325"/>
        <v/>
      </c>
      <c r="AW477" s="199" t="str">
        <f t="shared" si="321"/>
        <v/>
      </c>
      <c r="AX477" s="199" t="str">
        <f t="shared" si="322"/>
        <v/>
      </c>
      <c r="AY477" s="199" t="str">
        <f t="shared" si="323"/>
        <v/>
      </c>
      <c r="AZ477" s="199" t="str">
        <f t="shared" si="326"/>
        <v/>
      </c>
      <c r="BA477" s="199">
        <f t="shared" si="327"/>
        <v>0</v>
      </c>
      <c r="BB477" s="606"/>
      <c r="BC477" s="199">
        <f>+IFERROR(MIN(BB477*(1+MTR!$E$28)*(1+MTR!$F$28),IF(C477&lt;2018,AZ477+BA477*MTR!$D$35,AZ477+BA477*MTR!$E$36)),0)</f>
        <v>0</v>
      </c>
      <c r="BD477" s="190"/>
      <c r="BE477" s="608"/>
      <c r="BF477" s="190"/>
      <c r="BG477" s="190"/>
      <c r="BH477" s="190"/>
    </row>
    <row r="478" spans="1:60" s="179" customFormat="1">
      <c r="A478" s="607"/>
      <c r="B478" s="76"/>
      <c r="C478" s="77"/>
      <c r="D478" s="77"/>
      <c r="E478" s="77"/>
      <c r="F478" s="77"/>
      <c r="G478" s="76"/>
      <c r="H478" s="212" t="str">
        <f t="shared" si="255"/>
        <v/>
      </c>
      <c r="I478" s="199" t="str">
        <f t="shared" si="256"/>
        <v/>
      </c>
      <c r="J478" s="199" t="str">
        <f t="shared" si="276"/>
        <v/>
      </c>
      <c r="K478" s="199" t="str">
        <f t="shared" si="277"/>
        <v/>
      </c>
      <c r="L478" s="199" t="str">
        <f t="shared" si="278"/>
        <v/>
      </c>
      <c r="M478" s="199" t="str">
        <f t="shared" si="279"/>
        <v/>
      </c>
      <c r="N478" s="199" t="str">
        <f t="shared" si="280"/>
        <v/>
      </c>
      <c r="O478" s="199" t="str">
        <f t="shared" si="281"/>
        <v/>
      </c>
      <c r="P478" s="199" t="str">
        <f t="shared" si="282"/>
        <v/>
      </c>
      <c r="Q478" s="199">
        <f t="shared" si="283"/>
        <v>0</v>
      </c>
      <c r="R478" s="606"/>
      <c r="S478" s="199">
        <f>+IFERROR(MIN(R478*(1+MTR!$C$28),P478+Q478*MTR!$C$35),0)</f>
        <v>0</v>
      </c>
      <c r="U478" s="199" t="str">
        <f t="shared" si="257"/>
        <v/>
      </c>
      <c r="V478" s="199" t="str">
        <f t="shared" si="284"/>
        <v/>
      </c>
      <c r="W478" s="199" t="str">
        <f t="shared" si="285"/>
        <v/>
      </c>
      <c r="X478" s="199" t="str">
        <f t="shared" si="286"/>
        <v/>
      </c>
      <c r="Y478" s="199" t="str">
        <f t="shared" si="287"/>
        <v/>
      </c>
      <c r="Z478" s="199" t="str">
        <f t="shared" si="288"/>
        <v/>
      </c>
      <c r="AA478" s="199" t="str">
        <f t="shared" si="289"/>
        <v/>
      </c>
      <c r="AB478" s="199" t="str">
        <f t="shared" si="290"/>
        <v/>
      </c>
      <c r="AC478" s="199">
        <f t="shared" si="291"/>
        <v>0</v>
      </c>
      <c r="AD478" s="606"/>
      <c r="AE478" s="199">
        <f>+IFERROR(MIN(AD478*(1+MTR!$C$28)*(1+MTR!$D$28),AB478+AC478*MTR!$D$35),0)</f>
        <v>0</v>
      </c>
      <c r="AG478" s="199" t="str">
        <f t="shared" si="319"/>
        <v/>
      </c>
      <c r="AH478" s="199" t="str">
        <f t="shared" si="311"/>
        <v/>
      </c>
      <c r="AI478" s="199" t="str">
        <f t="shared" si="312"/>
        <v/>
      </c>
      <c r="AJ478" s="199" t="str">
        <f t="shared" si="313"/>
        <v/>
      </c>
      <c r="AK478" s="199" t="str">
        <f t="shared" si="314"/>
        <v/>
      </c>
      <c r="AL478" s="199" t="str">
        <f t="shared" si="315"/>
        <v/>
      </c>
      <c r="AM478" s="199" t="str">
        <f t="shared" si="316"/>
        <v/>
      </c>
      <c r="AN478" s="199" t="str">
        <f t="shared" si="317"/>
        <v/>
      </c>
      <c r="AO478" s="199">
        <f t="shared" si="318"/>
        <v>0</v>
      </c>
      <c r="AP478" s="606"/>
      <c r="AQ478" s="199">
        <f>+IFERROR(MIN(AP478*(1+MTR!$E$28)*(1+MTR!$D$28),IF(C478&lt;2018,AN478+AO478*MTR!$D$35,AN478+AO478*MTR!$E$36)),0)</f>
        <v>0</v>
      </c>
      <c r="AS478" s="199" t="str">
        <f t="shared" si="310"/>
        <v/>
      </c>
      <c r="AT478" s="199" t="str">
        <f t="shared" si="324"/>
        <v/>
      </c>
      <c r="AU478" s="199" t="str">
        <f t="shared" si="320"/>
        <v/>
      </c>
      <c r="AV478" s="199" t="str">
        <f t="shared" si="325"/>
        <v/>
      </c>
      <c r="AW478" s="199" t="str">
        <f t="shared" si="321"/>
        <v/>
      </c>
      <c r="AX478" s="199" t="str">
        <f t="shared" si="322"/>
        <v/>
      </c>
      <c r="AY478" s="199" t="str">
        <f t="shared" si="323"/>
        <v/>
      </c>
      <c r="AZ478" s="199" t="str">
        <f t="shared" si="326"/>
        <v/>
      </c>
      <c r="BA478" s="199">
        <f t="shared" si="327"/>
        <v>0</v>
      </c>
      <c r="BB478" s="606"/>
      <c r="BC478" s="199">
        <f>+IFERROR(MIN(BB478*(1+MTR!$E$28)*(1+MTR!$F$28),IF(C478&lt;2018,AZ478+BA478*MTR!$D$35,AZ478+BA478*MTR!$E$36)),0)</f>
        <v>0</v>
      </c>
      <c r="BD478" s="190"/>
      <c r="BE478" s="608"/>
      <c r="BF478" s="190"/>
      <c r="BG478" s="190"/>
      <c r="BH478" s="190"/>
    </row>
    <row r="479" spans="1:60" s="179" customFormat="1">
      <c r="A479" s="607"/>
      <c r="B479" s="76"/>
      <c r="C479" s="77"/>
      <c r="D479" s="77"/>
      <c r="E479" s="77"/>
      <c r="F479" s="77"/>
      <c r="G479" s="76"/>
      <c r="H479" s="212" t="str">
        <f t="shared" si="255"/>
        <v/>
      </c>
      <c r="I479" s="199" t="str">
        <f t="shared" si="256"/>
        <v/>
      </c>
      <c r="J479" s="199" t="str">
        <f t="shared" si="276"/>
        <v/>
      </c>
      <c r="K479" s="199" t="str">
        <f t="shared" si="277"/>
        <v/>
      </c>
      <c r="L479" s="199" t="str">
        <f t="shared" si="278"/>
        <v/>
      </c>
      <c r="M479" s="199" t="str">
        <f t="shared" si="279"/>
        <v/>
      </c>
      <c r="N479" s="199" t="str">
        <f t="shared" si="280"/>
        <v/>
      </c>
      <c r="O479" s="199" t="str">
        <f t="shared" si="281"/>
        <v/>
      </c>
      <c r="P479" s="199" t="str">
        <f t="shared" si="282"/>
        <v/>
      </c>
      <c r="Q479" s="199">
        <f t="shared" si="283"/>
        <v>0</v>
      </c>
      <c r="R479" s="606"/>
      <c r="S479" s="199">
        <f>+IFERROR(MIN(R479*(1+MTR!$C$28),P479+Q479*MTR!$C$35),0)</f>
        <v>0</v>
      </c>
      <c r="U479" s="199" t="str">
        <f t="shared" si="257"/>
        <v/>
      </c>
      <c r="V479" s="199" t="str">
        <f t="shared" si="284"/>
        <v/>
      </c>
      <c r="W479" s="199" t="str">
        <f t="shared" si="285"/>
        <v/>
      </c>
      <c r="X479" s="199" t="str">
        <f t="shared" si="286"/>
        <v/>
      </c>
      <c r="Y479" s="199" t="str">
        <f t="shared" si="287"/>
        <v/>
      </c>
      <c r="Z479" s="199" t="str">
        <f t="shared" si="288"/>
        <v/>
      </c>
      <c r="AA479" s="199" t="str">
        <f t="shared" si="289"/>
        <v/>
      </c>
      <c r="AB479" s="199" t="str">
        <f t="shared" si="290"/>
        <v/>
      </c>
      <c r="AC479" s="199">
        <f t="shared" si="291"/>
        <v>0</v>
      </c>
      <c r="AD479" s="606"/>
      <c r="AE479" s="199">
        <f>+IFERROR(MIN(AD479*(1+MTR!$C$28)*(1+MTR!$D$28),AB479+AC479*MTR!$D$35),0)</f>
        <v>0</v>
      </c>
      <c r="AG479" s="199" t="str">
        <f t="shared" si="319"/>
        <v/>
      </c>
      <c r="AH479" s="199" t="str">
        <f t="shared" si="311"/>
        <v/>
      </c>
      <c r="AI479" s="199" t="str">
        <f t="shared" si="312"/>
        <v/>
      </c>
      <c r="AJ479" s="199" t="str">
        <f t="shared" si="313"/>
        <v/>
      </c>
      <c r="AK479" s="199" t="str">
        <f t="shared" si="314"/>
        <v/>
      </c>
      <c r="AL479" s="199" t="str">
        <f t="shared" si="315"/>
        <v/>
      </c>
      <c r="AM479" s="199" t="str">
        <f t="shared" si="316"/>
        <v/>
      </c>
      <c r="AN479" s="199" t="str">
        <f t="shared" si="317"/>
        <v/>
      </c>
      <c r="AO479" s="199">
        <f t="shared" si="318"/>
        <v>0</v>
      </c>
      <c r="AP479" s="606"/>
      <c r="AQ479" s="199">
        <f>+IFERROR(MIN(AP479*(1+MTR!$E$28)*(1+MTR!$D$28),IF(C479&lt;2018,AN479+AO479*MTR!$D$35,AN479+AO479*MTR!$E$36)),0)</f>
        <v>0</v>
      </c>
      <c r="AS479" s="199" t="str">
        <f t="shared" si="310"/>
        <v/>
      </c>
      <c r="AT479" s="199" t="str">
        <f t="shared" si="324"/>
        <v/>
      </c>
      <c r="AU479" s="199" t="str">
        <f t="shared" si="320"/>
        <v/>
      </c>
      <c r="AV479" s="199" t="str">
        <f t="shared" si="325"/>
        <v/>
      </c>
      <c r="AW479" s="199" t="str">
        <f t="shared" si="321"/>
        <v/>
      </c>
      <c r="AX479" s="199" t="str">
        <f t="shared" si="322"/>
        <v/>
      </c>
      <c r="AY479" s="199" t="str">
        <f t="shared" si="323"/>
        <v/>
      </c>
      <c r="AZ479" s="199" t="str">
        <f t="shared" si="326"/>
        <v/>
      </c>
      <c r="BA479" s="199">
        <f t="shared" si="327"/>
        <v>0</v>
      </c>
      <c r="BB479" s="606"/>
      <c r="BC479" s="199">
        <f>+IFERROR(MIN(BB479*(1+MTR!$E$28)*(1+MTR!$F$28),IF(C479&lt;2018,AZ479+BA479*MTR!$D$35,AZ479+BA479*MTR!$E$36)),0)</f>
        <v>0</v>
      </c>
      <c r="BD479" s="190"/>
      <c r="BE479" s="608"/>
      <c r="BF479" s="190"/>
      <c r="BG479" s="190"/>
      <c r="BH479" s="190"/>
    </row>
    <row r="480" spans="1:60" s="179" customFormat="1">
      <c r="A480" s="607"/>
      <c r="B480" s="76"/>
      <c r="C480" s="77"/>
      <c r="D480" s="77"/>
      <c r="E480" s="77"/>
      <c r="F480" s="77"/>
      <c r="G480" s="76"/>
      <c r="H480" s="212" t="str">
        <f t="shared" si="255"/>
        <v/>
      </c>
      <c r="I480" s="199" t="str">
        <f t="shared" si="256"/>
        <v/>
      </c>
      <c r="J480" s="199" t="str">
        <f t="shared" si="276"/>
        <v/>
      </c>
      <c r="K480" s="199" t="str">
        <f t="shared" si="277"/>
        <v/>
      </c>
      <c r="L480" s="199" t="str">
        <f t="shared" si="278"/>
        <v/>
      </c>
      <c r="M480" s="199" t="str">
        <f t="shared" si="279"/>
        <v/>
      </c>
      <c r="N480" s="199" t="str">
        <f t="shared" si="280"/>
        <v/>
      </c>
      <c r="O480" s="199" t="str">
        <f t="shared" si="281"/>
        <v/>
      </c>
      <c r="P480" s="199" t="str">
        <f t="shared" si="282"/>
        <v/>
      </c>
      <c r="Q480" s="199">
        <f t="shared" si="283"/>
        <v>0</v>
      </c>
      <c r="R480" s="606"/>
      <c r="S480" s="199">
        <f>+IFERROR(MIN(R480*(1+MTR!$C$28),P480+Q480*MTR!$C$35),0)</f>
        <v>0</v>
      </c>
      <c r="U480" s="199" t="str">
        <f t="shared" si="257"/>
        <v/>
      </c>
      <c r="V480" s="199" t="str">
        <f t="shared" si="284"/>
        <v/>
      </c>
      <c r="W480" s="199" t="str">
        <f t="shared" si="285"/>
        <v/>
      </c>
      <c r="X480" s="199" t="str">
        <f t="shared" si="286"/>
        <v/>
      </c>
      <c r="Y480" s="199" t="str">
        <f t="shared" si="287"/>
        <v/>
      </c>
      <c r="Z480" s="199" t="str">
        <f t="shared" si="288"/>
        <v/>
      </c>
      <c r="AA480" s="199" t="str">
        <f t="shared" si="289"/>
        <v/>
      </c>
      <c r="AB480" s="199" t="str">
        <f t="shared" si="290"/>
        <v/>
      </c>
      <c r="AC480" s="199">
        <f t="shared" si="291"/>
        <v>0</v>
      </c>
      <c r="AD480" s="606"/>
      <c r="AE480" s="199">
        <f>+IFERROR(MIN(AD480*(1+MTR!$C$28)*(1+MTR!$D$28),AB480+AC480*MTR!$D$35),0)</f>
        <v>0</v>
      </c>
      <c r="AG480" s="199" t="str">
        <f t="shared" si="319"/>
        <v/>
      </c>
      <c r="AH480" s="199" t="str">
        <f t="shared" si="311"/>
        <v/>
      </c>
      <c r="AI480" s="199" t="str">
        <f t="shared" si="312"/>
        <v/>
      </c>
      <c r="AJ480" s="199" t="str">
        <f t="shared" si="313"/>
        <v/>
      </c>
      <c r="AK480" s="199" t="str">
        <f t="shared" si="314"/>
        <v/>
      </c>
      <c r="AL480" s="199" t="str">
        <f t="shared" si="315"/>
        <v/>
      </c>
      <c r="AM480" s="199" t="str">
        <f t="shared" si="316"/>
        <v/>
      </c>
      <c r="AN480" s="199" t="str">
        <f t="shared" si="317"/>
        <v/>
      </c>
      <c r="AO480" s="199">
        <f t="shared" si="318"/>
        <v>0</v>
      </c>
      <c r="AP480" s="606"/>
      <c r="AQ480" s="199">
        <f>+IFERROR(MIN(AP480*(1+MTR!$E$28)*(1+MTR!$D$28),IF(C480&lt;2018,AN480+AO480*MTR!$D$35,AN480+AO480*MTR!$E$36)),0)</f>
        <v>0</v>
      </c>
      <c r="AS480" s="199" t="str">
        <f t="shared" si="310"/>
        <v/>
      </c>
      <c r="AT480" s="199" t="str">
        <f t="shared" si="324"/>
        <v/>
      </c>
      <c r="AU480" s="199" t="str">
        <f t="shared" si="320"/>
        <v/>
      </c>
      <c r="AV480" s="199" t="str">
        <f t="shared" si="325"/>
        <v/>
      </c>
      <c r="AW480" s="199" t="str">
        <f t="shared" si="321"/>
        <v/>
      </c>
      <c r="AX480" s="199" t="str">
        <f t="shared" si="322"/>
        <v/>
      </c>
      <c r="AY480" s="199" t="str">
        <f t="shared" si="323"/>
        <v/>
      </c>
      <c r="AZ480" s="199" t="str">
        <f t="shared" si="326"/>
        <v/>
      </c>
      <c r="BA480" s="199">
        <f t="shared" si="327"/>
        <v>0</v>
      </c>
      <c r="BB480" s="606"/>
      <c r="BC480" s="199">
        <f>+IFERROR(MIN(BB480*(1+MTR!$E$28)*(1+MTR!$F$28),IF(C480&lt;2018,AZ480+BA480*MTR!$D$35,AZ480+BA480*MTR!$E$36)),0)</f>
        <v>0</v>
      </c>
      <c r="BD480" s="190"/>
      <c r="BE480" s="608"/>
      <c r="BF480" s="190"/>
      <c r="BG480" s="190"/>
      <c r="BH480" s="190"/>
    </row>
    <row r="481" spans="1:60" s="179" customFormat="1">
      <c r="A481" s="607"/>
      <c r="B481" s="76"/>
      <c r="C481" s="77"/>
      <c r="D481" s="77"/>
      <c r="E481" s="77"/>
      <c r="F481" s="77"/>
      <c r="G481" s="76"/>
      <c r="H481" s="212" t="str">
        <f t="shared" si="255"/>
        <v/>
      </c>
      <c r="I481" s="199" t="str">
        <f t="shared" si="256"/>
        <v/>
      </c>
      <c r="J481" s="199" t="str">
        <f t="shared" si="202"/>
        <v/>
      </c>
      <c r="K481" s="199" t="str">
        <f t="shared" si="203"/>
        <v/>
      </c>
      <c r="L481" s="199" t="str">
        <f t="shared" si="204"/>
        <v/>
      </c>
      <c r="M481" s="199" t="str">
        <f t="shared" si="205"/>
        <v/>
      </c>
      <c r="N481" s="199" t="str">
        <f t="shared" si="206"/>
        <v/>
      </c>
      <c r="O481" s="199" t="str">
        <f t="shared" si="207"/>
        <v/>
      </c>
      <c r="P481" s="199" t="str">
        <f t="shared" si="208"/>
        <v/>
      </c>
      <c r="Q481" s="199">
        <f t="shared" si="209"/>
        <v>0</v>
      </c>
      <c r="R481" s="606"/>
      <c r="S481" s="199">
        <f>+IFERROR(MIN(R481*(1+MTR!$C$28),P481+Q481*MTR!$C$35),0)</f>
        <v>0</v>
      </c>
      <c r="U481" s="199" t="str">
        <f t="shared" si="257"/>
        <v/>
      </c>
      <c r="V481" s="199" t="str">
        <f t="shared" si="210"/>
        <v/>
      </c>
      <c r="W481" s="199" t="str">
        <f t="shared" si="211"/>
        <v/>
      </c>
      <c r="X481" s="199" t="str">
        <f t="shared" si="212"/>
        <v/>
      </c>
      <c r="Y481" s="199" t="str">
        <f t="shared" si="213"/>
        <v/>
      </c>
      <c r="Z481" s="199" t="str">
        <f t="shared" si="214"/>
        <v/>
      </c>
      <c r="AA481" s="199" t="str">
        <f t="shared" si="215"/>
        <v/>
      </c>
      <c r="AB481" s="199" t="str">
        <f t="shared" si="216"/>
        <v/>
      </c>
      <c r="AC481" s="199">
        <f t="shared" si="217"/>
        <v>0</v>
      </c>
      <c r="AD481" s="606"/>
      <c r="AE481" s="199">
        <f>+IFERROR(MIN(AD481*(1+MTR!$C$28)*(1+MTR!$D$28),AB481+AC481*MTR!$D$35),0)</f>
        <v>0</v>
      </c>
      <c r="AG481" s="199" t="str">
        <f t="shared" si="319"/>
        <v/>
      </c>
      <c r="AH481" s="199" t="str">
        <f t="shared" si="311"/>
        <v/>
      </c>
      <c r="AI481" s="199" t="str">
        <f t="shared" si="312"/>
        <v/>
      </c>
      <c r="AJ481" s="199" t="str">
        <f t="shared" si="313"/>
        <v/>
      </c>
      <c r="AK481" s="199" t="str">
        <f t="shared" si="314"/>
        <v/>
      </c>
      <c r="AL481" s="199" t="str">
        <f t="shared" si="315"/>
        <v/>
      </c>
      <c r="AM481" s="199" t="str">
        <f t="shared" si="316"/>
        <v/>
      </c>
      <c r="AN481" s="199" t="str">
        <f t="shared" si="317"/>
        <v/>
      </c>
      <c r="AO481" s="199">
        <f t="shared" si="318"/>
        <v>0</v>
      </c>
      <c r="AP481" s="606"/>
      <c r="AQ481" s="199">
        <f>+IFERROR(MIN(AP481*(1+MTR!$E$28)*(1+MTR!$D$28),IF(C481&lt;2018,AN481+AO481*MTR!$D$35,AN481+AO481*MTR!$E$36)),0)</f>
        <v>0</v>
      </c>
      <c r="AS481" s="199" t="str">
        <f t="shared" si="310"/>
        <v/>
      </c>
      <c r="AT481" s="199" t="str">
        <f t="shared" si="324"/>
        <v/>
      </c>
      <c r="AU481" s="199" t="str">
        <f t="shared" si="320"/>
        <v/>
      </c>
      <c r="AV481" s="199" t="str">
        <f t="shared" si="325"/>
        <v/>
      </c>
      <c r="AW481" s="199" t="str">
        <f t="shared" si="321"/>
        <v/>
      </c>
      <c r="AX481" s="199" t="str">
        <f t="shared" si="322"/>
        <v/>
      </c>
      <c r="AY481" s="199" t="str">
        <f t="shared" si="323"/>
        <v/>
      </c>
      <c r="AZ481" s="199" t="str">
        <f t="shared" si="326"/>
        <v/>
      </c>
      <c r="BA481" s="199">
        <f t="shared" si="327"/>
        <v>0</v>
      </c>
      <c r="BB481" s="606"/>
      <c r="BC481" s="199">
        <f>+IFERROR(MIN(BB481*(1+MTR!$E$28)*(1+MTR!$F$28),IF(C481&lt;2018,AZ481+BA481*MTR!$D$35,AZ481+BA481*MTR!$E$36)),0)</f>
        <v>0</v>
      </c>
      <c r="BD481" s="190"/>
      <c r="BE481" s="608"/>
      <c r="BF481" s="190"/>
      <c r="BG481" s="190"/>
      <c r="BH481" s="190"/>
    </row>
    <row r="482" spans="1:60" s="179" customFormat="1">
      <c r="A482" s="607"/>
      <c r="B482" s="76"/>
      <c r="C482" s="77"/>
      <c r="D482" s="77"/>
      <c r="E482" s="77"/>
      <c r="F482" s="77"/>
      <c r="G482" s="76"/>
      <c r="H482" s="212" t="str">
        <f t="shared" si="255"/>
        <v/>
      </c>
      <c r="I482" s="199" t="str">
        <f t="shared" si="256"/>
        <v/>
      </c>
      <c r="J482" s="199" t="str">
        <f t="shared" si="202"/>
        <v/>
      </c>
      <c r="K482" s="199" t="str">
        <f t="shared" si="203"/>
        <v/>
      </c>
      <c r="L482" s="199" t="str">
        <f t="shared" si="204"/>
        <v/>
      </c>
      <c r="M482" s="199" t="str">
        <f t="shared" si="205"/>
        <v/>
      </c>
      <c r="N482" s="199" t="str">
        <f t="shared" si="206"/>
        <v/>
      </c>
      <c r="O482" s="199" t="str">
        <f t="shared" si="207"/>
        <v/>
      </c>
      <c r="P482" s="199" t="str">
        <f t="shared" si="208"/>
        <v/>
      </c>
      <c r="Q482" s="199">
        <f t="shared" si="209"/>
        <v>0</v>
      </c>
      <c r="R482" s="606"/>
      <c r="S482" s="199">
        <f>+IFERROR(MIN(R482*(1+MTR!$C$28),P482+Q482*MTR!$C$35),0)</f>
        <v>0</v>
      </c>
      <c r="U482" s="199" t="str">
        <f t="shared" si="257"/>
        <v/>
      </c>
      <c r="V482" s="199" t="str">
        <f t="shared" si="210"/>
        <v/>
      </c>
      <c r="W482" s="199" t="str">
        <f t="shared" si="211"/>
        <v/>
      </c>
      <c r="X482" s="199" t="str">
        <f t="shared" si="212"/>
        <v/>
      </c>
      <c r="Y482" s="199" t="str">
        <f t="shared" si="213"/>
        <v/>
      </c>
      <c r="Z482" s="199" t="str">
        <f t="shared" si="214"/>
        <v/>
      </c>
      <c r="AA482" s="199" t="str">
        <f t="shared" si="215"/>
        <v/>
      </c>
      <c r="AB482" s="199" t="str">
        <f t="shared" si="216"/>
        <v/>
      </c>
      <c r="AC482" s="199">
        <f t="shared" si="217"/>
        <v>0</v>
      </c>
      <c r="AD482" s="606"/>
      <c r="AE482" s="199">
        <f>+IFERROR(MIN(AD482*(1+MTR!$C$28)*(1+MTR!$D$28),AB482+AC482*MTR!$D$35),0)</f>
        <v>0</v>
      </c>
      <c r="AG482" s="199" t="str">
        <f t="shared" si="319"/>
        <v/>
      </c>
      <c r="AH482" s="199" t="str">
        <f t="shared" si="311"/>
        <v/>
      </c>
      <c r="AI482" s="199" t="str">
        <f t="shared" si="312"/>
        <v/>
      </c>
      <c r="AJ482" s="199" t="str">
        <f t="shared" si="313"/>
        <v/>
      </c>
      <c r="AK482" s="199" t="str">
        <f t="shared" si="314"/>
        <v/>
      </c>
      <c r="AL482" s="199" t="str">
        <f t="shared" si="315"/>
        <v/>
      </c>
      <c r="AM482" s="199" t="str">
        <f t="shared" si="316"/>
        <v/>
      </c>
      <c r="AN482" s="199" t="str">
        <f t="shared" si="317"/>
        <v/>
      </c>
      <c r="AO482" s="199">
        <f t="shared" si="318"/>
        <v>0</v>
      </c>
      <c r="AP482" s="606"/>
      <c r="AQ482" s="199">
        <f>+IFERROR(MIN(AP482*(1+MTR!$E$28)*(1+MTR!$D$28),IF(C482&lt;2018,AN482+AO482*MTR!$D$35,AN482+AO482*MTR!$E$36)),0)</f>
        <v>0</v>
      </c>
      <c r="AS482" s="199" t="str">
        <f t="shared" si="310"/>
        <v/>
      </c>
      <c r="AT482" s="199" t="str">
        <f t="shared" si="324"/>
        <v/>
      </c>
      <c r="AU482" s="199" t="str">
        <f t="shared" si="320"/>
        <v/>
      </c>
      <c r="AV482" s="199" t="str">
        <f t="shared" si="325"/>
        <v/>
      </c>
      <c r="AW482" s="199" t="str">
        <f t="shared" si="321"/>
        <v/>
      </c>
      <c r="AX482" s="199" t="str">
        <f t="shared" si="322"/>
        <v/>
      </c>
      <c r="AY482" s="199" t="str">
        <f t="shared" si="323"/>
        <v/>
      </c>
      <c r="AZ482" s="199" t="str">
        <f t="shared" si="326"/>
        <v/>
      </c>
      <c r="BA482" s="199">
        <f t="shared" si="327"/>
        <v>0</v>
      </c>
      <c r="BB482" s="606"/>
      <c r="BC482" s="199">
        <f>+IFERROR(MIN(BB482*(1+MTR!$E$28)*(1+MTR!$F$28),IF(C482&lt;2018,AZ482+BA482*MTR!$D$35,AZ482+BA482*MTR!$E$36)),0)</f>
        <v>0</v>
      </c>
      <c r="BD482" s="190"/>
      <c r="BE482" s="608"/>
      <c r="BF482" s="190"/>
      <c r="BG482" s="190"/>
      <c r="BH482" s="190"/>
    </row>
    <row r="483" spans="1:60" s="179" customFormat="1">
      <c r="A483" s="607"/>
      <c r="B483" s="76"/>
      <c r="C483" s="77"/>
      <c r="D483" s="77"/>
      <c r="E483" s="77"/>
      <c r="F483" s="77"/>
      <c r="G483" s="76"/>
      <c r="H483" s="212" t="str">
        <f t="shared" si="255"/>
        <v/>
      </c>
      <c r="I483" s="199" t="str">
        <f t="shared" si="256"/>
        <v/>
      </c>
      <c r="J483" s="199" t="str">
        <f t="shared" si="202"/>
        <v/>
      </c>
      <c r="K483" s="199" t="str">
        <f t="shared" si="203"/>
        <v/>
      </c>
      <c r="L483" s="199" t="str">
        <f t="shared" si="204"/>
        <v/>
      </c>
      <c r="M483" s="199" t="str">
        <f t="shared" si="205"/>
        <v/>
      </c>
      <c r="N483" s="199" t="str">
        <f t="shared" si="206"/>
        <v/>
      </c>
      <c r="O483" s="199" t="str">
        <f t="shared" si="207"/>
        <v/>
      </c>
      <c r="P483" s="199" t="str">
        <f t="shared" si="208"/>
        <v/>
      </c>
      <c r="Q483" s="199">
        <f t="shared" si="209"/>
        <v>0</v>
      </c>
      <c r="R483" s="606"/>
      <c r="S483" s="199">
        <f>+IFERROR(MIN(R483*(1+MTR!$C$28),P483+Q483*MTR!$C$35),0)</f>
        <v>0</v>
      </c>
      <c r="U483" s="199" t="str">
        <f t="shared" si="257"/>
        <v/>
      </c>
      <c r="V483" s="199" t="str">
        <f t="shared" si="210"/>
        <v/>
      </c>
      <c r="W483" s="199" t="str">
        <f t="shared" si="211"/>
        <v/>
      </c>
      <c r="X483" s="199" t="str">
        <f t="shared" si="212"/>
        <v/>
      </c>
      <c r="Y483" s="199" t="str">
        <f t="shared" si="213"/>
        <v/>
      </c>
      <c r="Z483" s="199" t="str">
        <f t="shared" si="214"/>
        <v/>
      </c>
      <c r="AA483" s="199" t="str">
        <f t="shared" si="215"/>
        <v/>
      </c>
      <c r="AB483" s="199" t="str">
        <f t="shared" si="216"/>
        <v/>
      </c>
      <c r="AC483" s="199">
        <f t="shared" si="217"/>
        <v>0</v>
      </c>
      <c r="AD483" s="606"/>
      <c r="AE483" s="199">
        <f>+IFERROR(MIN(AD483*(1+MTR!$C$28)*(1+MTR!$D$28),AB483+AC483*MTR!$D$35),0)</f>
        <v>0</v>
      </c>
      <c r="AG483" s="199" t="str">
        <f t="shared" si="319"/>
        <v/>
      </c>
      <c r="AH483" s="199" t="str">
        <f t="shared" si="311"/>
        <v/>
      </c>
      <c r="AI483" s="199" t="str">
        <f t="shared" si="312"/>
        <v/>
      </c>
      <c r="AJ483" s="199" t="str">
        <f t="shared" si="313"/>
        <v/>
      </c>
      <c r="AK483" s="199" t="str">
        <f t="shared" si="314"/>
        <v/>
      </c>
      <c r="AL483" s="199" t="str">
        <f t="shared" si="315"/>
        <v/>
      </c>
      <c r="AM483" s="199" t="str">
        <f t="shared" si="316"/>
        <v/>
      </c>
      <c r="AN483" s="199" t="str">
        <f t="shared" si="317"/>
        <v/>
      </c>
      <c r="AO483" s="199">
        <f t="shared" si="318"/>
        <v>0</v>
      </c>
      <c r="AP483" s="606"/>
      <c r="AQ483" s="199">
        <f>+IFERROR(MIN(AP483*(1+MTR!$E$28)*(1+MTR!$D$28),IF(C483&lt;2018,AN483+AO483*MTR!$D$35,AN483+AO483*MTR!$E$36)),0)</f>
        <v>0</v>
      </c>
      <c r="AS483" s="199" t="str">
        <f t="shared" si="310"/>
        <v/>
      </c>
      <c r="AT483" s="199" t="str">
        <f t="shared" si="324"/>
        <v/>
      </c>
      <c r="AU483" s="199" t="str">
        <f t="shared" si="320"/>
        <v/>
      </c>
      <c r="AV483" s="199" t="str">
        <f t="shared" si="325"/>
        <v/>
      </c>
      <c r="AW483" s="199" t="str">
        <f t="shared" si="321"/>
        <v/>
      </c>
      <c r="AX483" s="199" t="str">
        <f t="shared" si="322"/>
        <v/>
      </c>
      <c r="AY483" s="199" t="str">
        <f t="shared" si="323"/>
        <v/>
      </c>
      <c r="AZ483" s="199" t="str">
        <f t="shared" si="326"/>
        <v/>
      </c>
      <c r="BA483" s="199">
        <f t="shared" si="327"/>
        <v>0</v>
      </c>
      <c r="BB483" s="606"/>
      <c r="BC483" s="199">
        <f>+IFERROR(MIN(BB483*(1+MTR!$E$28)*(1+MTR!$F$28),IF(C483&lt;2018,AZ483+BA483*MTR!$D$35,AZ483+BA483*MTR!$E$36)),0)</f>
        <v>0</v>
      </c>
      <c r="BD483" s="190"/>
      <c r="BE483" s="608"/>
      <c r="BF483" s="190"/>
      <c r="BG483" s="190"/>
      <c r="BH483" s="190"/>
    </row>
    <row r="484" spans="1:60" s="179" customFormat="1">
      <c r="A484" s="607"/>
      <c r="B484" s="76"/>
      <c r="C484" s="77"/>
      <c r="D484" s="77"/>
      <c r="E484" s="77"/>
      <c r="F484" s="77"/>
      <c r="G484" s="76"/>
      <c r="H484" s="212" t="str">
        <f t="shared" si="255"/>
        <v/>
      </c>
      <c r="I484" s="199" t="str">
        <f t="shared" si="256"/>
        <v/>
      </c>
      <c r="J484" s="199" t="str">
        <f t="shared" si="202"/>
        <v/>
      </c>
      <c r="K484" s="199" t="str">
        <f t="shared" si="203"/>
        <v/>
      </c>
      <c r="L484" s="199" t="str">
        <f t="shared" si="204"/>
        <v/>
      </c>
      <c r="M484" s="199" t="str">
        <f t="shared" si="205"/>
        <v/>
      </c>
      <c r="N484" s="199" t="str">
        <f t="shared" si="206"/>
        <v/>
      </c>
      <c r="O484" s="199" t="str">
        <f t="shared" si="207"/>
        <v/>
      </c>
      <c r="P484" s="199" t="str">
        <f t="shared" si="208"/>
        <v/>
      </c>
      <c r="Q484" s="199">
        <f t="shared" si="209"/>
        <v>0</v>
      </c>
      <c r="R484" s="606"/>
      <c r="S484" s="199">
        <f>+IFERROR(MIN(R484*(1+MTR!$C$28),P484+Q484*MTR!$C$35),0)</f>
        <v>0</v>
      </c>
      <c r="U484" s="199" t="str">
        <f t="shared" si="257"/>
        <v/>
      </c>
      <c r="V484" s="199" t="str">
        <f t="shared" si="210"/>
        <v/>
      </c>
      <c r="W484" s="199" t="str">
        <f t="shared" si="211"/>
        <v/>
      </c>
      <c r="X484" s="199" t="str">
        <f t="shared" si="212"/>
        <v/>
      </c>
      <c r="Y484" s="199" t="str">
        <f t="shared" si="213"/>
        <v/>
      </c>
      <c r="Z484" s="199" t="str">
        <f t="shared" si="214"/>
        <v/>
      </c>
      <c r="AA484" s="199" t="str">
        <f t="shared" si="215"/>
        <v/>
      </c>
      <c r="AB484" s="199" t="str">
        <f t="shared" si="216"/>
        <v/>
      </c>
      <c r="AC484" s="199">
        <f t="shared" si="217"/>
        <v>0</v>
      </c>
      <c r="AD484" s="606"/>
      <c r="AE484" s="199">
        <f>+IFERROR(MIN(AD484*(1+MTR!$C$28)*(1+MTR!$D$28),AB484+AC484*MTR!$D$35),0)</f>
        <v>0</v>
      </c>
      <c r="AG484" s="199" t="str">
        <f t="shared" si="319"/>
        <v/>
      </c>
      <c r="AH484" s="199" t="str">
        <f t="shared" si="311"/>
        <v/>
      </c>
      <c r="AI484" s="199" t="str">
        <f t="shared" si="312"/>
        <v/>
      </c>
      <c r="AJ484" s="199" t="str">
        <f t="shared" si="313"/>
        <v/>
      </c>
      <c r="AK484" s="199" t="str">
        <f t="shared" si="314"/>
        <v/>
      </c>
      <c r="AL484" s="199" t="str">
        <f t="shared" si="315"/>
        <v/>
      </c>
      <c r="AM484" s="199" t="str">
        <f t="shared" si="316"/>
        <v/>
      </c>
      <c r="AN484" s="199" t="str">
        <f t="shared" si="317"/>
        <v/>
      </c>
      <c r="AO484" s="199">
        <f t="shared" si="318"/>
        <v>0</v>
      </c>
      <c r="AP484" s="606"/>
      <c r="AQ484" s="199">
        <f>+IFERROR(MIN(AP484*(1+MTR!$E$28)*(1+MTR!$D$28),IF(C484&lt;2018,AN484+AO484*MTR!$D$35,AN484+AO484*MTR!$E$36)),0)</f>
        <v>0</v>
      </c>
      <c r="AS484" s="199" t="str">
        <f t="shared" si="310"/>
        <v/>
      </c>
      <c r="AT484" s="199" t="str">
        <f t="shared" si="324"/>
        <v/>
      </c>
      <c r="AU484" s="199" t="str">
        <f t="shared" si="320"/>
        <v/>
      </c>
      <c r="AV484" s="199" t="str">
        <f t="shared" si="325"/>
        <v/>
      </c>
      <c r="AW484" s="199" t="str">
        <f t="shared" si="321"/>
        <v/>
      </c>
      <c r="AX484" s="199" t="str">
        <f t="shared" si="322"/>
        <v/>
      </c>
      <c r="AY484" s="199" t="str">
        <f t="shared" si="323"/>
        <v/>
      </c>
      <c r="AZ484" s="199" t="str">
        <f t="shared" si="326"/>
        <v/>
      </c>
      <c r="BA484" s="199">
        <f t="shared" si="327"/>
        <v>0</v>
      </c>
      <c r="BB484" s="606"/>
      <c r="BC484" s="199">
        <f>+IFERROR(MIN(BB484*(1+MTR!$E$28)*(1+MTR!$F$28),IF(C484&lt;2018,AZ484+BA484*MTR!$D$35,AZ484+BA484*MTR!$E$36)),0)</f>
        <v>0</v>
      </c>
      <c r="BD484" s="190"/>
      <c r="BE484" s="608"/>
      <c r="BF484" s="190"/>
      <c r="BG484" s="190"/>
      <c r="BH484" s="190"/>
    </row>
    <row r="485" spans="1:60" s="179" customFormat="1">
      <c r="A485" s="607"/>
      <c r="B485" s="76"/>
      <c r="C485" s="77"/>
      <c r="D485" s="77"/>
      <c r="E485" s="77"/>
      <c r="F485" s="77"/>
      <c r="G485" s="76"/>
      <c r="H485" s="212" t="str">
        <f t="shared" si="255"/>
        <v/>
      </c>
      <c r="I485" s="199" t="str">
        <f t="shared" si="256"/>
        <v/>
      </c>
      <c r="J485" s="199" t="str">
        <f t="shared" si="202"/>
        <v/>
      </c>
      <c r="K485" s="199" t="str">
        <f t="shared" si="203"/>
        <v/>
      </c>
      <c r="L485" s="199" t="str">
        <f t="shared" si="204"/>
        <v/>
      </c>
      <c r="M485" s="199" t="str">
        <f t="shared" si="205"/>
        <v/>
      </c>
      <c r="N485" s="199" t="str">
        <f t="shared" si="206"/>
        <v/>
      </c>
      <c r="O485" s="199" t="str">
        <f t="shared" si="207"/>
        <v/>
      </c>
      <c r="P485" s="199" t="str">
        <f t="shared" si="208"/>
        <v/>
      </c>
      <c r="Q485" s="199">
        <f t="shared" si="209"/>
        <v>0</v>
      </c>
      <c r="R485" s="606"/>
      <c r="S485" s="199">
        <f>+IFERROR(MIN(R485*(1+MTR!$C$28),P485+Q485*MTR!$C$35),0)</f>
        <v>0</v>
      </c>
      <c r="U485" s="199" t="str">
        <f t="shared" si="257"/>
        <v/>
      </c>
      <c r="V485" s="199" t="str">
        <f t="shared" si="210"/>
        <v/>
      </c>
      <c r="W485" s="199" t="str">
        <f t="shared" si="211"/>
        <v/>
      </c>
      <c r="X485" s="199" t="str">
        <f t="shared" si="212"/>
        <v/>
      </c>
      <c r="Y485" s="199" t="str">
        <f t="shared" si="213"/>
        <v/>
      </c>
      <c r="Z485" s="199" t="str">
        <f t="shared" si="214"/>
        <v/>
      </c>
      <c r="AA485" s="199" t="str">
        <f t="shared" si="215"/>
        <v/>
      </c>
      <c r="AB485" s="199" t="str">
        <f t="shared" si="216"/>
        <v/>
      </c>
      <c r="AC485" s="199">
        <f t="shared" si="217"/>
        <v>0</v>
      </c>
      <c r="AD485" s="606"/>
      <c r="AE485" s="199">
        <f>+IFERROR(MIN(AD485*(1+MTR!$C$28)*(1+MTR!$D$28),AB485+AC485*MTR!$D$35),0)</f>
        <v>0</v>
      </c>
      <c r="AG485" s="199" t="str">
        <f t="shared" si="319"/>
        <v/>
      </c>
      <c r="AH485" s="199" t="str">
        <f t="shared" si="311"/>
        <v/>
      </c>
      <c r="AI485" s="199" t="str">
        <f t="shared" si="312"/>
        <v/>
      </c>
      <c r="AJ485" s="199" t="str">
        <f t="shared" si="313"/>
        <v/>
      </c>
      <c r="AK485" s="199" t="str">
        <f t="shared" si="314"/>
        <v/>
      </c>
      <c r="AL485" s="199" t="str">
        <f t="shared" si="315"/>
        <v/>
      </c>
      <c r="AM485" s="199" t="str">
        <f t="shared" si="316"/>
        <v/>
      </c>
      <c r="AN485" s="199" t="str">
        <f t="shared" si="317"/>
        <v/>
      </c>
      <c r="AO485" s="199">
        <f t="shared" si="318"/>
        <v>0</v>
      </c>
      <c r="AP485" s="606"/>
      <c r="AQ485" s="199">
        <f>+IFERROR(MIN(AP485*(1+MTR!$E$28)*(1+MTR!$D$28),IF(C485&lt;2018,AN485+AO485*MTR!$D$35,AN485+AO485*MTR!$E$36)),0)</f>
        <v>0</v>
      </c>
      <c r="AS485" s="199" t="str">
        <f t="shared" si="310"/>
        <v/>
      </c>
      <c r="AT485" s="199" t="str">
        <f t="shared" si="324"/>
        <v/>
      </c>
      <c r="AU485" s="199" t="str">
        <f t="shared" si="320"/>
        <v/>
      </c>
      <c r="AV485" s="199" t="str">
        <f t="shared" si="325"/>
        <v/>
      </c>
      <c r="AW485" s="199" t="str">
        <f t="shared" si="321"/>
        <v/>
      </c>
      <c r="AX485" s="199" t="str">
        <f t="shared" si="322"/>
        <v/>
      </c>
      <c r="AY485" s="199" t="str">
        <f t="shared" si="323"/>
        <v/>
      </c>
      <c r="AZ485" s="199" t="str">
        <f t="shared" si="326"/>
        <v/>
      </c>
      <c r="BA485" s="199">
        <f t="shared" si="327"/>
        <v>0</v>
      </c>
      <c r="BB485" s="606"/>
      <c r="BC485" s="199">
        <f>+IFERROR(MIN(BB485*(1+MTR!$E$28)*(1+MTR!$F$28),IF(C485&lt;2018,AZ485+BA485*MTR!$D$35,AZ485+BA485*MTR!$E$36)),0)</f>
        <v>0</v>
      </c>
      <c r="BD485" s="190"/>
      <c r="BE485" s="608"/>
      <c r="BF485" s="190"/>
      <c r="BG485" s="190"/>
      <c r="BH485" s="190"/>
    </row>
    <row r="486" spans="1:60" s="179" customFormat="1">
      <c r="A486" s="607"/>
      <c r="B486" s="76"/>
      <c r="C486" s="77"/>
      <c r="D486" s="77"/>
      <c r="E486" s="77"/>
      <c r="F486" s="77"/>
      <c r="G486" s="76"/>
      <c r="H486" s="212" t="str">
        <f t="shared" si="255"/>
        <v/>
      </c>
      <c r="I486" s="199" t="str">
        <f t="shared" si="256"/>
        <v/>
      </c>
      <c r="J486" s="199" t="str">
        <f t="shared" si="202"/>
        <v/>
      </c>
      <c r="K486" s="199" t="str">
        <f t="shared" si="203"/>
        <v/>
      </c>
      <c r="L486" s="199" t="str">
        <f t="shared" si="204"/>
        <v/>
      </c>
      <c r="M486" s="199" t="str">
        <f t="shared" si="205"/>
        <v/>
      </c>
      <c r="N486" s="199" t="str">
        <f t="shared" si="206"/>
        <v/>
      </c>
      <c r="O486" s="199" t="str">
        <f t="shared" si="207"/>
        <v/>
      </c>
      <c r="P486" s="199" t="str">
        <f t="shared" si="208"/>
        <v/>
      </c>
      <c r="Q486" s="199">
        <f t="shared" si="209"/>
        <v>0</v>
      </c>
      <c r="R486" s="606"/>
      <c r="S486" s="199">
        <f>+IFERROR(MIN(R486*(1+MTR!$C$28),P486+Q486*MTR!$C$35),0)</f>
        <v>0</v>
      </c>
      <c r="U486" s="199" t="str">
        <f t="shared" si="257"/>
        <v/>
      </c>
      <c r="V486" s="199" t="str">
        <f t="shared" si="210"/>
        <v/>
      </c>
      <c r="W486" s="199" t="str">
        <f t="shared" si="211"/>
        <v/>
      </c>
      <c r="X486" s="199" t="str">
        <f t="shared" si="212"/>
        <v/>
      </c>
      <c r="Y486" s="199" t="str">
        <f t="shared" si="213"/>
        <v/>
      </c>
      <c r="Z486" s="199" t="str">
        <f t="shared" si="214"/>
        <v/>
      </c>
      <c r="AA486" s="199" t="str">
        <f t="shared" si="215"/>
        <v/>
      </c>
      <c r="AB486" s="199" t="str">
        <f t="shared" si="216"/>
        <v/>
      </c>
      <c r="AC486" s="199">
        <f t="shared" si="217"/>
        <v>0</v>
      </c>
      <c r="AD486" s="606"/>
      <c r="AE486" s="199">
        <f>+IFERROR(MIN(AD486*(1+MTR!$C$28)*(1+MTR!$D$28),AB486+AC486*MTR!$D$35),0)</f>
        <v>0</v>
      </c>
      <c r="AG486" s="199" t="str">
        <f t="shared" si="319"/>
        <v/>
      </c>
      <c r="AH486" s="199" t="str">
        <f t="shared" si="311"/>
        <v/>
      </c>
      <c r="AI486" s="199" t="str">
        <f t="shared" si="312"/>
        <v/>
      </c>
      <c r="AJ486" s="199" t="str">
        <f t="shared" si="313"/>
        <v/>
      </c>
      <c r="AK486" s="199" t="str">
        <f t="shared" si="314"/>
        <v/>
      </c>
      <c r="AL486" s="199" t="str">
        <f t="shared" si="315"/>
        <v/>
      </c>
      <c r="AM486" s="199" t="str">
        <f t="shared" si="316"/>
        <v/>
      </c>
      <c r="AN486" s="199" t="str">
        <f t="shared" si="317"/>
        <v/>
      </c>
      <c r="AO486" s="199">
        <f t="shared" si="318"/>
        <v>0</v>
      </c>
      <c r="AP486" s="606"/>
      <c r="AQ486" s="199">
        <f>+IFERROR(MIN(AP486*(1+MTR!$E$28)*(1+MTR!$D$28),IF(C486&lt;2018,AN486+AO486*MTR!$D$35,AN486+AO486*MTR!$E$36)),0)</f>
        <v>0</v>
      </c>
      <c r="AS486" s="199" t="str">
        <f t="shared" si="310"/>
        <v/>
      </c>
      <c r="AT486" s="199" t="str">
        <f t="shared" si="324"/>
        <v/>
      </c>
      <c r="AU486" s="199" t="str">
        <f t="shared" si="320"/>
        <v/>
      </c>
      <c r="AV486" s="199" t="str">
        <f t="shared" si="325"/>
        <v/>
      </c>
      <c r="AW486" s="199" t="str">
        <f t="shared" si="321"/>
        <v/>
      </c>
      <c r="AX486" s="199" t="str">
        <f t="shared" si="322"/>
        <v/>
      </c>
      <c r="AY486" s="199" t="str">
        <f t="shared" si="323"/>
        <v/>
      </c>
      <c r="AZ486" s="199" t="str">
        <f t="shared" si="326"/>
        <v/>
      </c>
      <c r="BA486" s="199">
        <f t="shared" si="327"/>
        <v>0</v>
      </c>
      <c r="BB486" s="606"/>
      <c r="BC486" s="199">
        <f>+IFERROR(MIN(BB486*(1+MTR!$E$28)*(1+MTR!$F$28),IF(C486&lt;2018,AZ486+BA486*MTR!$D$35,AZ486+BA486*MTR!$E$36)),0)</f>
        <v>0</v>
      </c>
      <c r="BD486" s="190"/>
      <c r="BE486" s="608"/>
      <c r="BF486" s="190"/>
      <c r="BG486" s="190"/>
      <c r="BH486" s="190"/>
    </row>
    <row r="487" spans="1:60" s="179" customFormat="1">
      <c r="A487" s="607"/>
      <c r="B487" s="76"/>
      <c r="C487" s="77"/>
      <c r="D487" s="77"/>
      <c r="E487" s="77"/>
      <c r="F487" s="77"/>
      <c r="G487" s="76"/>
      <c r="H487" s="212" t="str">
        <f t="shared" si="255"/>
        <v/>
      </c>
      <c r="I487" s="199" t="str">
        <f t="shared" si="256"/>
        <v/>
      </c>
      <c r="J487" s="199" t="str">
        <f t="shared" si="202"/>
        <v/>
      </c>
      <c r="K487" s="199" t="str">
        <f t="shared" si="203"/>
        <v/>
      </c>
      <c r="L487" s="199" t="str">
        <f t="shared" si="204"/>
        <v/>
      </c>
      <c r="M487" s="199" t="str">
        <f t="shared" si="205"/>
        <v/>
      </c>
      <c r="N487" s="199" t="str">
        <f t="shared" si="206"/>
        <v/>
      </c>
      <c r="O487" s="199" t="str">
        <f t="shared" si="207"/>
        <v/>
      </c>
      <c r="P487" s="199" t="str">
        <f t="shared" si="208"/>
        <v/>
      </c>
      <c r="Q487" s="199">
        <f t="shared" si="209"/>
        <v>0</v>
      </c>
      <c r="R487" s="606"/>
      <c r="S487" s="199">
        <f>+IFERROR(MIN(R487*(1+MTR!$C$28),P487+Q487*MTR!$C$35),0)</f>
        <v>0</v>
      </c>
      <c r="U487" s="199" t="str">
        <f t="shared" si="257"/>
        <v/>
      </c>
      <c r="V487" s="199" t="str">
        <f t="shared" si="210"/>
        <v/>
      </c>
      <c r="W487" s="199" t="str">
        <f t="shared" si="211"/>
        <v/>
      </c>
      <c r="X487" s="199" t="str">
        <f t="shared" si="212"/>
        <v/>
      </c>
      <c r="Y487" s="199" t="str">
        <f t="shared" si="213"/>
        <v/>
      </c>
      <c r="Z487" s="199" t="str">
        <f t="shared" si="214"/>
        <v/>
      </c>
      <c r="AA487" s="199" t="str">
        <f t="shared" si="215"/>
        <v/>
      </c>
      <c r="AB487" s="199" t="str">
        <f t="shared" si="216"/>
        <v/>
      </c>
      <c r="AC487" s="199">
        <f t="shared" si="217"/>
        <v>0</v>
      </c>
      <c r="AD487" s="606"/>
      <c r="AE487" s="199">
        <f>+IFERROR(MIN(AD487*(1+MTR!$C$28)*(1+MTR!$D$28),AB487+AC487*MTR!$D$35),0)</f>
        <v>0</v>
      </c>
      <c r="AG487" s="199" t="str">
        <f t="shared" si="319"/>
        <v/>
      </c>
      <c r="AH487" s="199" t="str">
        <f t="shared" si="311"/>
        <v/>
      </c>
      <c r="AI487" s="199" t="str">
        <f t="shared" si="312"/>
        <v/>
      </c>
      <c r="AJ487" s="199" t="str">
        <f t="shared" si="313"/>
        <v/>
      </c>
      <c r="AK487" s="199" t="str">
        <f t="shared" si="314"/>
        <v/>
      </c>
      <c r="AL487" s="199" t="str">
        <f t="shared" si="315"/>
        <v/>
      </c>
      <c r="AM487" s="199" t="str">
        <f t="shared" si="316"/>
        <v/>
      </c>
      <c r="AN487" s="199" t="str">
        <f t="shared" si="317"/>
        <v/>
      </c>
      <c r="AO487" s="199">
        <f t="shared" si="318"/>
        <v>0</v>
      </c>
      <c r="AP487" s="606"/>
      <c r="AQ487" s="199">
        <f>+IFERROR(MIN(AP487*(1+MTR!$E$28)*(1+MTR!$D$28),IF(C487&lt;2018,AN487+AO487*MTR!$D$35,AN487+AO487*MTR!$E$36)),0)</f>
        <v>0</v>
      </c>
      <c r="AS487" s="199" t="str">
        <f t="shared" si="310"/>
        <v/>
      </c>
      <c r="AT487" s="199" t="str">
        <f t="shared" si="324"/>
        <v/>
      </c>
      <c r="AU487" s="199" t="str">
        <f t="shared" si="320"/>
        <v/>
      </c>
      <c r="AV487" s="199" t="str">
        <f t="shared" si="325"/>
        <v/>
      </c>
      <c r="AW487" s="199" t="str">
        <f t="shared" si="321"/>
        <v/>
      </c>
      <c r="AX487" s="199" t="str">
        <f t="shared" si="322"/>
        <v/>
      </c>
      <c r="AY487" s="199" t="str">
        <f t="shared" si="323"/>
        <v/>
      </c>
      <c r="AZ487" s="199" t="str">
        <f t="shared" si="326"/>
        <v/>
      </c>
      <c r="BA487" s="199">
        <f t="shared" si="327"/>
        <v>0</v>
      </c>
      <c r="BB487" s="606"/>
      <c r="BC487" s="199">
        <f>+IFERROR(MIN(BB487*(1+MTR!$E$28)*(1+MTR!$F$28),IF(C487&lt;2018,AZ487+BA487*MTR!$D$35,AZ487+BA487*MTR!$E$36)),0)</f>
        <v>0</v>
      </c>
      <c r="BD487" s="190"/>
      <c r="BE487" s="608"/>
      <c r="BF487" s="190"/>
      <c r="BG487" s="190"/>
      <c r="BH487" s="190"/>
    </row>
    <row r="488" spans="1:60" s="179" customFormat="1">
      <c r="A488" s="607"/>
      <c r="B488" s="76"/>
      <c r="C488" s="77"/>
      <c r="D488" s="77"/>
      <c r="E488" s="77"/>
      <c r="F488" s="77"/>
      <c r="G488" s="76"/>
      <c r="H488" s="212" t="str">
        <f t="shared" ref="H488:H538" si="328">+IF(ISERROR(VLOOKUP($A488,ViteUtili,2,0)),"",VLOOKUP($A488,ViteUtili,2,0))</f>
        <v/>
      </c>
      <c r="I488" s="199" t="str">
        <f t="shared" ref="I488:I538" si="329">+IF(ISERROR(VLOOKUP($C488,DeflatoriCK,RIGHT(I$14,4)-2016,0)),"",VLOOKUP($C488,DeflatoriCK,RIGHT(I$14,4)-2016,0))</f>
        <v/>
      </c>
      <c r="J488" s="199" t="str">
        <f t="shared" ref="J488:J538" si="330">IFERROR(I488*$D488,"")</f>
        <v/>
      </c>
      <c r="K488" s="199" t="str">
        <f t="shared" ref="K488:K538" si="331">IFERROR(MIN(F488*I488,J488),"")</f>
        <v/>
      </c>
      <c r="L488" s="199" t="str">
        <f t="shared" ref="L488:L538" si="332">IFERROR(I488*$E488,"")</f>
        <v/>
      </c>
      <c r="M488" s="199" t="str">
        <f t="shared" ref="M488:M538" si="333">IFERROR(MIN(G488*I488,L488),"")</f>
        <v/>
      </c>
      <c r="N488" s="199" t="str">
        <f t="shared" ref="N488:N538" si="334">IFERROR(IF($H488&gt;0,MAX(0,MIN(J488/$H488,MAX(0,J488-K488))),0),"")</f>
        <v/>
      </c>
      <c r="O488" s="199" t="str">
        <f t="shared" ref="O488:O538" si="335">IFERROR(IF($H488&gt;0,MAX(0,MIN(L488/$H488,MAX(0,L488-M488))),0),"")</f>
        <v/>
      </c>
      <c r="P488" s="199" t="str">
        <f t="shared" ref="P488:P538" si="336">IFERROR(N488-O488,"")</f>
        <v/>
      </c>
      <c r="Q488" s="199">
        <f t="shared" ref="Q488:Q538" si="337">IFERROR(J488-L488-(K488-M488),0)</f>
        <v>0</v>
      </c>
      <c r="R488" s="606"/>
      <c r="S488" s="199">
        <f>+IFERROR(MIN(R488*(1+MTR!$C$28),P488+Q488*MTR!$C$35),0)</f>
        <v>0</v>
      </c>
      <c r="U488" s="199" t="str">
        <f t="shared" ref="U488:U538" si="338">+IF(ISERROR(VLOOKUP($C488,DeflatoriCK,RIGHT(U$14,4)-2016,0)),"",VLOOKUP($C488,DeflatoriCK,RIGHT(U$14,4)-2016,0))</f>
        <v/>
      </c>
      <c r="V488" s="199" t="str">
        <f t="shared" ref="V488:V538" si="339">IFERROR(U488*$D488,"")</f>
        <v/>
      </c>
      <c r="W488" s="199" t="str">
        <f t="shared" ref="W488:W538" si="340">IFERROR(MIN((K488+N488)*$N$12,V488),"")</f>
        <v/>
      </c>
      <c r="X488" s="199" t="str">
        <f t="shared" ref="X488:X538" si="341">IFERROR(U488*$E488,"")</f>
        <v/>
      </c>
      <c r="Y488" s="199" t="str">
        <f t="shared" ref="Y488:Y538" si="342">IFERROR(MIN((M488+O488)*$N$12,X488),"")</f>
        <v/>
      </c>
      <c r="Z488" s="199" t="str">
        <f t="shared" ref="Z488:Z538" si="343">IFERROR(IF($H488&gt;0,MAX(0,MIN(V488/$H488,MAX(0,V488-W488))),0),"")</f>
        <v/>
      </c>
      <c r="AA488" s="199" t="str">
        <f t="shared" ref="AA488:AA538" si="344">IFERROR(IF($H488&gt;0,MAX(0,MIN(X488/$H488,MAX(0,X488-Y488))),0),"")</f>
        <v/>
      </c>
      <c r="AB488" s="199" t="str">
        <f t="shared" ref="AB488:AB538" si="345">IFERROR(Z488-AA488,"")</f>
        <v/>
      </c>
      <c r="AC488" s="199">
        <f t="shared" ref="AC488:AC538" si="346">IFERROR(V488-X488-(W488-Y488),0)</f>
        <v>0</v>
      </c>
      <c r="AD488" s="606"/>
      <c r="AE488" s="199">
        <f>+IFERROR(MIN(AD488*(1+MTR!$C$28)*(1+MTR!$D$28),AB488+AC488*MTR!$D$35),0)</f>
        <v>0</v>
      </c>
      <c r="AG488" s="199" t="str">
        <f t="shared" si="319"/>
        <v/>
      </c>
      <c r="AH488" s="199" t="str">
        <f t="shared" si="311"/>
        <v/>
      </c>
      <c r="AI488" s="199" t="str">
        <f t="shared" si="312"/>
        <v/>
      </c>
      <c r="AJ488" s="199" t="str">
        <f t="shared" si="313"/>
        <v/>
      </c>
      <c r="AK488" s="199" t="str">
        <f t="shared" si="314"/>
        <v/>
      </c>
      <c r="AL488" s="199" t="str">
        <f t="shared" si="315"/>
        <v/>
      </c>
      <c r="AM488" s="199" t="str">
        <f t="shared" si="316"/>
        <v/>
      </c>
      <c r="AN488" s="199" t="str">
        <f t="shared" si="317"/>
        <v/>
      </c>
      <c r="AO488" s="199">
        <f t="shared" si="318"/>
        <v>0</v>
      </c>
      <c r="AP488" s="606"/>
      <c r="AQ488" s="199">
        <f>+IFERROR(MIN(AP488*(1+MTR!$E$28)*(1+MTR!$D$28),IF(C488&lt;2018,AN488+AO488*MTR!$D$35,AN488+AO488*MTR!$E$36)),0)</f>
        <v>0</v>
      </c>
      <c r="AS488" s="199" t="str">
        <f t="shared" si="310"/>
        <v/>
      </c>
      <c r="AT488" s="199" t="str">
        <f t="shared" si="324"/>
        <v/>
      </c>
      <c r="AU488" s="199" t="str">
        <f t="shared" si="320"/>
        <v/>
      </c>
      <c r="AV488" s="199" t="str">
        <f t="shared" si="325"/>
        <v/>
      </c>
      <c r="AW488" s="199" t="str">
        <f t="shared" si="321"/>
        <v/>
      </c>
      <c r="AX488" s="199" t="str">
        <f t="shared" si="322"/>
        <v/>
      </c>
      <c r="AY488" s="199" t="str">
        <f t="shared" si="323"/>
        <v/>
      </c>
      <c r="AZ488" s="199" t="str">
        <f t="shared" si="326"/>
        <v/>
      </c>
      <c r="BA488" s="199">
        <f t="shared" si="327"/>
        <v>0</v>
      </c>
      <c r="BB488" s="606"/>
      <c r="BC488" s="199">
        <f>+IFERROR(MIN(BB488*(1+MTR!$E$28)*(1+MTR!$F$28),IF(C488&lt;2018,AZ488+BA488*MTR!$D$35,AZ488+BA488*MTR!$E$36)),0)</f>
        <v>0</v>
      </c>
      <c r="BD488" s="190"/>
      <c r="BE488" s="608"/>
      <c r="BF488" s="190"/>
      <c r="BG488" s="190"/>
      <c r="BH488" s="190"/>
    </row>
    <row r="489" spans="1:60" s="179" customFormat="1">
      <c r="A489" s="607"/>
      <c r="B489" s="76"/>
      <c r="C489" s="77"/>
      <c r="D489" s="77"/>
      <c r="E489" s="77"/>
      <c r="F489" s="77"/>
      <c r="G489" s="76"/>
      <c r="H489" s="212" t="str">
        <f t="shared" si="328"/>
        <v/>
      </c>
      <c r="I489" s="199" t="str">
        <f t="shared" si="329"/>
        <v/>
      </c>
      <c r="J489" s="199" t="str">
        <f t="shared" si="330"/>
        <v/>
      </c>
      <c r="K489" s="199" t="str">
        <f t="shared" si="331"/>
        <v/>
      </c>
      <c r="L489" s="199" t="str">
        <f t="shared" si="332"/>
        <v/>
      </c>
      <c r="M489" s="199" t="str">
        <f t="shared" si="333"/>
        <v/>
      </c>
      <c r="N489" s="199" t="str">
        <f t="shared" si="334"/>
        <v/>
      </c>
      <c r="O489" s="199" t="str">
        <f t="shared" si="335"/>
        <v/>
      </c>
      <c r="P489" s="199" t="str">
        <f t="shared" si="336"/>
        <v/>
      </c>
      <c r="Q489" s="199">
        <f t="shared" si="337"/>
        <v>0</v>
      </c>
      <c r="R489" s="606"/>
      <c r="S489" s="199">
        <f>+IFERROR(MIN(R489*(1+MTR!$C$28),P489+Q489*MTR!$C$35),0)</f>
        <v>0</v>
      </c>
      <c r="U489" s="199" t="str">
        <f t="shared" si="338"/>
        <v/>
      </c>
      <c r="V489" s="199" t="str">
        <f t="shared" si="339"/>
        <v/>
      </c>
      <c r="W489" s="199" t="str">
        <f t="shared" si="340"/>
        <v/>
      </c>
      <c r="X489" s="199" t="str">
        <f t="shared" si="341"/>
        <v/>
      </c>
      <c r="Y489" s="199" t="str">
        <f t="shared" si="342"/>
        <v/>
      </c>
      <c r="Z489" s="199" t="str">
        <f t="shared" si="343"/>
        <v/>
      </c>
      <c r="AA489" s="199" t="str">
        <f t="shared" si="344"/>
        <v/>
      </c>
      <c r="AB489" s="199" t="str">
        <f t="shared" si="345"/>
        <v/>
      </c>
      <c r="AC489" s="199">
        <f t="shared" si="346"/>
        <v>0</v>
      </c>
      <c r="AD489" s="606"/>
      <c r="AE489" s="199">
        <f>+IFERROR(MIN(AD489*(1+MTR!$C$28)*(1+MTR!$D$28),AB489+AC489*MTR!$D$35),0)</f>
        <v>0</v>
      </c>
      <c r="AG489" s="199" t="str">
        <f t="shared" si="319"/>
        <v/>
      </c>
      <c r="AH489" s="199" t="str">
        <f t="shared" si="311"/>
        <v/>
      </c>
      <c r="AI489" s="199" t="str">
        <f t="shared" si="312"/>
        <v/>
      </c>
      <c r="AJ489" s="199" t="str">
        <f t="shared" si="313"/>
        <v/>
      </c>
      <c r="AK489" s="199" t="str">
        <f t="shared" si="314"/>
        <v/>
      </c>
      <c r="AL489" s="199" t="str">
        <f t="shared" si="315"/>
        <v/>
      </c>
      <c r="AM489" s="199" t="str">
        <f t="shared" si="316"/>
        <v/>
      </c>
      <c r="AN489" s="199" t="str">
        <f t="shared" si="317"/>
        <v/>
      </c>
      <c r="AO489" s="199">
        <f t="shared" si="318"/>
        <v>0</v>
      </c>
      <c r="AP489" s="606"/>
      <c r="AQ489" s="199">
        <f>+IFERROR(MIN(AP489*(1+MTR!$E$28)*(1+MTR!$D$28),IF(C489&lt;2018,AN489+AO489*MTR!$D$35,AN489+AO489*MTR!$E$36)),0)</f>
        <v>0</v>
      </c>
      <c r="AS489" s="199" t="str">
        <f t="shared" si="310"/>
        <v/>
      </c>
      <c r="AT489" s="199" t="str">
        <f t="shared" si="324"/>
        <v/>
      </c>
      <c r="AU489" s="199" t="str">
        <f t="shared" si="320"/>
        <v/>
      </c>
      <c r="AV489" s="199" t="str">
        <f t="shared" si="325"/>
        <v/>
      </c>
      <c r="AW489" s="199" t="str">
        <f t="shared" si="321"/>
        <v/>
      </c>
      <c r="AX489" s="199" t="str">
        <f t="shared" si="322"/>
        <v/>
      </c>
      <c r="AY489" s="199" t="str">
        <f t="shared" si="323"/>
        <v/>
      </c>
      <c r="AZ489" s="199" t="str">
        <f t="shared" si="326"/>
        <v/>
      </c>
      <c r="BA489" s="199">
        <f t="shared" si="327"/>
        <v>0</v>
      </c>
      <c r="BB489" s="606"/>
      <c r="BC489" s="199">
        <f>+IFERROR(MIN(BB489*(1+MTR!$E$28)*(1+MTR!$F$28),IF(C489&lt;2018,AZ489+BA489*MTR!$D$35,AZ489+BA489*MTR!$E$36)),0)</f>
        <v>0</v>
      </c>
      <c r="BD489" s="190"/>
      <c r="BE489" s="608"/>
      <c r="BF489" s="190"/>
      <c r="BG489" s="190"/>
      <c r="BH489" s="190"/>
    </row>
    <row r="490" spans="1:60" s="179" customFormat="1">
      <c r="A490" s="607"/>
      <c r="B490" s="76"/>
      <c r="C490" s="77"/>
      <c r="D490" s="77"/>
      <c r="E490" s="77"/>
      <c r="F490" s="77"/>
      <c r="G490" s="76"/>
      <c r="H490" s="212" t="str">
        <f t="shared" si="328"/>
        <v/>
      </c>
      <c r="I490" s="199" t="str">
        <f t="shared" si="329"/>
        <v/>
      </c>
      <c r="J490" s="199" t="str">
        <f t="shared" si="330"/>
        <v/>
      </c>
      <c r="K490" s="199" t="str">
        <f t="shared" si="331"/>
        <v/>
      </c>
      <c r="L490" s="199" t="str">
        <f t="shared" si="332"/>
        <v/>
      </c>
      <c r="M490" s="199" t="str">
        <f t="shared" si="333"/>
        <v/>
      </c>
      <c r="N490" s="199" t="str">
        <f t="shared" si="334"/>
        <v/>
      </c>
      <c r="O490" s="199" t="str">
        <f t="shared" si="335"/>
        <v/>
      </c>
      <c r="P490" s="199" t="str">
        <f t="shared" si="336"/>
        <v/>
      </c>
      <c r="Q490" s="199">
        <f t="shared" si="337"/>
        <v>0</v>
      </c>
      <c r="R490" s="606"/>
      <c r="S490" s="199">
        <f>+IFERROR(MIN(R490*(1+MTR!$C$28),P490+Q490*MTR!$C$35),0)</f>
        <v>0</v>
      </c>
      <c r="U490" s="199" t="str">
        <f t="shared" si="338"/>
        <v/>
      </c>
      <c r="V490" s="199" t="str">
        <f t="shared" si="339"/>
        <v/>
      </c>
      <c r="W490" s="199" t="str">
        <f t="shared" si="340"/>
        <v/>
      </c>
      <c r="X490" s="199" t="str">
        <f t="shared" si="341"/>
        <v/>
      </c>
      <c r="Y490" s="199" t="str">
        <f t="shared" si="342"/>
        <v/>
      </c>
      <c r="Z490" s="199" t="str">
        <f t="shared" si="343"/>
        <v/>
      </c>
      <c r="AA490" s="199" t="str">
        <f t="shared" si="344"/>
        <v/>
      </c>
      <c r="AB490" s="199" t="str">
        <f t="shared" si="345"/>
        <v/>
      </c>
      <c r="AC490" s="199">
        <f t="shared" si="346"/>
        <v>0</v>
      </c>
      <c r="AD490" s="606"/>
      <c r="AE490" s="199">
        <f>+IFERROR(MIN(AD490*(1+MTR!$C$28)*(1+MTR!$D$28),AB490+AC490*MTR!$D$35),0)</f>
        <v>0</v>
      </c>
      <c r="AG490" s="199" t="str">
        <f t="shared" si="319"/>
        <v/>
      </c>
      <c r="AH490" s="199" t="str">
        <f t="shared" si="311"/>
        <v/>
      </c>
      <c r="AI490" s="199" t="str">
        <f t="shared" si="312"/>
        <v/>
      </c>
      <c r="AJ490" s="199" t="str">
        <f t="shared" si="313"/>
        <v/>
      </c>
      <c r="AK490" s="199" t="str">
        <f t="shared" si="314"/>
        <v/>
      </c>
      <c r="AL490" s="199" t="str">
        <f t="shared" si="315"/>
        <v/>
      </c>
      <c r="AM490" s="199" t="str">
        <f t="shared" si="316"/>
        <v/>
      </c>
      <c r="AN490" s="199" t="str">
        <f t="shared" si="317"/>
        <v/>
      </c>
      <c r="AO490" s="199">
        <f t="shared" si="318"/>
        <v>0</v>
      </c>
      <c r="AP490" s="606"/>
      <c r="AQ490" s="199">
        <f>+IFERROR(MIN(AP490*(1+MTR!$E$28)*(1+MTR!$D$28),IF(C490&lt;2018,AN490+AO490*MTR!$D$35,AN490+AO490*MTR!$E$36)),0)</f>
        <v>0</v>
      </c>
      <c r="AS490" s="199" t="str">
        <f t="shared" si="310"/>
        <v/>
      </c>
      <c r="AT490" s="199" t="str">
        <f t="shared" si="324"/>
        <v/>
      </c>
      <c r="AU490" s="199" t="str">
        <f t="shared" si="320"/>
        <v/>
      </c>
      <c r="AV490" s="199" t="str">
        <f t="shared" si="325"/>
        <v/>
      </c>
      <c r="AW490" s="199" t="str">
        <f t="shared" si="321"/>
        <v/>
      </c>
      <c r="AX490" s="199" t="str">
        <f t="shared" si="322"/>
        <v/>
      </c>
      <c r="AY490" s="199" t="str">
        <f t="shared" si="323"/>
        <v/>
      </c>
      <c r="AZ490" s="199" t="str">
        <f t="shared" si="326"/>
        <v/>
      </c>
      <c r="BA490" s="199">
        <f t="shared" si="327"/>
        <v>0</v>
      </c>
      <c r="BB490" s="606"/>
      <c r="BC490" s="199">
        <f>+IFERROR(MIN(BB490*(1+MTR!$E$28)*(1+MTR!$F$28),IF(C490&lt;2018,AZ490+BA490*MTR!$D$35,AZ490+BA490*MTR!$E$36)),0)</f>
        <v>0</v>
      </c>
      <c r="BD490" s="190"/>
      <c r="BE490" s="608"/>
      <c r="BF490" s="190"/>
      <c r="BG490" s="190"/>
      <c r="BH490" s="190"/>
    </row>
    <row r="491" spans="1:60" s="179" customFormat="1">
      <c r="A491" s="607"/>
      <c r="B491" s="76"/>
      <c r="C491" s="77"/>
      <c r="D491" s="77"/>
      <c r="E491" s="77"/>
      <c r="F491" s="77"/>
      <c r="G491" s="76"/>
      <c r="H491" s="212" t="str">
        <f t="shared" si="328"/>
        <v/>
      </c>
      <c r="I491" s="199" t="str">
        <f t="shared" si="329"/>
        <v/>
      </c>
      <c r="J491" s="199" t="str">
        <f t="shared" si="330"/>
        <v/>
      </c>
      <c r="K491" s="199" t="str">
        <f t="shared" si="331"/>
        <v/>
      </c>
      <c r="L491" s="199" t="str">
        <f t="shared" si="332"/>
        <v/>
      </c>
      <c r="M491" s="199" t="str">
        <f t="shared" si="333"/>
        <v/>
      </c>
      <c r="N491" s="199" t="str">
        <f t="shared" si="334"/>
        <v/>
      </c>
      <c r="O491" s="199" t="str">
        <f t="shared" si="335"/>
        <v/>
      </c>
      <c r="P491" s="199" t="str">
        <f t="shared" si="336"/>
        <v/>
      </c>
      <c r="Q491" s="199">
        <f t="shared" si="337"/>
        <v>0</v>
      </c>
      <c r="R491" s="606"/>
      <c r="S491" s="199">
        <f>+IFERROR(MIN(R491*(1+MTR!$C$28),P491+Q491*MTR!$C$35),0)</f>
        <v>0</v>
      </c>
      <c r="U491" s="199" t="str">
        <f t="shared" si="338"/>
        <v/>
      </c>
      <c r="V491" s="199" t="str">
        <f t="shared" si="339"/>
        <v/>
      </c>
      <c r="W491" s="199" t="str">
        <f t="shared" si="340"/>
        <v/>
      </c>
      <c r="X491" s="199" t="str">
        <f t="shared" si="341"/>
        <v/>
      </c>
      <c r="Y491" s="199" t="str">
        <f t="shared" si="342"/>
        <v/>
      </c>
      <c r="Z491" s="199" t="str">
        <f t="shared" si="343"/>
        <v/>
      </c>
      <c r="AA491" s="199" t="str">
        <f t="shared" si="344"/>
        <v/>
      </c>
      <c r="AB491" s="199" t="str">
        <f t="shared" si="345"/>
        <v/>
      </c>
      <c r="AC491" s="199">
        <f t="shared" si="346"/>
        <v>0</v>
      </c>
      <c r="AD491" s="606"/>
      <c r="AE491" s="199">
        <f>+IFERROR(MIN(AD491*(1+MTR!$C$28)*(1+MTR!$D$28),AB491+AC491*MTR!$D$35),0)</f>
        <v>0</v>
      </c>
      <c r="AG491" s="199" t="str">
        <f t="shared" si="319"/>
        <v/>
      </c>
      <c r="AH491" s="199" t="str">
        <f t="shared" si="311"/>
        <v/>
      </c>
      <c r="AI491" s="199" t="str">
        <f t="shared" si="312"/>
        <v/>
      </c>
      <c r="AJ491" s="199" t="str">
        <f t="shared" si="313"/>
        <v/>
      </c>
      <c r="AK491" s="199" t="str">
        <f t="shared" si="314"/>
        <v/>
      </c>
      <c r="AL491" s="199" t="str">
        <f t="shared" si="315"/>
        <v/>
      </c>
      <c r="AM491" s="199" t="str">
        <f t="shared" si="316"/>
        <v/>
      </c>
      <c r="AN491" s="199" t="str">
        <f t="shared" si="317"/>
        <v/>
      </c>
      <c r="AO491" s="199">
        <f t="shared" si="318"/>
        <v>0</v>
      </c>
      <c r="AP491" s="606"/>
      <c r="AQ491" s="199">
        <f>+IFERROR(MIN(AP491*(1+MTR!$E$28)*(1+MTR!$D$28),IF(C491&lt;2018,AN491+AO491*MTR!$D$35,AN491+AO491*MTR!$E$36)),0)</f>
        <v>0</v>
      </c>
      <c r="AS491" s="199" t="str">
        <f t="shared" si="310"/>
        <v/>
      </c>
      <c r="AT491" s="199" t="str">
        <f t="shared" si="324"/>
        <v/>
      </c>
      <c r="AU491" s="199" t="str">
        <f t="shared" si="320"/>
        <v/>
      </c>
      <c r="AV491" s="199" t="str">
        <f t="shared" si="325"/>
        <v/>
      </c>
      <c r="AW491" s="199" t="str">
        <f t="shared" si="321"/>
        <v/>
      </c>
      <c r="AX491" s="199" t="str">
        <f t="shared" si="322"/>
        <v/>
      </c>
      <c r="AY491" s="199" t="str">
        <f t="shared" si="323"/>
        <v/>
      </c>
      <c r="AZ491" s="199" t="str">
        <f t="shared" si="326"/>
        <v/>
      </c>
      <c r="BA491" s="199">
        <f t="shared" si="327"/>
        <v>0</v>
      </c>
      <c r="BB491" s="606"/>
      <c r="BC491" s="199">
        <f>+IFERROR(MIN(BB491*(1+MTR!$E$28)*(1+MTR!$F$28),IF(C491&lt;2018,AZ491+BA491*MTR!$D$35,AZ491+BA491*MTR!$E$36)),0)</f>
        <v>0</v>
      </c>
      <c r="BD491" s="190"/>
      <c r="BE491" s="608"/>
      <c r="BF491" s="190"/>
      <c r="BG491" s="190"/>
      <c r="BH491" s="190"/>
    </row>
    <row r="492" spans="1:60" s="179" customFormat="1">
      <c r="A492" s="607"/>
      <c r="B492" s="76"/>
      <c r="C492" s="77"/>
      <c r="D492" s="77"/>
      <c r="E492" s="77"/>
      <c r="F492" s="77"/>
      <c r="G492" s="76"/>
      <c r="H492" s="212" t="str">
        <f t="shared" si="328"/>
        <v/>
      </c>
      <c r="I492" s="199" t="str">
        <f t="shared" si="329"/>
        <v/>
      </c>
      <c r="J492" s="199" t="str">
        <f t="shared" si="330"/>
        <v/>
      </c>
      <c r="K492" s="199" t="str">
        <f t="shared" si="331"/>
        <v/>
      </c>
      <c r="L492" s="199" t="str">
        <f t="shared" si="332"/>
        <v/>
      </c>
      <c r="M492" s="199" t="str">
        <f t="shared" si="333"/>
        <v/>
      </c>
      <c r="N492" s="199" t="str">
        <f t="shared" si="334"/>
        <v/>
      </c>
      <c r="O492" s="199" t="str">
        <f t="shared" si="335"/>
        <v/>
      </c>
      <c r="P492" s="199" t="str">
        <f t="shared" si="336"/>
        <v/>
      </c>
      <c r="Q492" s="199">
        <f t="shared" si="337"/>
        <v>0</v>
      </c>
      <c r="R492" s="606"/>
      <c r="S492" s="199">
        <f>+IFERROR(MIN(R492*(1+MTR!$C$28),P492+Q492*MTR!$C$35),0)</f>
        <v>0</v>
      </c>
      <c r="U492" s="199" t="str">
        <f t="shared" si="338"/>
        <v/>
      </c>
      <c r="V492" s="199" t="str">
        <f t="shared" si="339"/>
        <v/>
      </c>
      <c r="W492" s="199" t="str">
        <f t="shared" si="340"/>
        <v/>
      </c>
      <c r="X492" s="199" t="str">
        <f t="shared" si="341"/>
        <v/>
      </c>
      <c r="Y492" s="199" t="str">
        <f t="shared" si="342"/>
        <v/>
      </c>
      <c r="Z492" s="199" t="str">
        <f t="shared" si="343"/>
        <v/>
      </c>
      <c r="AA492" s="199" t="str">
        <f t="shared" si="344"/>
        <v/>
      </c>
      <c r="AB492" s="199" t="str">
        <f t="shared" si="345"/>
        <v/>
      </c>
      <c r="AC492" s="199">
        <f t="shared" si="346"/>
        <v>0</v>
      </c>
      <c r="AD492" s="606"/>
      <c r="AE492" s="199">
        <f>+IFERROR(MIN(AD492*(1+MTR!$C$28)*(1+MTR!$D$28),AB492+AC492*MTR!$D$35),0)</f>
        <v>0</v>
      </c>
      <c r="AG492" s="199" t="str">
        <f t="shared" si="319"/>
        <v/>
      </c>
      <c r="AH492" s="199" t="str">
        <f t="shared" si="311"/>
        <v/>
      </c>
      <c r="AI492" s="199" t="str">
        <f t="shared" si="312"/>
        <v/>
      </c>
      <c r="AJ492" s="199" t="str">
        <f t="shared" si="313"/>
        <v/>
      </c>
      <c r="AK492" s="199" t="str">
        <f t="shared" si="314"/>
        <v/>
      </c>
      <c r="AL492" s="199" t="str">
        <f t="shared" si="315"/>
        <v/>
      </c>
      <c r="AM492" s="199" t="str">
        <f t="shared" si="316"/>
        <v/>
      </c>
      <c r="AN492" s="199" t="str">
        <f t="shared" si="317"/>
        <v/>
      </c>
      <c r="AO492" s="199">
        <f t="shared" si="318"/>
        <v>0</v>
      </c>
      <c r="AP492" s="606"/>
      <c r="AQ492" s="199">
        <f>+IFERROR(MIN(AP492*(1+MTR!$E$28)*(1+MTR!$D$28),IF(C492&lt;2018,AN492+AO492*MTR!$D$35,AN492+AO492*MTR!$E$36)),0)</f>
        <v>0</v>
      </c>
      <c r="AS492" s="199" t="str">
        <f t="shared" si="310"/>
        <v/>
      </c>
      <c r="AT492" s="199" t="str">
        <f t="shared" si="324"/>
        <v/>
      </c>
      <c r="AU492" s="199" t="str">
        <f t="shared" si="320"/>
        <v/>
      </c>
      <c r="AV492" s="199" t="str">
        <f t="shared" si="325"/>
        <v/>
      </c>
      <c r="AW492" s="199" t="str">
        <f t="shared" si="321"/>
        <v/>
      </c>
      <c r="AX492" s="199" t="str">
        <f t="shared" si="322"/>
        <v/>
      </c>
      <c r="AY492" s="199" t="str">
        <f t="shared" si="323"/>
        <v/>
      </c>
      <c r="AZ492" s="199" t="str">
        <f t="shared" si="326"/>
        <v/>
      </c>
      <c r="BA492" s="199">
        <f t="shared" si="327"/>
        <v>0</v>
      </c>
      <c r="BB492" s="606"/>
      <c r="BC492" s="199">
        <f>+IFERROR(MIN(BB492*(1+MTR!$E$28)*(1+MTR!$F$28),IF(C492&lt;2018,AZ492+BA492*MTR!$D$35,AZ492+BA492*MTR!$E$36)),0)</f>
        <v>0</v>
      </c>
      <c r="BD492" s="190"/>
      <c r="BE492" s="608"/>
      <c r="BF492" s="190"/>
      <c r="BG492" s="190"/>
      <c r="BH492" s="190"/>
    </row>
    <row r="493" spans="1:60" s="179" customFormat="1">
      <c r="A493" s="607"/>
      <c r="B493" s="76"/>
      <c r="C493" s="77"/>
      <c r="D493" s="77"/>
      <c r="E493" s="77"/>
      <c r="F493" s="77"/>
      <c r="G493" s="76"/>
      <c r="H493" s="212" t="str">
        <f t="shared" si="328"/>
        <v/>
      </c>
      <c r="I493" s="199" t="str">
        <f t="shared" si="329"/>
        <v/>
      </c>
      <c r="J493" s="199" t="str">
        <f t="shared" si="330"/>
        <v/>
      </c>
      <c r="K493" s="199" t="str">
        <f t="shared" si="331"/>
        <v/>
      </c>
      <c r="L493" s="199" t="str">
        <f t="shared" si="332"/>
        <v/>
      </c>
      <c r="M493" s="199" t="str">
        <f t="shared" si="333"/>
        <v/>
      </c>
      <c r="N493" s="199" t="str">
        <f t="shared" si="334"/>
        <v/>
      </c>
      <c r="O493" s="199" t="str">
        <f t="shared" si="335"/>
        <v/>
      </c>
      <c r="P493" s="199" t="str">
        <f t="shared" si="336"/>
        <v/>
      </c>
      <c r="Q493" s="199">
        <f t="shared" si="337"/>
        <v>0</v>
      </c>
      <c r="R493" s="606"/>
      <c r="S493" s="199">
        <f>+IFERROR(MIN(R493*(1+MTR!$C$28),P493+Q493*MTR!$C$35),0)</f>
        <v>0</v>
      </c>
      <c r="U493" s="199" t="str">
        <f t="shared" si="338"/>
        <v/>
      </c>
      <c r="V493" s="199" t="str">
        <f t="shared" si="339"/>
        <v/>
      </c>
      <c r="W493" s="199" t="str">
        <f t="shared" si="340"/>
        <v/>
      </c>
      <c r="X493" s="199" t="str">
        <f t="shared" si="341"/>
        <v/>
      </c>
      <c r="Y493" s="199" t="str">
        <f t="shared" si="342"/>
        <v/>
      </c>
      <c r="Z493" s="199" t="str">
        <f t="shared" si="343"/>
        <v/>
      </c>
      <c r="AA493" s="199" t="str">
        <f t="shared" si="344"/>
        <v/>
      </c>
      <c r="AB493" s="199" t="str">
        <f t="shared" si="345"/>
        <v/>
      </c>
      <c r="AC493" s="199">
        <f t="shared" si="346"/>
        <v>0</v>
      </c>
      <c r="AD493" s="606"/>
      <c r="AE493" s="199">
        <f>+IFERROR(MIN(AD493*(1+MTR!$C$28)*(1+MTR!$D$28),AB493+AC493*MTR!$D$35),0)</f>
        <v>0</v>
      </c>
      <c r="AG493" s="199" t="str">
        <f t="shared" si="319"/>
        <v/>
      </c>
      <c r="AH493" s="199" t="str">
        <f t="shared" si="311"/>
        <v/>
      </c>
      <c r="AI493" s="199" t="str">
        <f t="shared" si="312"/>
        <v/>
      </c>
      <c r="AJ493" s="199" t="str">
        <f t="shared" si="313"/>
        <v/>
      </c>
      <c r="AK493" s="199" t="str">
        <f t="shared" si="314"/>
        <v/>
      </c>
      <c r="AL493" s="199" t="str">
        <f t="shared" si="315"/>
        <v/>
      </c>
      <c r="AM493" s="199" t="str">
        <f t="shared" si="316"/>
        <v/>
      </c>
      <c r="AN493" s="199" t="str">
        <f t="shared" si="317"/>
        <v/>
      </c>
      <c r="AO493" s="199">
        <f t="shared" si="318"/>
        <v>0</v>
      </c>
      <c r="AP493" s="606"/>
      <c r="AQ493" s="199">
        <f>+IFERROR(MIN(AP493*(1+MTR!$E$28)*(1+MTR!$D$28),IF(C493&lt;2018,AN493+AO493*MTR!$D$35,AN493+AO493*MTR!$E$36)),0)</f>
        <v>0</v>
      </c>
      <c r="AS493" s="199" t="str">
        <f t="shared" si="310"/>
        <v/>
      </c>
      <c r="AT493" s="199" t="str">
        <f t="shared" si="324"/>
        <v/>
      </c>
      <c r="AU493" s="199" t="str">
        <f t="shared" si="320"/>
        <v/>
      </c>
      <c r="AV493" s="199" t="str">
        <f t="shared" si="325"/>
        <v/>
      </c>
      <c r="AW493" s="199" t="str">
        <f t="shared" si="321"/>
        <v/>
      </c>
      <c r="AX493" s="199" t="str">
        <f t="shared" si="322"/>
        <v/>
      </c>
      <c r="AY493" s="199" t="str">
        <f t="shared" si="323"/>
        <v/>
      </c>
      <c r="AZ493" s="199" t="str">
        <f t="shared" si="326"/>
        <v/>
      </c>
      <c r="BA493" s="199">
        <f t="shared" si="327"/>
        <v>0</v>
      </c>
      <c r="BB493" s="606"/>
      <c r="BC493" s="199">
        <f>+IFERROR(MIN(BB493*(1+MTR!$E$28)*(1+MTR!$F$28),IF(C493&lt;2018,AZ493+BA493*MTR!$D$35,AZ493+BA493*MTR!$E$36)),0)</f>
        <v>0</v>
      </c>
      <c r="BD493" s="190"/>
      <c r="BE493" s="608"/>
      <c r="BF493" s="190"/>
      <c r="BG493" s="190"/>
      <c r="BH493" s="190"/>
    </row>
    <row r="494" spans="1:60" s="179" customFormat="1">
      <c r="A494" s="607"/>
      <c r="B494" s="76"/>
      <c r="C494" s="77"/>
      <c r="D494" s="77"/>
      <c r="E494" s="77"/>
      <c r="F494" s="77"/>
      <c r="G494" s="76"/>
      <c r="H494" s="212" t="str">
        <f t="shared" si="328"/>
        <v/>
      </c>
      <c r="I494" s="199" t="str">
        <f t="shared" si="329"/>
        <v/>
      </c>
      <c r="J494" s="199" t="str">
        <f t="shared" si="330"/>
        <v/>
      </c>
      <c r="K494" s="199" t="str">
        <f t="shared" si="331"/>
        <v/>
      </c>
      <c r="L494" s="199" t="str">
        <f t="shared" si="332"/>
        <v/>
      </c>
      <c r="M494" s="199" t="str">
        <f t="shared" si="333"/>
        <v/>
      </c>
      <c r="N494" s="199" t="str">
        <f t="shared" si="334"/>
        <v/>
      </c>
      <c r="O494" s="199" t="str">
        <f t="shared" si="335"/>
        <v/>
      </c>
      <c r="P494" s="199" t="str">
        <f t="shared" si="336"/>
        <v/>
      </c>
      <c r="Q494" s="199">
        <f t="shared" si="337"/>
        <v>0</v>
      </c>
      <c r="R494" s="606"/>
      <c r="S494" s="199">
        <f>+IFERROR(MIN(R494*(1+MTR!$C$28),P494+Q494*MTR!$C$35),0)</f>
        <v>0</v>
      </c>
      <c r="U494" s="199" t="str">
        <f t="shared" si="338"/>
        <v/>
      </c>
      <c r="V494" s="199" t="str">
        <f t="shared" si="339"/>
        <v/>
      </c>
      <c r="W494" s="199" t="str">
        <f t="shared" si="340"/>
        <v/>
      </c>
      <c r="X494" s="199" t="str">
        <f t="shared" si="341"/>
        <v/>
      </c>
      <c r="Y494" s="199" t="str">
        <f t="shared" si="342"/>
        <v/>
      </c>
      <c r="Z494" s="199" t="str">
        <f t="shared" si="343"/>
        <v/>
      </c>
      <c r="AA494" s="199" t="str">
        <f t="shared" si="344"/>
        <v/>
      </c>
      <c r="AB494" s="199" t="str">
        <f t="shared" si="345"/>
        <v/>
      </c>
      <c r="AC494" s="199">
        <f t="shared" si="346"/>
        <v>0</v>
      </c>
      <c r="AD494" s="606"/>
      <c r="AE494" s="199">
        <f>+IFERROR(MIN(AD494*(1+MTR!$C$28)*(1+MTR!$D$28),AB494+AC494*MTR!$D$35),0)</f>
        <v>0</v>
      </c>
      <c r="AG494" s="199" t="str">
        <f t="shared" si="319"/>
        <v/>
      </c>
      <c r="AH494" s="199" t="str">
        <f t="shared" si="311"/>
        <v/>
      </c>
      <c r="AI494" s="199" t="str">
        <f t="shared" si="312"/>
        <v/>
      </c>
      <c r="AJ494" s="199" t="str">
        <f t="shared" si="313"/>
        <v/>
      </c>
      <c r="AK494" s="199" t="str">
        <f t="shared" si="314"/>
        <v/>
      </c>
      <c r="AL494" s="199" t="str">
        <f t="shared" si="315"/>
        <v/>
      </c>
      <c r="AM494" s="199" t="str">
        <f t="shared" si="316"/>
        <v/>
      </c>
      <c r="AN494" s="199" t="str">
        <f t="shared" si="317"/>
        <v/>
      </c>
      <c r="AO494" s="199">
        <f t="shared" si="318"/>
        <v>0</v>
      </c>
      <c r="AP494" s="606"/>
      <c r="AQ494" s="199">
        <f>+IFERROR(MIN(AP494*(1+MTR!$E$28)*(1+MTR!$D$28),IF(C494&lt;2018,AN494+AO494*MTR!$D$35,AN494+AO494*MTR!$E$36)),0)</f>
        <v>0</v>
      </c>
      <c r="AS494" s="199" t="str">
        <f t="shared" si="310"/>
        <v/>
      </c>
      <c r="AT494" s="199" t="str">
        <f t="shared" si="324"/>
        <v/>
      </c>
      <c r="AU494" s="199" t="str">
        <f t="shared" si="320"/>
        <v/>
      </c>
      <c r="AV494" s="199" t="str">
        <f t="shared" si="325"/>
        <v/>
      </c>
      <c r="AW494" s="199" t="str">
        <f t="shared" si="321"/>
        <v/>
      </c>
      <c r="AX494" s="199" t="str">
        <f t="shared" si="322"/>
        <v/>
      </c>
      <c r="AY494" s="199" t="str">
        <f t="shared" si="323"/>
        <v/>
      </c>
      <c r="AZ494" s="199" t="str">
        <f t="shared" si="326"/>
        <v/>
      </c>
      <c r="BA494" s="199">
        <f t="shared" si="327"/>
        <v>0</v>
      </c>
      <c r="BB494" s="606"/>
      <c r="BC494" s="199">
        <f>+IFERROR(MIN(BB494*(1+MTR!$E$28)*(1+MTR!$F$28),IF(C494&lt;2018,AZ494+BA494*MTR!$D$35,AZ494+BA494*MTR!$E$36)),0)</f>
        <v>0</v>
      </c>
      <c r="BD494" s="190"/>
      <c r="BE494" s="608"/>
      <c r="BF494" s="190"/>
      <c r="BG494" s="190"/>
      <c r="BH494" s="190"/>
    </row>
    <row r="495" spans="1:60" s="179" customFormat="1">
      <c r="A495" s="607"/>
      <c r="B495" s="76"/>
      <c r="C495" s="77"/>
      <c r="D495" s="77"/>
      <c r="E495" s="77"/>
      <c r="F495" s="77"/>
      <c r="G495" s="76"/>
      <c r="H495" s="212" t="str">
        <f t="shared" si="328"/>
        <v/>
      </c>
      <c r="I495" s="199" t="str">
        <f t="shared" si="329"/>
        <v/>
      </c>
      <c r="J495" s="199" t="str">
        <f t="shared" si="330"/>
        <v/>
      </c>
      <c r="K495" s="199" t="str">
        <f t="shared" si="331"/>
        <v/>
      </c>
      <c r="L495" s="199" t="str">
        <f t="shared" si="332"/>
        <v/>
      </c>
      <c r="M495" s="199" t="str">
        <f t="shared" si="333"/>
        <v/>
      </c>
      <c r="N495" s="199" t="str">
        <f t="shared" si="334"/>
        <v/>
      </c>
      <c r="O495" s="199" t="str">
        <f t="shared" si="335"/>
        <v/>
      </c>
      <c r="P495" s="199" t="str">
        <f t="shared" si="336"/>
        <v/>
      </c>
      <c r="Q495" s="199">
        <f t="shared" si="337"/>
        <v>0</v>
      </c>
      <c r="R495" s="606"/>
      <c r="S495" s="199">
        <f>+IFERROR(MIN(R495*(1+MTR!$C$28),P495+Q495*MTR!$C$35),0)</f>
        <v>0</v>
      </c>
      <c r="U495" s="199" t="str">
        <f t="shared" si="338"/>
        <v/>
      </c>
      <c r="V495" s="199" t="str">
        <f t="shared" si="339"/>
        <v/>
      </c>
      <c r="W495" s="199" t="str">
        <f t="shared" si="340"/>
        <v/>
      </c>
      <c r="X495" s="199" t="str">
        <f t="shared" si="341"/>
        <v/>
      </c>
      <c r="Y495" s="199" t="str">
        <f t="shared" si="342"/>
        <v/>
      </c>
      <c r="Z495" s="199" t="str">
        <f t="shared" si="343"/>
        <v/>
      </c>
      <c r="AA495" s="199" t="str">
        <f t="shared" si="344"/>
        <v/>
      </c>
      <c r="AB495" s="199" t="str">
        <f t="shared" si="345"/>
        <v/>
      </c>
      <c r="AC495" s="199">
        <f t="shared" si="346"/>
        <v>0</v>
      </c>
      <c r="AD495" s="606"/>
      <c r="AE495" s="199">
        <f>+IFERROR(MIN(AD495*(1+MTR!$C$28)*(1+MTR!$D$28),AB495+AC495*MTR!$D$35),0)</f>
        <v>0</v>
      </c>
      <c r="AG495" s="199" t="str">
        <f t="shared" si="319"/>
        <v/>
      </c>
      <c r="AH495" s="199" t="str">
        <f t="shared" si="311"/>
        <v/>
      </c>
      <c r="AI495" s="199" t="str">
        <f t="shared" si="312"/>
        <v/>
      </c>
      <c r="AJ495" s="199" t="str">
        <f t="shared" si="313"/>
        <v/>
      </c>
      <c r="AK495" s="199" t="str">
        <f t="shared" si="314"/>
        <v/>
      </c>
      <c r="AL495" s="199" t="str">
        <f t="shared" si="315"/>
        <v/>
      </c>
      <c r="AM495" s="199" t="str">
        <f t="shared" si="316"/>
        <v/>
      </c>
      <c r="AN495" s="199" t="str">
        <f t="shared" si="317"/>
        <v/>
      </c>
      <c r="AO495" s="199">
        <f t="shared" si="318"/>
        <v>0</v>
      </c>
      <c r="AP495" s="606"/>
      <c r="AQ495" s="199">
        <f>+IFERROR(MIN(AP495*(1+MTR!$E$28)*(1+MTR!$D$28),IF(C495&lt;2018,AN495+AO495*MTR!$D$35,AN495+AO495*MTR!$E$36)),0)</f>
        <v>0</v>
      </c>
      <c r="AS495" s="199" t="str">
        <f t="shared" si="310"/>
        <v/>
      </c>
      <c r="AT495" s="199" t="str">
        <f t="shared" si="324"/>
        <v/>
      </c>
      <c r="AU495" s="199" t="str">
        <f t="shared" si="320"/>
        <v/>
      </c>
      <c r="AV495" s="199" t="str">
        <f t="shared" si="325"/>
        <v/>
      </c>
      <c r="AW495" s="199" t="str">
        <f t="shared" si="321"/>
        <v/>
      </c>
      <c r="AX495" s="199" t="str">
        <f t="shared" si="322"/>
        <v/>
      </c>
      <c r="AY495" s="199" t="str">
        <f t="shared" si="323"/>
        <v/>
      </c>
      <c r="AZ495" s="199" t="str">
        <f t="shared" si="326"/>
        <v/>
      </c>
      <c r="BA495" s="199">
        <f t="shared" si="327"/>
        <v>0</v>
      </c>
      <c r="BB495" s="606"/>
      <c r="BC495" s="199">
        <f>+IFERROR(MIN(BB495*(1+MTR!$E$28)*(1+MTR!$F$28),IF(C495&lt;2018,AZ495+BA495*MTR!$D$35,AZ495+BA495*MTR!$E$36)),0)</f>
        <v>0</v>
      </c>
      <c r="BD495" s="190"/>
      <c r="BE495" s="608"/>
      <c r="BF495" s="190"/>
      <c r="BG495" s="190"/>
      <c r="BH495" s="190"/>
    </row>
    <row r="496" spans="1:60" s="179" customFormat="1">
      <c r="A496" s="607"/>
      <c r="B496" s="76"/>
      <c r="C496" s="77"/>
      <c r="D496" s="77"/>
      <c r="E496" s="77"/>
      <c r="F496" s="77"/>
      <c r="G496" s="76"/>
      <c r="H496" s="212" t="str">
        <f t="shared" si="328"/>
        <v/>
      </c>
      <c r="I496" s="199" t="str">
        <f t="shared" si="329"/>
        <v/>
      </c>
      <c r="J496" s="199" t="str">
        <f t="shared" si="330"/>
        <v/>
      </c>
      <c r="K496" s="199" t="str">
        <f t="shared" si="331"/>
        <v/>
      </c>
      <c r="L496" s="199" t="str">
        <f t="shared" si="332"/>
        <v/>
      </c>
      <c r="M496" s="199" t="str">
        <f t="shared" si="333"/>
        <v/>
      </c>
      <c r="N496" s="199" t="str">
        <f t="shared" si="334"/>
        <v/>
      </c>
      <c r="O496" s="199" t="str">
        <f t="shared" si="335"/>
        <v/>
      </c>
      <c r="P496" s="199" t="str">
        <f t="shared" si="336"/>
        <v/>
      </c>
      <c r="Q496" s="199">
        <f t="shared" si="337"/>
        <v>0</v>
      </c>
      <c r="R496" s="606"/>
      <c r="S496" s="199">
        <f>+IFERROR(MIN(R496*(1+MTR!$C$28),P496+Q496*MTR!$C$35),0)</f>
        <v>0</v>
      </c>
      <c r="U496" s="199" t="str">
        <f t="shared" si="338"/>
        <v/>
      </c>
      <c r="V496" s="199" t="str">
        <f t="shared" si="339"/>
        <v/>
      </c>
      <c r="W496" s="199" t="str">
        <f t="shared" si="340"/>
        <v/>
      </c>
      <c r="X496" s="199" t="str">
        <f t="shared" si="341"/>
        <v/>
      </c>
      <c r="Y496" s="199" t="str">
        <f t="shared" si="342"/>
        <v/>
      </c>
      <c r="Z496" s="199" t="str">
        <f t="shared" si="343"/>
        <v/>
      </c>
      <c r="AA496" s="199" t="str">
        <f t="shared" si="344"/>
        <v/>
      </c>
      <c r="AB496" s="199" t="str">
        <f t="shared" si="345"/>
        <v/>
      </c>
      <c r="AC496" s="199">
        <f t="shared" si="346"/>
        <v>0</v>
      </c>
      <c r="AD496" s="606"/>
      <c r="AE496" s="199">
        <f>+IFERROR(MIN(AD496*(1+MTR!$C$28)*(1+MTR!$D$28),AB496+AC496*MTR!$D$35),0)</f>
        <v>0</v>
      </c>
      <c r="AG496" s="199" t="str">
        <f t="shared" si="319"/>
        <v/>
      </c>
      <c r="AH496" s="199" t="str">
        <f t="shared" si="311"/>
        <v/>
      </c>
      <c r="AI496" s="199" t="str">
        <f t="shared" si="312"/>
        <v/>
      </c>
      <c r="AJ496" s="199" t="str">
        <f t="shared" si="313"/>
        <v/>
      </c>
      <c r="AK496" s="199" t="str">
        <f t="shared" si="314"/>
        <v/>
      </c>
      <c r="AL496" s="199" t="str">
        <f t="shared" si="315"/>
        <v/>
      </c>
      <c r="AM496" s="199" t="str">
        <f t="shared" si="316"/>
        <v/>
      </c>
      <c r="AN496" s="199" t="str">
        <f t="shared" si="317"/>
        <v/>
      </c>
      <c r="AO496" s="199">
        <f t="shared" si="318"/>
        <v>0</v>
      </c>
      <c r="AP496" s="606"/>
      <c r="AQ496" s="199">
        <f>+IFERROR(MIN(AP496*(1+MTR!$E$28)*(1+MTR!$D$28),IF(C496&lt;2018,AN496+AO496*MTR!$D$35,AN496+AO496*MTR!$E$36)),0)</f>
        <v>0</v>
      </c>
      <c r="AS496" s="199" t="str">
        <f t="shared" si="310"/>
        <v/>
      </c>
      <c r="AT496" s="199" t="str">
        <f t="shared" si="324"/>
        <v/>
      </c>
      <c r="AU496" s="199" t="str">
        <f t="shared" si="320"/>
        <v/>
      </c>
      <c r="AV496" s="199" t="str">
        <f t="shared" si="325"/>
        <v/>
      </c>
      <c r="AW496" s="199" t="str">
        <f t="shared" si="321"/>
        <v/>
      </c>
      <c r="AX496" s="199" t="str">
        <f t="shared" si="322"/>
        <v/>
      </c>
      <c r="AY496" s="199" t="str">
        <f t="shared" si="323"/>
        <v/>
      </c>
      <c r="AZ496" s="199" t="str">
        <f t="shared" si="326"/>
        <v/>
      </c>
      <c r="BA496" s="199">
        <f t="shared" si="327"/>
        <v>0</v>
      </c>
      <c r="BB496" s="606"/>
      <c r="BC496" s="199">
        <f>+IFERROR(MIN(BB496*(1+MTR!$E$28)*(1+MTR!$F$28),IF(C496&lt;2018,AZ496+BA496*MTR!$D$35,AZ496+BA496*MTR!$E$36)),0)</f>
        <v>0</v>
      </c>
      <c r="BD496" s="190"/>
      <c r="BE496" s="608"/>
      <c r="BF496" s="190"/>
      <c r="BG496" s="190"/>
      <c r="BH496" s="190"/>
    </row>
    <row r="497" spans="1:60" s="179" customFormat="1">
      <c r="A497" s="607"/>
      <c r="B497" s="76"/>
      <c r="C497" s="77"/>
      <c r="D497" s="77"/>
      <c r="E497" s="77"/>
      <c r="F497" s="77"/>
      <c r="G497" s="76"/>
      <c r="H497" s="212" t="str">
        <f t="shared" si="328"/>
        <v/>
      </c>
      <c r="I497" s="199" t="str">
        <f t="shared" si="329"/>
        <v/>
      </c>
      <c r="J497" s="199" t="str">
        <f t="shared" si="330"/>
        <v/>
      </c>
      <c r="K497" s="199" t="str">
        <f t="shared" si="331"/>
        <v/>
      </c>
      <c r="L497" s="199" t="str">
        <f t="shared" si="332"/>
        <v/>
      </c>
      <c r="M497" s="199" t="str">
        <f t="shared" si="333"/>
        <v/>
      </c>
      <c r="N497" s="199" t="str">
        <f t="shared" si="334"/>
        <v/>
      </c>
      <c r="O497" s="199" t="str">
        <f t="shared" si="335"/>
        <v/>
      </c>
      <c r="P497" s="199" t="str">
        <f t="shared" si="336"/>
        <v/>
      </c>
      <c r="Q497" s="199">
        <f t="shared" si="337"/>
        <v>0</v>
      </c>
      <c r="R497" s="606"/>
      <c r="S497" s="199">
        <f>+IFERROR(MIN(R497*(1+MTR!$C$28),P497+Q497*MTR!$C$35),0)</f>
        <v>0</v>
      </c>
      <c r="U497" s="199" t="str">
        <f t="shared" si="338"/>
        <v/>
      </c>
      <c r="V497" s="199" t="str">
        <f t="shared" si="339"/>
        <v/>
      </c>
      <c r="W497" s="199" t="str">
        <f t="shared" si="340"/>
        <v/>
      </c>
      <c r="X497" s="199" t="str">
        <f t="shared" si="341"/>
        <v/>
      </c>
      <c r="Y497" s="199" t="str">
        <f t="shared" si="342"/>
        <v/>
      </c>
      <c r="Z497" s="199" t="str">
        <f t="shared" si="343"/>
        <v/>
      </c>
      <c r="AA497" s="199" t="str">
        <f t="shared" si="344"/>
        <v/>
      </c>
      <c r="AB497" s="199" t="str">
        <f t="shared" si="345"/>
        <v/>
      </c>
      <c r="AC497" s="199">
        <f t="shared" si="346"/>
        <v>0</v>
      </c>
      <c r="AD497" s="606"/>
      <c r="AE497" s="199">
        <f>+IFERROR(MIN(AD497*(1+MTR!$C$28)*(1+MTR!$D$28),AB497+AC497*MTR!$D$35),0)</f>
        <v>0</v>
      </c>
      <c r="AG497" s="199" t="str">
        <f t="shared" si="319"/>
        <v/>
      </c>
      <c r="AH497" s="199" t="str">
        <f t="shared" si="311"/>
        <v/>
      </c>
      <c r="AI497" s="199" t="str">
        <f t="shared" si="312"/>
        <v/>
      </c>
      <c r="AJ497" s="199" t="str">
        <f t="shared" si="313"/>
        <v/>
      </c>
      <c r="AK497" s="199" t="str">
        <f t="shared" si="314"/>
        <v/>
      </c>
      <c r="AL497" s="199" t="str">
        <f t="shared" si="315"/>
        <v/>
      </c>
      <c r="AM497" s="199" t="str">
        <f t="shared" si="316"/>
        <v/>
      </c>
      <c r="AN497" s="199" t="str">
        <f t="shared" si="317"/>
        <v/>
      </c>
      <c r="AO497" s="199">
        <f t="shared" si="318"/>
        <v>0</v>
      </c>
      <c r="AP497" s="606"/>
      <c r="AQ497" s="199">
        <f>+IFERROR(MIN(AP497*(1+MTR!$E$28)*(1+MTR!$D$28),IF(C497&lt;2018,AN497+AO497*MTR!$D$35,AN497+AO497*MTR!$E$36)),0)</f>
        <v>0</v>
      </c>
      <c r="AS497" s="199" t="str">
        <f t="shared" si="310"/>
        <v/>
      </c>
      <c r="AT497" s="199" t="str">
        <f t="shared" si="324"/>
        <v/>
      </c>
      <c r="AU497" s="199" t="str">
        <f t="shared" si="320"/>
        <v/>
      </c>
      <c r="AV497" s="199" t="str">
        <f t="shared" si="325"/>
        <v/>
      </c>
      <c r="AW497" s="199" t="str">
        <f t="shared" si="321"/>
        <v/>
      </c>
      <c r="AX497" s="199" t="str">
        <f t="shared" si="322"/>
        <v/>
      </c>
      <c r="AY497" s="199" t="str">
        <f t="shared" si="323"/>
        <v/>
      </c>
      <c r="AZ497" s="199" t="str">
        <f t="shared" si="326"/>
        <v/>
      </c>
      <c r="BA497" s="199">
        <f t="shared" si="327"/>
        <v>0</v>
      </c>
      <c r="BB497" s="606"/>
      <c r="BC497" s="199">
        <f>+IFERROR(MIN(BB497*(1+MTR!$E$28)*(1+MTR!$F$28),IF(C497&lt;2018,AZ497+BA497*MTR!$D$35,AZ497+BA497*MTR!$E$36)),0)</f>
        <v>0</v>
      </c>
      <c r="BD497" s="190"/>
      <c r="BE497" s="608"/>
      <c r="BF497" s="190"/>
      <c r="BG497" s="190"/>
      <c r="BH497" s="190"/>
    </row>
    <row r="498" spans="1:60" s="179" customFormat="1">
      <c r="A498" s="607"/>
      <c r="B498" s="76"/>
      <c r="C498" s="77"/>
      <c r="D498" s="77"/>
      <c r="E498" s="77"/>
      <c r="F498" s="77"/>
      <c r="G498" s="76"/>
      <c r="H498" s="212" t="str">
        <f t="shared" si="328"/>
        <v/>
      </c>
      <c r="I498" s="199" t="str">
        <f t="shared" si="329"/>
        <v/>
      </c>
      <c r="J498" s="199" t="str">
        <f t="shared" si="330"/>
        <v/>
      </c>
      <c r="K498" s="199" t="str">
        <f t="shared" si="331"/>
        <v/>
      </c>
      <c r="L498" s="199" t="str">
        <f t="shared" si="332"/>
        <v/>
      </c>
      <c r="M498" s="199" t="str">
        <f t="shared" si="333"/>
        <v/>
      </c>
      <c r="N498" s="199" t="str">
        <f t="shared" si="334"/>
        <v/>
      </c>
      <c r="O498" s="199" t="str">
        <f t="shared" si="335"/>
        <v/>
      </c>
      <c r="P498" s="199" t="str">
        <f t="shared" si="336"/>
        <v/>
      </c>
      <c r="Q498" s="199">
        <f t="shared" si="337"/>
        <v>0</v>
      </c>
      <c r="R498" s="606"/>
      <c r="S498" s="199">
        <f>+IFERROR(MIN(R498*(1+MTR!$C$28),P498+Q498*MTR!$C$35),0)</f>
        <v>0</v>
      </c>
      <c r="U498" s="199" t="str">
        <f t="shared" si="338"/>
        <v/>
      </c>
      <c r="V498" s="199" t="str">
        <f t="shared" si="339"/>
        <v/>
      </c>
      <c r="W498" s="199" t="str">
        <f t="shared" si="340"/>
        <v/>
      </c>
      <c r="X498" s="199" t="str">
        <f t="shared" si="341"/>
        <v/>
      </c>
      <c r="Y498" s="199" t="str">
        <f t="shared" si="342"/>
        <v/>
      </c>
      <c r="Z498" s="199" t="str">
        <f t="shared" si="343"/>
        <v/>
      </c>
      <c r="AA498" s="199" t="str">
        <f t="shared" si="344"/>
        <v/>
      </c>
      <c r="AB498" s="199" t="str">
        <f t="shared" si="345"/>
        <v/>
      </c>
      <c r="AC498" s="199">
        <f t="shared" si="346"/>
        <v>0</v>
      </c>
      <c r="AD498" s="606"/>
      <c r="AE498" s="199">
        <f>+IFERROR(MIN(AD498*(1+MTR!$C$28)*(1+MTR!$D$28),AB498+AC498*MTR!$D$35),0)</f>
        <v>0</v>
      </c>
      <c r="AG498" s="199" t="str">
        <f t="shared" si="319"/>
        <v/>
      </c>
      <c r="AH498" s="199" t="str">
        <f t="shared" si="311"/>
        <v/>
      </c>
      <c r="AI498" s="199" t="str">
        <f t="shared" si="312"/>
        <v/>
      </c>
      <c r="AJ498" s="199" t="str">
        <f t="shared" si="313"/>
        <v/>
      </c>
      <c r="AK498" s="199" t="str">
        <f t="shared" si="314"/>
        <v/>
      </c>
      <c r="AL498" s="199" t="str">
        <f t="shared" si="315"/>
        <v/>
      </c>
      <c r="AM498" s="199" t="str">
        <f t="shared" si="316"/>
        <v/>
      </c>
      <c r="AN498" s="199" t="str">
        <f t="shared" si="317"/>
        <v/>
      </c>
      <c r="AO498" s="199">
        <f t="shared" si="318"/>
        <v>0</v>
      </c>
      <c r="AP498" s="606"/>
      <c r="AQ498" s="199">
        <f>+IFERROR(MIN(AP498*(1+MTR!$E$28)*(1+MTR!$D$28),IF(C498&lt;2018,AN498+AO498*MTR!$D$35,AN498+AO498*MTR!$E$36)),0)</f>
        <v>0</v>
      </c>
      <c r="AS498" s="199" t="str">
        <f t="shared" si="310"/>
        <v/>
      </c>
      <c r="AT498" s="199" t="str">
        <f t="shared" si="324"/>
        <v/>
      </c>
      <c r="AU498" s="199" t="str">
        <f t="shared" si="320"/>
        <v/>
      </c>
      <c r="AV498" s="199" t="str">
        <f t="shared" si="325"/>
        <v/>
      </c>
      <c r="AW498" s="199" t="str">
        <f t="shared" si="321"/>
        <v/>
      </c>
      <c r="AX498" s="199" t="str">
        <f t="shared" si="322"/>
        <v/>
      </c>
      <c r="AY498" s="199" t="str">
        <f t="shared" si="323"/>
        <v/>
      </c>
      <c r="AZ498" s="199" t="str">
        <f t="shared" si="326"/>
        <v/>
      </c>
      <c r="BA498" s="199">
        <f t="shared" si="327"/>
        <v>0</v>
      </c>
      <c r="BB498" s="606"/>
      <c r="BC498" s="199">
        <f>+IFERROR(MIN(BB498*(1+MTR!$E$28)*(1+MTR!$F$28),IF(C498&lt;2018,AZ498+BA498*MTR!$D$35,AZ498+BA498*MTR!$E$36)),0)</f>
        <v>0</v>
      </c>
      <c r="BD498" s="190"/>
      <c r="BE498" s="608"/>
      <c r="BF498" s="190"/>
      <c r="BG498" s="190"/>
      <c r="BH498" s="190"/>
    </row>
    <row r="499" spans="1:60" s="179" customFormat="1">
      <c r="A499" s="607"/>
      <c r="B499" s="76"/>
      <c r="C499" s="77"/>
      <c r="D499" s="77"/>
      <c r="E499" s="77"/>
      <c r="F499" s="77"/>
      <c r="G499" s="76"/>
      <c r="H499" s="212" t="str">
        <f t="shared" si="328"/>
        <v/>
      </c>
      <c r="I499" s="199" t="str">
        <f t="shared" si="329"/>
        <v/>
      </c>
      <c r="J499" s="199" t="str">
        <f t="shared" si="330"/>
        <v/>
      </c>
      <c r="K499" s="199" t="str">
        <f t="shared" si="331"/>
        <v/>
      </c>
      <c r="L499" s="199" t="str">
        <f t="shared" si="332"/>
        <v/>
      </c>
      <c r="M499" s="199" t="str">
        <f t="shared" si="333"/>
        <v/>
      </c>
      <c r="N499" s="199" t="str">
        <f t="shared" si="334"/>
        <v/>
      </c>
      <c r="O499" s="199" t="str">
        <f t="shared" si="335"/>
        <v/>
      </c>
      <c r="P499" s="199" t="str">
        <f t="shared" si="336"/>
        <v/>
      </c>
      <c r="Q499" s="199">
        <f t="shared" si="337"/>
        <v>0</v>
      </c>
      <c r="R499" s="606"/>
      <c r="S499" s="199">
        <f>+IFERROR(MIN(R499*(1+MTR!$C$28),P499+Q499*MTR!$C$35),0)</f>
        <v>0</v>
      </c>
      <c r="U499" s="199" t="str">
        <f t="shared" si="338"/>
        <v/>
      </c>
      <c r="V499" s="199" t="str">
        <f t="shared" si="339"/>
        <v/>
      </c>
      <c r="W499" s="199" t="str">
        <f t="shared" si="340"/>
        <v/>
      </c>
      <c r="X499" s="199" t="str">
        <f t="shared" si="341"/>
        <v/>
      </c>
      <c r="Y499" s="199" t="str">
        <f t="shared" si="342"/>
        <v/>
      </c>
      <c r="Z499" s="199" t="str">
        <f t="shared" si="343"/>
        <v/>
      </c>
      <c r="AA499" s="199" t="str">
        <f t="shared" si="344"/>
        <v/>
      </c>
      <c r="AB499" s="199" t="str">
        <f t="shared" si="345"/>
        <v/>
      </c>
      <c r="AC499" s="199">
        <f t="shared" si="346"/>
        <v>0</v>
      </c>
      <c r="AD499" s="606"/>
      <c r="AE499" s="199">
        <f>+IFERROR(MIN(AD499*(1+MTR!$C$28)*(1+MTR!$D$28),AB499+AC499*MTR!$D$35),0)</f>
        <v>0</v>
      </c>
      <c r="AG499" s="199" t="str">
        <f t="shared" si="319"/>
        <v/>
      </c>
      <c r="AH499" s="199" t="str">
        <f t="shared" si="311"/>
        <v/>
      </c>
      <c r="AI499" s="199" t="str">
        <f t="shared" si="312"/>
        <v/>
      </c>
      <c r="AJ499" s="199" t="str">
        <f t="shared" si="313"/>
        <v/>
      </c>
      <c r="AK499" s="199" t="str">
        <f t="shared" si="314"/>
        <v/>
      </c>
      <c r="AL499" s="199" t="str">
        <f t="shared" si="315"/>
        <v/>
      </c>
      <c r="AM499" s="199" t="str">
        <f t="shared" si="316"/>
        <v/>
      </c>
      <c r="AN499" s="199" t="str">
        <f t="shared" si="317"/>
        <v/>
      </c>
      <c r="AO499" s="199">
        <f t="shared" si="318"/>
        <v>0</v>
      </c>
      <c r="AP499" s="606"/>
      <c r="AQ499" s="199">
        <f>+IFERROR(MIN(AP499*(1+MTR!$E$28)*(1+MTR!$D$28),IF(C499&lt;2018,AN499+AO499*MTR!$D$35,AN499+AO499*MTR!$E$36)),0)</f>
        <v>0</v>
      </c>
      <c r="AS499" s="199" t="str">
        <f t="shared" si="310"/>
        <v/>
      </c>
      <c r="AT499" s="199" t="str">
        <f t="shared" si="324"/>
        <v/>
      </c>
      <c r="AU499" s="199" t="str">
        <f t="shared" si="320"/>
        <v/>
      </c>
      <c r="AV499" s="199" t="str">
        <f t="shared" si="325"/>
        <v/>
      </c>
      <c r="AW499" s="199" t="str">
        <f t="shared" si="321"/>
        <v/>
      </c>
      <c r="AX499" s="199" t="str">
        <f t="shared" si="322"/>
        <v/>
      </c>
      <c r="AY499" s="199" t="str">
        <f t="shared" si="323"/>
        <v/>
      </c>
      <c r="AZ499" s="199" t="str">
        <f t="shared" si="326"/>
        <v/>
      </c>
      <c r="BA499" s="199">
        <f t="shared" si="327"/>
        <v>0</v>
      </c>
      <c r="BB499" s="606"/>
      <c r="BC499" s="199">
        <f>+IFERROR(MIN(BB499*(1+MTR!$E$28)*(1+MTR!$F$28),IF(C499&lt;2018,AZ499+BA499*MTR!$D$35,AZ499+BA499*MTR!$E$36)),0)</f>
        <v>0</v>
      </c>
      <c r="BD499" s="190"/>
      <c r="BE499" s="608"/>
      <c r="BF499" s="190"/>
      <c r="BG499" s="190"/>
      <c r="BH499" s="190"/>
    </row>
    <row r="500" spans="1:60" s="179" customFormat="1">
      <c r="A500" s="607"/>
      <c r="B500" s="76"/>
      <c r="C500" s="77"/>
      <c r="D500" s="77"/>
      <c r="E500" s="77"/>
      <c r="F500" s="77"/>
      <c r="G500" s="76"/>
      <c r="H500" s="212" t="str">
        <f t="shared" si="328"/>
        <v/>
      </c>
      <c r="I500" s="199" t="str">
        <f t="shared" si="329"/>
        <v/>
      </c>
      <c r="J500" s="199" t="str">
        <f t="shared" si="330"/>
        <v/>
      </c>
      <c r="K500" s="199" t="str">
        <f t="shared" si="331"/>
        <v/>
      </c>
      <c r="L500" s="199" t="str">
        <f t="shared" si="332"/>
        <v/>
      </c>
      <c r="M500" s="199" t="str">
        <f t="shared" si="333"/>
        <v/>
      </c>
      <c r="N500" s="199" t="str">
        <f t="shared" si="334"/>
        <v/>
      </c>
      <c r="O500" s="199" t="str">
        <f t="shared" si="335"/>
        <v/>
      </c>
      <c r="P500" s="199" t="str">
        <f t="shared" si="336"/>
        <v/>
      </c>
      <c r="Q500" s="199">
        <f t="shared" si="337"/>
        <v>0</v>
      </c>
      <c r="R500" s="606"/>
      <c r="S500" s="199">
        <f>+IFERROR(MIN(R500*(1+MTR!$C$28),P500+Q500*MTR!$C$35),0)</f>
        <v>0</v>
      </c>
      <c r="U500" s="199" t="str">
        <f t="shared" si="338"/>
        <v/>
      </c>
      <c r="V500" s="199" t="str">
        <f t="shared" si="339"/>
        <v/>
      </c>
      <c r="W500" s="199" t="str">
        <f t="shared" si="340"/>
        <v/>
      </c>
      <c r="X500" s="199" t="str">
        <f t="shared" si="341"/>
        <v/>
      </c>
      <c r="Y500" s="199" t="str">
        <f t="shared" si="342"/>
        <v/>
      </c>
      <c r="Z500" s="199" t="str">
        <f t="shared" si="343"/>
        <v/>
      </c>
      <c r="AA500" s="199" t="str">
        <f t="shared" si="344"/>
        <v/>
      </c>
      <c r="AB500" s="199" t="str">
        <f t="shared" si="345"/>
        <v/>
      </c>
      <c r="AC500" s="199">
        <f t="shared" si="346"/>
        <v>0</v>
      </c>
      <c r="AD500" s="606"/>
      <c r="AE500" s="199">
        <f>+IFERROR(MIN(AD500*(1+MTR!$C$28)*(1+MTR!$D$28),AB500+AC500*MTR!$D$35),0)</f>
        <v>0</v>
      </c>
      <c r="AG500" s="199" t="str">
        <f t="shared" si="319"/>
        <v/>
      </c>
      <c r="AH500" s="199" t="str">
        <f t="shared" si="311"/>
        <v/>
      </c>
      <c r="AI500" s="199" t="str">
        <f t="shared" si="312"/>
        <v/>
      </c>
      <c r="AJ500" s="199" t="str">
        <f t="shared" si="313"/>
        <v/>
      </c>
      <c r="AK500" s="199" t="str">
        <f t="shared" si="314"/>
        <v/>
      </c>
      <c r="AL500" s="199" t="str">
        <f t="shared" si="315"/>
        <v/>
      </c>
      <c r="AM500" s="199" t="str">
        <f t="shared" si="316"/>
        <v/>
      </c>
      <c r="AN500" s="199" t="str">
        <f t="shared" si="317"/>
        <v/>
      </c>
      <c r="AO500" s="199">
        <f t="shared" si="318"/>
        <v>0</v>
      </c>
      <c r="AP500" s="606"/>
      <c r="AQ500" s="199">
        <f>+IFERROR(MIN(AP500*(1+MTR!$E$28)*(1+MTR!$D$28),IF(C500&lt;2018,AN500+AO500*MTR!$D$35,AN500+AO500*MTR!$E$36)),0)</f>
        <v>0</v>
      </c>
      <c r="AS500" s="199" t="str">
        <f t="shared" si="310"/>
        <v/>
      </c>
      <c r="AT500" s="199" t="str">
        <f t="shared" si="324"/>
        <v/>
      </c>
      <c r="AU500" s="199" t="str">
        <f t="shared" si="320"/>
        <v/>
      </c>
      <c r="AV500" s="199" t="str">
        <f t="shared" si="325"/>
        <v/>
      </c>
      <c r="AW500" s="199" t="str">
        <f t="shared" si="321"/>
        <v/>
      </c>
      <c r="AX500" s="199" t="str">
        <f t="shared" si="322"/>
        <v/>
      </c>
      <c r="AY500" s="199" t="str">
        <f t="shared" si="323"/>
        <v/>
      </c>
      <c r="AZ500" s="199" t="str">
        <f t="shared" si="326"/>
        <v/>
      </c>
      <c r="BA500" s="199">
        <f t="shared" si="327"/>
        <v>0</v>
      </c>
      <c r="BB500" s="606"/>
      <c r="BC500" s="199">
        <f>+IFERROR(MIN(BB500*(1+MTR!$E$28)*(1+MTR!$F$28),IF(C500&lt;2018,AZ500+BA500*MTR!$D$35,AZ500+BA500*MTR!$E$36)),0)</f>
        <v>0</v>
      </c>
      <c r="BD500" s="190"/>
      <c r="BE500" s="608"/>
      <c r="BF500" s="190"/>
      <c r="BG500" s="190"/>
      <c r="BH500" s="190"/>
    </row>
    <row r="501" spans="1:60" s="179" customFormat="1">
      <c r="A501" s="607"/>
      <c r="B501" s="76"/>
      <c r="C501" s="77"/>
      <c r="D501" s="77"/>
      <c r="E501" s="77"/>
      <c r="F501" s="77"/>
      <c r="G501" s="76"/>
      <c r="H501" s="212" t="str">
        <f t="shared" si="328"/>
        <v/>
      </c>
      <c r="I501" s="199" t="str">
        <f t="shared" si="329"/>
        <v/>
      </c>
      <c r="J501" s="199" t="str">
        <f t="shared" si="330"/>
        <v/>
      </c>
      <c r="K501" s="199" t="str">
        <f t="shared" si="331"/>
        <v/>
      </c>
      <c r="L501" s="199" t="str">
        <f t="shared" si="332"/>
        <v/>
      </c>
      <c r="M501" s="199" t="str">
        <f t="shared" si="333"/>
        <v/>
      </c>
      <c r="N501" s="199" t="str">
        <f t="shared" si="334"/>
        <v/>
      </c>
      <c r="O501" s="199" t="str">
        <f t="shared" si="335"/>
        <v/>
      </c>
      <c r="P501" s="199" t="str">
        <f t="shared" si="336"/>
        <v/>
      </c>
      <c r="Q501" s="199">
        <f t="shared" si="337"/>
        <v>0</v>
      </c>
      <c r="R501" s="606"/>
      <c r="S501" s="199">
        <f>+IFERROR(MIN(R501*(1+MTR!$C$28),P501+Q501*MTR!$C$35),0)</f>
        <v>0</v>
      </c>
      <c r="U501" s="199" t="str">
        <f t="shared" si="338"/>
        <v/>
      </c>
      <c r="V501" s="199" t="str">
        <f t="shared" si="339"/>
        <v/>
      </c>
      <c r="W501" s="199" t="str">
        <f t="shared" si="340"/>
        <v/>
      </c>
      <c r="X501" s="199" t="str">
        <f t="shared" si="341"/>
        <v/>
      </c>
      <c r="Y501" s="199" t="str">
        <f t="shared" si="342"/>
        <v/>
      </c>
      <c r="Z501" s="199" t="str">
        <f t="shared" si="343"/>
        <v/>
      </c>
      <c r="AA501" s="199" t="str">
        <f t="shared" si="344"/>
        <v/>
      </c>
      <c r="AB501" s="199" t="str">
        <f t="shared" si="345"/>
        <v/>
      </c>
      <c r="AC501" s="199">
        <f t="shared" si="346"/>
        <v>0</v>
      </c>
      <c r="AD501" s="606"/>
      <c r="AE501" s="199">
        <f>+IFERROR(MIN(AD501*(1+MTR!$C$28)*(1+MTR!$D$28),AB501+AC501*MTR!$D$35),0)</f>
        <v>0</v>
      </c>
      <c r="AG501" s="199" t="str">
        <f t="shared" si="319"/>
        <v/>
      </c>
      <c r="AH501" s="199" t="str">
        <f t="shared" si="311"/>
        <v/>
      </c>
      <c r="AI501" s="199" t="str">
        <f t="shared" si="312"/>
        <v/>
      </c>
      <c r="AJ501" s="199" t="str">
        <f t="shared" si="313"/>
        <v/>
      </c>
      <c r="AK501" s="199" t="str">
        <f t="shared" si="314"/>
        <v/>
      </c>
      <c r="AL501" s="199" t="str">
        <f t="shared" si="315"/>
        <v/>
      </c>
      <c r="AM501" s="199" t="str">
        <f t="shared" si="316"/>
        <v/>
      </c>
      <c r="AN501" s="199" t="str">
        <f t="shared" si="317"/>
        <v/>
      </c>
      <c r="AO501" s="199">
        <f t="shared" si="318"/>
        <v>0</v>
      </c>
      <c r="AP501" s="606"/>
      <c r="AQ501" s="199">
        <f>+IFERROR(MIN(AP501*(1+MTR!$E$28)*(1+MTR!$D$28),IF(C501&lt;2018,AN501+AO501*MTR!$D$35,AN501+AO501*MTR!$E$36)),0)</f>
        <v>0</v>
      </c>
      <c r="AS501" s="199" t="str">
        <f t="shared" si="310"/>
        <v/>
      </c>
      <c r="AT501" s="199" t="str">
        <f t="shared" si="324"/>
        <v/>
      </c>
      <c r="AU501" s="199" t="str">
        <f t="shared" si="320"/>
        <v/>
      </c>
      <c r="AV501" s="199" t="str">
        <f t="shared" si="325"/>
        <v/>
      </c>
      <c r="AW501" s="199" t="str">
        <f t="shared" si="321"/>
        <v/>
      </c>
      <c r="AX501" s="199" t="str">
        <f t="shared" si="322"/>
        <v/>
      </c>
      <c r="AY501" s="199" t="str">
        <f t="shared" si="323"/>
        <v/>
      </c>
      <c r="AZ501" s="199" t="str">
        <f t="shared" si="326"/>
        <v/>
      </c>
      <c r="BA501" s="199">
        <f t="shared" si="327"/>
        <v>0</v>
      </c>
      <c r="BB501" s="606"/>
      <c r="BC501" s="199">
        <f>+IFERROR(MIN(BB501*(1+MTR!$E$28)*(1+MTR!$F$28),IF(C501&lt;2018,AZ501+BA501*MTR!$D$35,AZ501+BA501*MTR!$E$36)),0)</f>
        <v>0</v>
      </c>
      <c r="BD501" s="190"/>
      <c r="BE501" s="608"/>
      <c r="BF501" s="190"/>
      <c r="BG501" s="190"/>
      <c r="BH501" s="190"/>
    </row>
    <row r="502" spans="1:60" s="179" customFormat="1">
      <c r="A502" s="607"/>
      <c r="B502" s="76"/>
      <c r="C502" s="77"/>
      <c r="D502" s="77"/>
      <c r="E502" s="77"/>
      <c r="F502" s="77"/>
      <c r="G502" s="76"/>
      <c r="H502" s="212" t="str">
        <f t="shared" si="328"/>
        <v/>
      </c>
      <c r="I502" s="199" t="str">
        <f t="shared" si="329"/>
        <v/>
      </c>
      <c r="J502" s="199" t="str">
        <f t="shared" si="330"/>
        <v/>
      </c>
      <c r="K502" s="199" t="str">
        <f t="shared" si="331"/>
        <v/>
      </c>
      <c r="L502" s="199" t="str">
        <f t="shared" si="332"/>
        <v/>
      </c>
      <c r="M502" s="199" t="str">
        <f t="shared" si="333"/>
        <v/>
      </c>
      <c r="N502" s="199" t="str">
        <f t="shared" si="334"/>
        <v/>
      </c>
      <c r="O502" s="199" t="str">
        <f t="shared" si="335"/>
        <v/>
      </c>
      <c r="P502" s="199" t="str">
        <f t="shared" si="336"/>
        <v/>
      </c>
      <c r="Q502" s="199">
        <f t="shared" si="337"/>
        <v>0</v>
      </c>
      <c r="R502" s="606"/>
      <c r="S502" s="199">
        <f>+IFERROR(MIN(R502*(1+MTR!$C$28),P502+Q502*MTR!$C$35),0)</f>
        <v>0</v>
      </c>
      <c r="U502" s="199" t="str">
        <f t="shared" si="338"/>
        <v/>
      </c>
      <c r="V502" s="199" t="str">
        <f t="shared" si="339"/>
        <v/>
      </c>
      <c r="W502" s="199" t="str">
        <f t="shared" si="340"/>
        <v/>
      </c>
      <c r="X502" s="199" t="str">
        <f t="shared" si="341"/>
        <v/>
      </c>
      <c r="Y502" s="199" t="str">
        <f t="shared" si="342"/>
        <v/>
      </c>
      <c r="Z502" s="199" t="str">
        <f t="shared" si="343"/>
        <v/>
      </c>
      <c r="AA502" s="199" t="str">
        <f t="shared" si="344"/>
        <v/>
      </c>
      <c r="AB502" s="199" t="str">
        <f t="shared" si="345"/>
        <v/>
      </c>
      <c r="AC502" s="199">
        <f t="shared" si="346"/>
        <v>0</v>
      </c>
      <c r="AD502" s="606"/>
      <c r="AE502" s="199">
        <f>+IFERROR(MIN(AD502*(1+MTR!$C$28)*(1+MTR!$D$28),AB502+AC502*MTR!$D$35),0)</f>
        <v>0</v>
      </c>
      <c r="AG502" s="199" t="str">
        <f t="shared" si="319"/>
        <v/>
      </c>
      <c r="AH502" s="199" t="str">
        <f t="shared" si="311"/>
        <v/>
      </c>
      <c r="AI502" s="199" t="str">
        <f t="shared" si="312"/>
        <v/>
      </c>
      <c r="AJ502" s="199" t="str">
        <f t="shared" si="313"/>
        <v/>
      </c>
      <c r="AK502" s="199" t="str">
        <f t="shared" si="314"/>
        <v/>
      </c>
      <c r="AL502" s="199" t="str">
        <f t="shared" si="315"/>
        <v/>
      </c>
      <c r="AM502" s="199" t="str">
        <f t="shared" si="316"/>
        <v/>
      </c>
      <c r="AN502" s="199" t="str">
        <f t="shared" si="317"/>
        <v/>
      </c>
      <c r="AO502" s="199">
        <f t="shared" si="318"/>
        <v>0</v>
      </c>
      <c r="AP502" s="606"/>
      <c r="AQ502" s="199">
        <f>+IFERROR(MIN(AP502*(1+MTR!$E$28)*(1+MTR!$D$28),IF(C502&lt;2018,AN502+AO502*MTR!$D$35,AN502+AO502*MTR!$E$36)),0)</f>
        <v>0</v>
      </c>
      <c r="AS502" s="199" t="str">
        <f t="shared" si="310"/>
        <v/>
      </c>
      <c r="AT502" s="199" t="str">
        <f t="shared" si="324"/>
        <v/>
      </c>
      <c r="AU502" s="199" t="str">
        <f t="shared" si="320"/>
        <v/>
      </c>
      <c r="AV502" s="199" t="str">
        <f t="shared" si="325"/>
        <v/>
      </c>
      <c r="AW502" s="199" t="str">
        <f t="shared" si="321"/>
        <v/>
      </c>
      <c r="AX502" s="199" t="str">
        <f t="shared" si="322"/>
        <v/>
      </c>
      <c r="AY502" s="199" t="str">
        <f t="shared" si="323"/>
        <v/>
      </c>
      <c r="AZ502" s="199" t="str">
        <f t="shared" si="326"/>
        <v/>
      </c>
      <c r="BA502" s="199">
        <f t="shared" si="327"/>
        <v>0</v>
      </c>
      <c r="BB502" s="606"/>
      <c r="BC502" s="199">
        <f>+IFERROR(MIN(BB502*(1+MTR!$E$28)*(1+MTR!$F$28),IF(C502&lt;2018,AZ502+BA502*MTR!$D$35,AZ502+BA502*MTR!$E$36)),0)</f>
        <v>0</v>
      </c>
      <c r="BD502" s="190"/>
      <c r="BE502" s="608"/>
      <c r="BF502" s="190"/>
      <c r="BG502" s="190"/>
      <c r="BH502" s="190"/>
    </row>
    <row r="503" spans="1:60" s="179" customFormat="1">
      <c r="A503" s="607"/>
      <c r="B503" s="76"/>
      <c r="C503" s="77"/>
      <c r="D503" s="77"/>
      <c r="E503" s="77"/>
      <c r="F503" s="77"/>
      <c r="G503" s="76"/>
      <c r="H503" s="212" t="str">
        <f t="shared" si="328"/>
        <v/>
      </c>
      <c r="I503" s="199" t="str">
        <f t="shared" si="329"/>
        <v/>
      </c>
      <c r="J503" s="199" t="str">
        <f t="shared" si="330"/>
        <v/>
      </c>
      <c r="K503" s="199" t="str">
        <f t="shared" si="331"/>
        <v/>
      </c>
      <c r="L503" s="199" t="str">
        <f t="shared" si="332"/>
        <v/>
      </c>
      <c r="M503" s="199" t="str">
        <f t="shared" si="333"/>
        <v/>
      </c>
      <c r="N503" s="199" t="str">
        <f t="shared" si="334"/>
        <v/>
      </c>
      <c r="O503" s="199" t="str">
        <f t="shared" si="335"/>
        <v/>
      </c>
      <c r="P503" s="199" t="str">
        <f t="shared" si="336"/>
        <v/>
      </c>
      <c r="Q503" s="199">
        <f t="shared" si="337"/>
        <v>0</v>
      </c>
      <c r="R503" s="606"/>
      <c r="S503" s="199">
        <f>+IFERROR(MIN(R503*(1+MTR!$C$28),P503+Q503*MTR!$C$35),0)</f>
        <v>0</v>
      </c>
      <c r="U503" s="199" t="str">
        <f t="shared" si="338"/>
        <v/>
      </c>
      <c r="V503" s="199" t="str">
        <f t="shared" si="339"/>
        <v/>
      </c>
      <c r="W503" s="199" t="str">
        <f t="shared" si="340"/>
        <v/>
      </c>
      <c r="X503" s="199" t="str">
        <f t="shared" si="341"/>
        <v/>
      </c>
      <c r="Y503" s="199" t="str">
        <f t="shared" si="342"/>
        <v/>
      </c>
      <c r="Z503" s="199" t="str">
        <f t="shared" si="343"/>
        <v/>
      </c>
      <c r="AA503" s="199" t="str">
        <f t="shared" si="344"/>
        <v/>
      </c>
      <c r="AB503" s="199" t="str">
        <f t="shared" si="345"/>
        <v/>
      </c>
      <c r="AC503" s="199">
        <f t="shared" si="346"/>
        <v>0</v>
      </c>
      <c r="AD503" s="606"/>
      <c r="AE503" s="199">
        <f>+IFERROR(MIN(AD503*(1+MTR!$C$28)*(1+MTR!$D$28),AB503+AC503*MTR!$D$35),0)</f>
        <v>0</v>
      </c>
      <c r="AG503" s="199" t="str">
        <f t="shared" si="319"/>
        <v/>
      </c>
      <c r="AH503" s="199" t="str">
        <f t="shared" si="311"/>
        <v/>
      </c>
      <c r="AI503" s="199" t="str">
        <f t="shared" si="312"/>
        <v/>
      </c>
      <c r="AJ503" s="199" t="str">
        <f t="shared" si="313"/>
        <v/>
      </c>
      <c r="AK503" s="199" t="str">
        <f t="shared" si="314"/>
        <v/>
      </c>
      <c r="AL503" s="199" t="str">
        <f t="shared" si="315"/>
        <v/>
      </c>
      <c r="AM503" s="199" t="str">
        <f t="shared" si="316"/>
        <v/>
      </c>
      <c r="AN503" s="199" t="str">
        <f t="shared" si="317"/>
        <v/>
      </c>
      <c r="AO503" s="199">
        <f t="shared" si="318"/>
        <v>0</v>
      </c>
      <c r="AP503" s="606"/>
      <c r="AQ503" s="199">
        <f>+IFERROR(MIN(AP503*(1+MTR!$E$28)*(1+MTR!$D$28),IF(C503&lt;2018,AN503+AO503*MTR!$D$35,AN503+AO503*MTR!$E$36)),0)</f>
        <v>0</v>
      </c>
      <c r="AS503" s="199" t="str">
        <f t="shared" si="310"/>
        <v/>
      </c>
      <c r="AT503" s="199" t="str">
        <f t="shared" si="324"/>
        <v/>
      </c>
      <c r="AU503" s="199" t="str">
        <f t="shared" si="320"/>
        <v/>
      </c>
      <c r="AV503" s="199" t="str">
        <f t="shared" si="325"/>
        <v/>
      </c>
      <c r="AW503" s="199" t="str">
        <f t="shared" si="321"/>
        <v/>
      </c>
      <c r="AX503" s="199" t="str">
        <f t="shared" si="322"/>
        <v/>
      </c>
      <c r="AY503" s="199" t="str">
        <f t="shared" si="323"/>
        <v/>
      </c>
      <c r="AZ503" s="199" t="str">
        <f t="shared" si="326"/>
        <v/>
      </c>
      <c r="BA503" s="199">
        <f t="shared" si="327"/>
        <v>0</v>
      </c>
      <c r="BB503" s="606"/>
      <c r="BC503" s="199">
        <f>+IFERROR(MIN(BB503*(1+MTR!$E$28)*(1+MTR!$F$28),IF(C503&lt;2018,AZ503+BA503*MTR!$D$35,AZ503+BA503*MTR!$E$36)),0)</f>
        <v>0</v>
      </c>
      <c r="BD503" s="190"/>
      <c r="BE503" s="608"/>
      <c r="BF503" s="190"/>
      <c r="BG503" s="190"/>
      <c r="BH503" s="190"/>
    </row>
    <row r="504" spans="1:60" s="179" customFormat="1">
      <c r="A504" s="607"/>
      <c r="B504" s="76"/>
      <c r="C504" s="77"/>
      <c r="D504" s="77"/>
      <c r="E504" s="77"/>
      <c r="F504" s="77"/>
      <c r="G504" s="76"/>
      <c r="H504" s="212" t="str">
        <f t="shared" si="328"/>
        <v/>
      </c>
      <c r="I504" s="199" t="str">
        <f t="shared" si="329"/>
        <v/>
      </c>
      <c r="J504" s="199" t="str">
        <f t="shared" si="330"/>
        <v/>
      </c>
      <c r="K504" s="199" t="str">
        <f t="shared" si="331"/>
        <v/>
      </c>
      <c r="L504" s="199" t="str">
        <f t="shared" si="332"/>
        <v/>
      </c>
      <c r="M504" s="199" t="str">
        <f t="shared" si="333"/>
        <v/>
      </c>
      <c r="N504" s="199" t="str">
        <f t="shared" si="334"/>
        <v/>
      </c>
      <c r="O504" s="199" t="str">
        <f t="shared" si="335"/>
        <v/>
      </c>
      <c r="P504" s="199" t="str">
        <f t="shared" si="336"/>
        <v/>
      </c>
      <c r="Q504" s="199">
        <f t="shared" si="337"/>
        <v>0</v>
      </c>
      <c r="R504" s="606"/>
      <c r="S504" s="199">
        <f>+IFERROR(MIN(R504*(1+MTR!$C$28),P504+Q504*MTR!$C$35),0)</f>
        <v>0</v>
      </c>
      <c r="U504" s="199" t="str">
        <f t="shared" si="338"/>
        <v/>
      </c>
      <c r="V504" s="199" t="str">
        <f t="shared" si="339"/>
        <v/>
      </c>
      <c r="W504" s="199" t="str">
        <f t="shared" si="340"/>
        <v/>
      </c>
      <c r="X504" s="199" t="str">
        <f t="shared" si="341"/>
        <v/>
      </c>
      <c r="Y504" s="199" t="str">
        <f t="shared" si="342"/>
        <v/>
      </c>
      <c r="Z504" s="199" t="str">
        <f t="shared" si="343"/>
        <v/>
      </c>
      <c r="AA504" s="199" t="str">
        <f t="shared" si="344"/>
        <v/>
      </c>
      <c r="AB504" s="199" t="str">
        <f t="shared" si="345"/>
        <v/>
      </c>
      <c r="AC504" s="199">
        <f t="shared" si="346"/>
        <v>0</v>
      </c>
      <c r="AD504" s="606"/>
      <c r="AE504" s="199">
        <f>+IFERROR(MIN(AD504*(1+MTR!$C$28)*(1+MTR!$D$28),AB504+AC504*MTR!$D$35),0)</f>
        <v>0</v>
      </c>
      <c r="AG504" s="199" t="str">
        <f t="shared" si="319"/>
        <v/>
      </c>
      <c r="AH504" s="199" t="str">
        <f t="shared" si="311"/>
        <v/>
      </c>
      <c r="AI504" s="199" t="str">
        <f t="shared" si="312"/>
        <v/>
      </c>
      <c r="AJ504" s="199" t="str">
        <f t="shared" si="313"/>
        <v/>
      </c>
      <c r="AK504" s="199" t="str">
        <f t="shared" si="314"/>
        <v/>
      </c>
      <c r="AL504" s="199" t="str">
        <f t="shared" si="315"/>
        <v/>
      </c>
      <c r="AM504" s="199" t="str">
        <f t="shared" si="316"/>
        <v/>
      </c>
      <c r="AN504" s="199" t="str">
        <f t="shared" si="317"/>
        <v/>
      </c>
      <c r="AO504" s="199">
        <f t="shared" si="318"/>
        <v>0</v>
      </c>
      <c r="AP504" s="606"/>
      <c r="AQ504" s="199">
        <f>+IFERROR(MIN(AP504*(1+MTR!$E$28)*(1+MTR!$D$28),IF(C504&lt;2018,AN504+AO504*MTR!$D$35,AN504+AO504*MTR!$E$36)),0)</f>
        <v>0</v>
      </c>
      <c r="AS504" s="199" t="str">
        <f t="shared" si="310"/>
        <v/>
      </c>
      <c r="AT504" s="199" t="str">
        <f t="shared" si="324"/>
        <v/>
      </c>
      <c r="AU504" s="199" t="str">
        <f t="shared" si="320"/>
        <v/>
      </c>
      <c r="AV504" s="199" t="str">
        <f t="shared" si="325"/>
        <v/>
      </c>
      <c r="AW504" s="199" t="str">
        <f t="shared" si="321"/>
        <v/>
      </c>
      <c r="AX504" s="199" t="str">
        <f t="shared" si="322"/>
        <v/>
      </c>
      <c r="AY504" s="199" t="str">
        <f t="shared" si="323"/>
        <v/>
      </c>
      <c r="AZ504" s="199" t="str">
        <f t="shared" si="326"/>
        <v/>
      </c>
      <c r="BA504" s="199">
        <f t="shared" si="327"/>
        <v>0</v>
      </c>
      <c r="BB504" s="606"/>
      <c r="BC504" s="199">
        <f>+IFERROR(MIN(BB504*(1+MTR!$E$28)*(1+MTR!$F$28),IF(C504&lt;2018,AZ504+BA504*MTR!$D$35,AZ504+BA504*MTR!$E$36)),0)</f>
        <v>0</v>
      </c>
      <c r="BD504" s="190"/>
      <c r="BE504" s="608"/>
      <c r="BF504" s="190"/>
      <c r="BG504" s="190"/>
      <c r="BH504" s="190"/>
    </row>
    <row r="505" spans="1:60" s="179" customFormat="1">
      <c r="A505" s="607"/>
      <c r="B505" s="76"/>
      <c r="C505" s="77"/>
      <c r="D505" s="77"/>
      <c r="E505" s="77"/>
      <c r="F505" s="77"/>
      <c r="G505" s="76"/>
      <c r="H505" s="212" t="str">
        <f t="shared" si="328"/>
        <v/>
      </c>
      <c r="I505" s="199" t="str">
        <f t="shared" si="329"/>
        <v/>
      </c>
      <c r="J505" s="199" t="str">
        <f t="shared" si="330"/>
        <v/>
      </c>
      <c r="K505" s="199" t="str">
        <f t="shared" si="331"/>
        <v/>
      </c>
      <c r="L505" s="199" t="str">
        <f t="shared" si="332"/>
        <v/>
      </c>
      <c r="M505" s="199" t="str">
        <f t="shared" si="333"/>
        <v/>
      </c>
      <c r="N505" s="199" t="str">
        <f t="shared" si="334"/>
        <v/>
      </c>
      <c r="O505" s="199" t="str">
        <f t="shared" si="335"/>
        <v/>
      </c>
      <c r="P505" s="199" t="str">
        <f t="shared" si="336"/>
        <v/>
      </c>
      <c r="Q505" s="199">
        <f t="shared" si="337"/>
        <v>0</v>
      </c>
      <c r="R505" s="606"/>
      <c r="S505" s="199">
        <f>+IFERROR(MIN(R505*(1+MTR!$C$28),P505+Q505*MTR!$C$35),0)</f>
        <v>0</v>
      </c>
      <c r="U505" s="199" t="str">
        <f t="shared" si="338"/>
        <v/>
      </c>
      <c r="V505" s="199" t="str">
        <f t="shared" si="339"/>
        <v/>
      </c>
      <c r="W505" s="199" t="str">
        <f t="shared" si="340"/>
        <v/>
      </c>
      <c r="X505" s="199" t="str">
        <f t="shared" si="341"/>
        <v/>
      </c>
      <c r="Y505" s="199" t="str">
        <f t="shared" si="342"/>
        <v/>
      </c>
      <c r="Z505" s="199" t="str">
        <f t="shared" si="343"/>
        <v/>
      </c>
      <c r="AA505" s="199" t="str">
        <f t="shared" si="344"/>
        <v/>
      </c>
      <c r="AB505" s="199" t="str">
        <f t="shared" si="345"/>
        <v/>
      </c>
      <c r="AC505" s="199">
        <f t="shared" si="346"/>
        <v>0</v>
      </c>
      <c r="AD505" s="606"/>
      <c r="AE505" s="199">
        <f>+IFERROR(MIN(AD505*(1+MTR!$C$28)*(1+MTR!$D$28),AB505+AC505*MTR!$D$35),0)</f>
        <v>0</v>
      </c>
      <c r="AG505" s="199" t="str">
        <f t="shared" si="319"/>
        <v/>
      </c>
      <c r="AH505" s="199" t="str">
        <f t="shared" si="311"/>
        <v/>
      </c>
      <c r="AI505" s="199" t="str">
        <f t="shared" si="312"/>
        <v/>
      </c>
      <c r="AJ505" s="199" t="str">
        <f t="shared" si="313"/>
        <v/>
      </c>
      <c r="AK505" s="199" t="str">
        <f t="shared" si="314"/>
        <v/>
      </c>
      <c r="AL505" s="199" t="str">
        <f t="shared" si="315"/>
        <v/>
      </c>
      <c r="AM505" s="199" t="str">
        <f t="shared" si="316"/>
        <v/>
      </c>
      <c r="AN505" s="199" t="str">
        <f t="shared" si="317"/>
        <v/>
      </c>
      <c r="AO505" s="199">
        <f t="shared" si="318"/>
        <v>0</v>
      </c>
      <c r="AP505" s="606"/>
      <c r="AQ505" s="199">
        <f>+IFERROR(MIN(AP505*(1+MTR!$E$28)*(1+MTR!$D$28),IF(C505&lt;2018,AN505+AO505*MTR!$D$35,AN505+AO505*MTR!$E$36)),0)</f>
        <v>0</v>
      </c>
      <c r="AS505" s="199" t="str">
        <f t="shared" si="310"/>
        <v/>
      </c>
      <c r="AT505" s="199" t="str">
        <f t="shared" si="324"/>
        <v/>
      </c>
      <c r="AU505" s="199" t="str">
        <f t="shared" si="320"/>
        <v/>
      </c>
      <c r="AV505" s="199" t="str">
        <f t="shared" si="325"/>
        <v/>
      </c>
      <c r="AW505" s="199" t="str">
        <f t="shared" si="321"/>
        <v/>
      </c>
      <c r="AX505" s="199" t="str">
        <f t="shared" si="322"/>
        <v/>
      </c>
      <c r="AY505" s="199" t="str">
        <f t="shared" si="323"/>
        <v/>
      </c>
      <c r="AZ505" s="199" t="str">
        <f t="shared" si="326"/>
        <v/>
      </c>
      <c r="BA505" s="199">
        <f t="shared" si="327"/>
        <v>0</v>
      </c>
      <c r="BB505" s="606"/>
      <c r="BC505" s="199">
        <f>+IFERROR(MIN(BB505*(1+MTR!$E$28)*(1+MTR!$F$28),IF(C505&lt;2018,AZ505+BA505*MTR!$D$35,AZ505+BA505*MTR!$E$36)),0)</f>
        <v>0</v>
      </c>
      <c r="BD505" s="190"/>
      <c r="BE505" s="608"/>
      <c r="BF505" s="190"/>
      <c r="BG505" s="190"/>
      <c r="BH505" s="190"/>
    </row>
    <row r="506" spans="1:60" s="179" customFormat="1">
      <c r="A506" s="607"/>
      <c r="B506" s="76"/>
      <c r="C506" s="77"/>
      <c r="D506" s="77"/>
      <c r="E506" s="77"/>
      <c r="F506" s="77"/>
      <c r="G506" s="76"/>
      <c r="H506" s="212" t="str">
        <f t="shared" si="328"/>
        <v/>
      </c>
      <c r="I506" s="199" t="str">
        <f t="shared" si="329"/>
        <v/>
      </c>
      <c r="J506" s="199" t="str">
        <f t="shared" si="330"/>
        <v/>
      </c>
      <c r="K506" s="199" t="str">
        <f t="shared" si="331"/>
        <v/>
      </c>
      <c r="L506" s="199" t="str">
        <f t="shared" si="332"/>
        <v/>
      </c>
      <c r="M506" s="199" t="str">
        <f t="shared" si="333"/>
        <v/>
      </c>
      <c r="N506" s="199" t="str">
        <f t="shared" si="334"/>
        <v/>
      </c>
      <c r="O506" s="199" t="str">
        <f t="shared" si="335"/>
        <v/>
      </c>
      <c r="P506" s="199" t="str">
        <f t="shared" si="336"/>
        <v/>
      </c>
      <c r="Q506" s="199">
        <f t="shared" si="337"/>
        <v>0</v>
      </c>
      <c r="R506" s="606"/>
      <c r="S506" s="199">
        <f>+IFERROR(MIN(R506*(1+MTR!$C$28),P506+Q506*MTR!$C$35),0)</f>
        <v>0</v>
      </c>
      <c r="U506" s="199" t="str">
        <f t="shared" si="338"/>
        <v/>
      </c>
      <c r="V506" s="199" t="str">
        <f t="shared" si="339"/>
        <v/>
      </c>
      <c r="W506" s="199" t="str">
        <f t="shared" si="340"/>
        <v/>
      </c>
      <c r="X506" s="199" t="str">
        <f t="shared" si="341"/>
        <v/>
      </c>
      <c r="Y506" s="199" t="str">
        <f t="shared" si="342"/>
        <v/>
      </c>
      <c r="Z506" s="199" t="str">
        <f t="shared" si="343"/>
        <v/>
      </c>
      <c r="AA506" s="199" t="str">
        <f t="shared" si="344"/>
        <v/>
      </c>
      <c r="AB506" s="199" t="str">
        <f t="shared" si="345"/>
        <v/>
      </c>
      <c r="AC506" s="199">
        <f t="shared" si="346"/>
        <v>0</v>
      </c>
      <c r="AD506" s="606"/>
      <c r="AE506" s="199">
        <f>+IFERROR(MIN(AD506*(1+MTR!$C$28)*(1+MTR!$D$28),AB506+AC506*MTR!$D$35),0)</f>
        <v>0</v>
      </c>
      <c r="AG506" s="199" t="str">
        <f t="shared" si="319"/>
        <v/>
      </c>
      <c r="AH506" s="199" t="str">
        <f t="shared" si="311"/>
        <v/>
      </c>
      <c r="AI506" s="199" t="str">
        <f t="shared" si="312"/>
        <v/>
      </c>
      <c r="AJ506" s="199" t="str">
        <f t="shared" si="313"/>
        <v/>
      </c>
      <c r="AK506" s="199" t="str">
        <f t="shared" si="314"/>
        <v/>
      </c>
      <c r="AL506" s="199" t="str">
        <f t="shared" si="315"/>
        <v/>
      </c>
      <c r="AM506" s="199" t="str">
        <f t="shared" si="316"/>
        <v/>
      </c>
      <c r="AN506" s="199" t="str">
        <f t="shared" si="317"/>
        <v/>
      </c>
      <c r="AO506" s="199">
        <f t="shared" si="318"/>
        <v>0</v>
      </c>
      <c r="AP506" s="606"/>
      <c r="AQ506" s="199">
        <f>+IFERROR(MIN(AP506*(1+MTR!$E$28)*(1+MTR!$D$28),IF(C506&lt;2018,AN506+AO506*MTR!$D$35,AN506+AO506*MTR!$E$36)),0)</f>
        <v>0</v>
      </c>
      <c r="AS506" s="199" t="str">
        <f t="shared" si="310"/>
        <v/>
      </c>
      <c r="AT506" s="199" t="str">
        <f t="shared" si="324"/>
        <v/>
      </c>
      <c r="AU506" s="199" t="str">
        <f t="shared" si="320"/>
        <v/>
      </c>
      <c r="AV506" s="199" t="str">
        <f t="shared" si="325"/>
        <v/>
      </c>
      <c r="AW506" s="199" t="str">
        <f t="shared" si="321"/>
        <v/>
      </c>
      <c r="AX506" s="199" t="str">
        <f t="shared" si="322"/>
        <v/>
      </c>
      <c r="AY506" s="199" t="str">
        <f t="shared" si="323"/>
        <v/>
      </c>
      <c r="AZ506" s="199" t="str">
        <f t="shared" si="326"/>
        <v/>
      </c>
      <c r="BA506" s="199">
        <f t="shared" si="327"/>
        <v>0</v>
      </c>
      <c r="BB506" s="606"/>
      <c r="BC506" s="199">
        <f>+IFERROR(MIN(BB506*(1+MTR!$E$28)*(1+MTR!$F$28),IF(C506&lt;2018,AZ506+BA506*MTR!$D$35,AZ506+BA506*MTR!$E$36)),0)</f>
        <v>0</v>
      </c>
      <c r="BD506" s="190"/>
      <c r="BE506" s="608"/>
      <c r="BF506" s="190"/>
      <c r="BG506" s="190"/>
      <c r="BH506" s="190"/>
    </row>
    <row r="507" spans="1:60" s="179" customFormat="1">
      <c r="A507" s="607"/>
      <c r="B507" s="76"/>
      <c r="C507" s="77"/>
      <c r="D507" s="77"/>
      <c r="E507" s="77"/>
      <c r="F507" s="77"/>
      <c r="G507" s="76"/>
      <c r="H507" s="212" t="str">
        <f t="shared" si="328"/>
        <v/>
      </c>
      <c r="I507" s="199" t="str">
        <f t="shared" si="329"/>
        <v/>
      </c>
      <c r="J507" s="199" t="str">
        <f t="shared" si="330"/>
        <v/>
      </c>
      <c r="K507" s="199" t="str">
        <f t="shared" si="331"/>
        <v/>
      </c>
      <c r="L507" s="199" t="str">
        <f t="shared" si="332"/>
        <v/>
      </c>
      <c r="M507" s="199" t="str">
        <f t="shared" si="333"/>
        <v/>
      </c>
      <c r="N507" s="199" t="str">
        <f t="shared" si="334"/>
        <v/>
      </c>
      <c r="O507" s="199" t="str">
        <f t="shared" si="335"/>
        <v/>
      </c>
      <c r="P507" s="199" t="str">
        <f t="shared" si="336"/>
        <v/>
      </c>
      <c r="Q507" s="199">
        <f t="shared" si="337"/>
        <v>0</v>
      </c>
      <c r="R507" s="606"/>
      <c r="S507" s="199">
        <f>+IFERROR(MIN(R507*(1+MTR!$C$28),P507+Q507*MTR!$C$35),0)</f>
        <v>0</v>
      </c>
      <c r="U507" s="199" t="str">
        <f t="shared" si="338"/>
        <v/>
      </c>
      <c r="V507" s="199" t="str">
        <f t="shared" si="339"/>
        <v/>
      </c>
      <c r="W507" s="199" t="str">
        <f t="shared" si="340"/>
        <v/>
      </c>
      <c r="X507" s="199" t="str">
        <f t="shared" si="341"/>
        <v/>
      </c>
      <c r="Y507" s="199" t="str">
        <f t="shared" si="342"/>
        <v/>
      </c>
      <c r="Z507" s="199" t="str">
        <f t="shared" si="343"/>
        <v/>
      </c>
      <c r="AA507" s="199" t="str">
        <f t="shared" si="344"/>
        <v/>
      </c>
      <c r="AB507" s="199" t="str">
        <f t="shared" si="345"/>
        <v/>
      </c>
      <c r="AC507" s="199">
        <f t="shared" si="346"/>
        <v>0</v>
      </c>
      <c r="AD507" s="606"/>
      <c r="AE507" s="199">
        <f>+IFERROR(MIN(AD507*(1+MTR!$C$28)*(1+MTR!$D$28),AB507+AC507*MTR!$D$35),0)</f>
        <v>0</v>
      </c>
      <c r="AG507" s="199" t="str">
        <f t="shared" si="319"/>
        <v/>
      </c>
      <c r="AH507" s="199" t="str">
        <f t="shared" si="311"/>
        <v/>
      </c>
      <c r="AI507" s="199" t="str">
        <f t="shared" si="312"/>
        <v/>
      </c>
      <c r="AJ507" s="199" t="str">
        <f t="shared" si="313"/>
        <v/>
      </c>
      <c r="AK507" s="199" t="str">
        <f t="shared" si="314"/>
        <v/>
      </c>
      <c r="AL507" s="199" t="str">
        <f t="shared" si="315"/>
        <v/>
      </c>
      <c r="AM507" s="199" t="str">
        <f t="shared" si="316"/>
        <v/>
      </c>
      <c r="AN507" s="199" t="str">
        <f t="shared" si="317"/>
        <v/>
      </c>
      <c r="AO507" s="199">
        <f t="shared" si="318"/>
        <v>0</v>
      </c>
      <c r="AP507" s="606"/>
      <c r="AQ507" s="199">
        <f>+IFERROR(MIN(AP507*(1+MTR!$E$28)*(1+MTR!$D$28),IF(C507&lt;2018,AN507+AO507*MTR!$D$35,AN507+AO507*MTR!$E$36)),0)</f>
        <v>0</v>
      </c>
      <c r="AS507" s="199" t="str">
        <f t="shared" si="310"/>
        <v/>
      </c>
      <c r="AT507" s="199" t="str">
        <f t="shared" si="324"/>
        <v/>
      </c>
      <c r="AU507" s="199" t="str">
        <f t="shared" si="320"/>
        <v/>
      </c>
      <c r="AV507" s="199" t="str">
        <f t="shared" si="325"/>
        <v/>
      </c>
      <c r="AW507" s="199" t="str">
        <f t="shared" si="321"/>
        <v/>
      </c>
      <c r="AX507" s="199" t="str">
        <f t="shared" si="322"/>
        <v/>
      </c>
      <c r="AY507" s="199" t="str">
        <f t="shared" si="323"/>
        <v/>
      </c>
      <c r="AZ507" s="199" t="str">
        <f t="shared" si="326"/>
        <v/>
      </c>
      <c r="BA507" s="199">
        <f t="shared" si="327"/>
        <v>0</v>
      </c>
      <c r="BB507" s="606"/>
      <c r="BC507" s="199">
        <f>+IFERROR(MIN(BB507*(1+MTR!$E$28)*(1+MTR!$F$28),IF(C507&lt;2018,AZ507+BA507*MTR!$D$35,AZ507+BA507*MTR!$E$36)),0)</f>
        <v>0</v>
      </c>
      <c r="BD507" s="190"/>
      <c r="BE507" s="608"/>
      <c r="BF507" s="190"/>
      <c r="BG507" s="190"/>
      <c r="BH507" s="190"/>
    </row>
    <row r="508" spans="1:60" s="179" customFormat="1">
      <c r="A508" s="607"/>
      <c r="B508" s="76"/>
      <c r="C508" s="77"/>
      <c r="D508" s="77"/>
      <c r="E508" s="77"/>
      <c r="F508" s="77"/>
      <c r="G508" s="76"/>
      <c r="H508" s="212" t="str">
        <f t="shared" si="328"/>
        <v/>
      </c>
      <c r="I508" s="199" t="str">
        <f t="shared" si="329"/>
        <v/>
      </c>
      <c r="J508" s="199" t="str">
        <f t="shared" si="330"/>
        <v/>
      </c>
      <c r="K508" s="199" t="str">
        <f t="shared" si="331"/>
        <v/>
      </c>
      <c r="L508" s="199" t="str">
        <f t="shared" si="332"/>
        <v/>
      </c>
      <c r="M508" s="199" t="str">
        <f t="shared" si="333"/>
        <v/>
      </c>
      <c r="N508" s="199" t="str">
        <f t="shared" si="334"/>
        <v/>
      </c>
      <c r="O508" s="199" t="str">
        <f t="shared" si="335"/>
        <v/>
      </c>
      <c r="P508" s="199" t="str">
        <f t="shared" si="336"/>
        <v/>
      </c>
      <c r="Q508" s="199">
        <f t="shared" si="337"/>
        <v>0</v>
      </c>
      <c r="R508" s="606"/>
      <c r="S508" s="199">
        <f>+IFERROR(MIN(R508*(1+MTR!$C$28),P508+Q508*MTR!$C$35),0)</f>
        <v>0</v>
      </c>
      <c r="U508" s="199" t="str">
        <f t="shared" si="338"/>
        <v/>
      </c>
      <c r="V508" s="199" t="str">
        <f t="shared" si="339"/>
        <v/>
      </c>
      <c r="W508" s="199" t="str">
        <f t="shared" si="340"/>
        <v/>
      </c>
      <c r="X508" s="199" t="str">
        <f t="shared" si="341"/>
        <v/>
      </c>
      <c r="Y508" s="199" t="str">
        <f t="shared" si="342"/>
        <v/>
      </c>
      <c r="Z508" s="199" t="str">
        <f t="shared" si="343"/>
        <v/>
      </c>
      <c r="AA508" s="199" t="str">
        <f t="shared" si="344"/>
        <v/>
      </c>
      <c r="AB508" s="199" t="str">
        <f t="shared" si="345"/>
        <v/>
      </c>
      <c r="AC508" s="199">
        <f t="shared" si="346"/>
        <v>0</v>
      </c>
      <c r="AD508" s="606"/>
      <c r="AE508" s="199">
        <f>+IFERROR(MIN(AD508*(1+MTR!$C$28)*(1+MTR!$D$28),AB508+AC508*MTR!$D$35),0)</f>
        <v>0</v>
      </c>
      <c r="AG508" s="199" t="str">
        <f t="shared" si="319"/>
        <v/>
      </c>
      <c r="AH508" s="199" t="str">
        <f t="shared" si="311"/>
        <v/>
      </c>
      <c r="AI508" s="199" t="str">
        <f t="shared" si="312"/>
        <v/>
      </c>
      <c r="AJ508" s="199" t="str">
        <f t="shared" si="313"/>
        <v/>
      </c>
      <c r="AK508" s="199" t="str">
        <f t="shared" si="314"/>
        <v/>
      </c>
      <c r="AL508" s="199" t="str">
        <f t="shared" si="315"/>
        <v/>
      </c>
      <c r="AM508" s="199" t="str">
        <f t="shared" si="316"/>
        <v/>
      </c>
      <c r="AN508" s="199" t="str">
        <f t="shared" si="317"/>
        <v/>
      </c>
      <c r="AO508" s="199">
        <f t="shared" si="318"/>
        <v>0</v>
      </c>
      <c r="AP508" s="606"/>
      <c r="AQ508" s="199">
        <f>+IFERROR(MIN(AP508*(1+MTR!$E$28)*(1+MTR!$D$28),IF(C508&lt;2018,AN508+AO508*MTR!$D$35,AN508+AO508*MTR!$E$36)),0)</f>
        <v>0</v>
      </c>
      <c r="AS508" s="199" t="str">
        <f t="shared" si="310"/>
        <v/>
      </c>
      <c r="AT508" s="199" t="str">
        <f t="shared" si="324"/>
        <v/>
      </c>
      <c r="AU508" s="199" t="str">
        <f t="shared" si="320"/>
        <v/>
      </c>
      <c r="AV508" s="199" t="str">
        <f t="shared" si="325"/>
        <v/>
      </c>
      <c r="AW508" s="199" t="str">
        <f t="shared" si="321"/>
        <v/>
      </c>
      <c r="AX508" s="199" t="str">
        <f t="shared" si="322"/>
        <v/>
      </c>
      <c r="AY508" s="199" t="str">
        <f t="shared" si="323"/>
        <v/>
      </c>
      <c r="AZ508" s="199" t="str">
        <f t="shared" si="326"/>
        <v/>
      </c>
      <c r="BA508" s="199">
        <f t="shared" si="327"/>
        <v>0</v>
      </c>
      <c r="BB508" s="606"/>
      <c r="BC508" s="199">
        <f>+IFERROR(MIN(BB508*(1+MTR!$E$28)*(1+MTR!$F$28),IF(C508&lt;2018,AZ508+BA508*MTR!$D$35,AZ508+BA508*MTR!$E$36)),0)</f>
        <v>0</v>
      </c>
      <c r="BD508" s="190"/>
      <c r="BE508" s="608"/>
      <c r="BF508" s="190"/>
      <c r="BG508" s="190"/>
      <c r="BH508" s="190"/>
    </row>
    <row r="509" spans="1:60" s="179" customFormat="1">
      <c r="A509" s="607"/>
      <c r="B509" s="76"/>
      <c r="C509" s="77"/>
      <c r="D509" s="77"/>
      <c r="E509" s="77"/>
      <c r="F509" s="77"/>
      <c r="G509" s="76"/>
      <c r="H509" s="212" t="str">
        <f t="shared" si="328"/>
        <v/>
      </c>
      <c r="I509" s="199" t="str">
        <f t="shared" si="329"/>
        <v/>
      </c>
      <c r="J509" s="199" t="str">
        <f t="shared" si="330"/>
        <v/>
      </c>
      <c r="K509" s="199" t="str">
        <f t="shared" si="331"/>
        <v/>
      </c>
      <c r="L509" s="199" t="str">
        <f t="shared" si="332"/>
        <v/>
      </c>
      <c r="M509" s="199" t="str">
        <f t="shared" si="333"/>
        <v/>
      </c>
      <c r="N509" s="199" t="str">
        <f t="shared" si="334"/>
        <v/>
      </c>
      <c r="O509" s="199" t="str">
        <f t="shared" si="335"/>
        <v/>
      </c>
      <c r="P509" s="199" t="str">
        <f t="shared" si="336"/>
        <v/>
      </c>
      <c r="Q509" s="199">
        <f t="shared" si="337"/>
        <v>0</v>
      </c>
      <c r="R509" s="606"/>
      <c r="S509" s="199">
        <f>+IFERROR(MIN(R509*(1+MTR!$C$28),P509+Q509*MTR!$C$35),0)</f>
        <v>0</v>
      </c>
      <c r="U509" s="199" t="str">
        <f t="shared" si="338"/>
        <v/>
      </c>
      <c r="V509" s="199" t="str">
        <f t="shared" si="339"/>
        <v/>
      </c>
      <c r="W509" s="199" t="str">
        <f t="shared" si="340"/>
        <v/>
      </c>
      <c r="X509" s="199" t="str">
        <f t="shared" si="341"/>
        <v/>
      </c>
      <c r="Y509" s="199" t="str">
        <f t="shared" si="342"/>
        <v/>
      </c>
      <c r="Z509" s="199" t="str">
        <f t="shared" si="343"/>
        <v/>
      </c>
      <c r="AA509" s="199" t="str">
        <f t="shared" si="344"/>
        <v/>
      </c>
      <c r="AB509" s="199" t="str">
        <f t="shared" si="345"/>
        <v/>
      </c>
      <c r="AC509" s="199">
        <f t="shared" si="346"/>
        <v>0</v>
      </c>
      <c r="AD509" s="606"/>
      <c r="AE509" s="199">
        <f>+IFERROR(MIN(AD509*(1+MTR!$C$28)*(1+MTR!$D$28),AB509+AC509*MTR!$D$35),0)</f>
        <v>0</v>
      </c>
      <c r="AG509" s="199" t="str">
        <f t="shared" si="319"/>
        <v/>
      </c>
      <c r="AH509" s="199" t="str">
        <f t="shared" si="311"/>
        <v/>
      </c>
      <c r="AI509" s="199" t="str">
        <f t="shared" si="312"/>
        <v/>
      </c>
      <c r="AJ509" s="199" t="str">
        <f t="shared" si="313"/>
        <v/>
      </c>
      <c r="AK509" s="199" t="str">
        <f t="shared" si="314"/>
        <v/>
      </c>
      <c r="AL509" s="199" t="str">
        <f t="shared" si="315"/>
        <v/>
      </c>
      <c r="AM509" s="199" t="str">
        <f t="shared" si="316"/>
        <v/>
      </c>
      <c r="AN509" s="199" t="str">
        <f t="shared" si="317"/>
        <v/>
      </c>
      <c r="AO509" s="199">
        <f t="shared" si="318"/>
        <v>0</v>
      </c>
      <c r="AP509" s="606"/>
      <c r="AQ509" s="199">
        <f>+IFERROR(MIN(AP509*(1+MTR!$E$28)*(1+MTR!$D$28),IF(C509&lt;2018,AN509+AO509*MTR!$D$35,AN509+AO509*MTR!$E$36)),0)</f>
        <v>0</v>
      </c>
      <c r="AS509" s="199" t="str">
        <f t="shared" si="310"/>
        <v/>
      </c>
      <c r="AT509" s="199" t="str">
        <f t="shared" si="324"/>
        <v/>
      </c>
      <c r="AU509" s="199" t="str">
        <f t="shared" si="320"/>
        <v/>
      </c>
      <c r="AV509" s="199" t="str">
        <f t="shared" si="325"/>
        <v/>
      </c>
      <c r="AW509" s="199" t="str">
        <f t="shared" si="321"/>
        <v/>
      </c>
      <c r="AX509" s="199" t="str">
        <f t="shared" si="322"/>
        <v/>
      </c>
      <c r="AY509" s="199" t="str">
        <f t="shared" si="323"/>
        <v/>
      </c>
      <c r="AZ509" s="199" t="str">
        <f t="shared" si="326"/>
        <v/>
      </c>
      <c r="BA509" s="199">
        <f t="shared" si="327"/>
        <v>0</v>
      </c>
      <c r="BB509" s="606"/>
      <c r="BC509" s="199">
        <f>+IFERROR(MIN(BB509*(1+MTR!$E$28)*(1+MTR!$F$28),IF(C509&lt;2018,AZ509+BA509*MTR!$D$35,AZ509+BA509*MTR!$E$36)),0)</f>
        <v>0</v>
      </c>
      <c r="BD509" s="190"/>
      <c r="BE509" s="608"/>
      <c r="BF509" s="190"/>
      <c r="BG509" s="190"/>
      <c r="BH509" s="190"/>
    </row>
    <row r="510" spans="1:60" s="179" customFormat="1">
      <c r="A510" s="607"/>
      <c r="B510" s="76"/>
      <c r="C510" s="77"/>
      <c r="D510" s="77"/>
      <c r="E510" s="77"/>
      <c r="F510" s="77"/>
      <c r="G510" s="76"/>
      <c r="H510" s="212" t="str">
        <f t="shared" si="328"/>
        <v/>
      </c>
      <c r="I510" s="199" t="str">
        <f t="shared" si="329"/>
        <v/>
      </c>
      <c r="J510" s="199" t="str">
        <f t="shared" si="330"/>
        <v/>
      </c>
      <c r="K510" s="199" t="str">
        <f t="shared" si="331"/>
        <v/>
      </c>
      <c r="L510" s="199" t="str">
        <f t="shared" si="332"/>
        <v/>
      </c>
      <c r="M510" s="199" t="str">
        <f t="shared" si="333"/>
        <v/>
      </c>
      <c r="N510" s="199" t="str">
        <f t="shared" si="334"/>
        <v/>
      </c>
      <c r="O510" s="199" t="str">
        <f t="shared" si="335"/>
        <v/>
      </c>
      <c r="P510" s="199" t="str">
        <f t="shared" si="336"/>
        <v/>
      </c>
      <c r="Q510" s="199">
        <f t="shared" si="337"/>
        <v>0</v>
      </c>
      <c r="R510" s="606"/>
      <c r="S510" s="199">
        <f>+IFERROR(MIN(R510*(1+MTR!$C$28),P510+Q510*MTR!$C$35),0)</f>
        <v>0</v>
      </c>
      <c r="U510" s="199" t="str">
        <f t="shared" si="338"/>
        <v/>
      </c>
      <c r="V510" s="199" t="str">
        <f t="shared" si="339"/>
        <v/>
      </c>
      <c r="W510" s="199" t="str">
        <f t="shared" si="340"/>
        <v/>
      </c>
      <c r="X510" s="199" t="str">
        <f t="shared" si="341"/>
        <v/>
      </c>
      <c r="Y510" s="199" t="str">
        <f t="shared" si="342"/>
        <v/>
      </c>
      <c r="Z510" s="199" t="str">
        <f t="shared" si="343"/>
        <v/>
      </c>
      <c r="AA510" s="199" t="str">
        <f t="shared" si="344"/>
        <v/>
      </c>
      <c r="AB510" s="199" t="str">
        <f t="shared" si="345"/>
        <v/>
      </c>
      <c r="AC510" s="199">
        <f t="shared" si="346"/>
        <v>0</v>
      </c>
      <c r="AD510" s="606"/>
      <c r="AE510" s="199">
        <f>+IFERROR(MIN(AD510*(1+MTR!$C$28)*(1+MTR!$D$28),AB510+AC510*MTR!$D$35),0)</f>
        <v>0</v>
      </c>
      <c r="AG510" s="199" t="str">
        <f t="shared" si="319"/>
        <v/>
      </c>
      <c r="AH510" s="199" t="str">
        <f t="shared" si="311"/>
        <v/>
      </c>
      <c r="AI510" s="199" t="str">
        <f t="shared" si="312"/>
        <v/>
      </c>
      <c r="AJ510" s="199" t="str">
        <f t="shared" si="313"/>
        <v/>
      </c>
      <c r="AK510" s="199" t="str">
        <f t="shared" si="314"/>
        <v/>
      </c>
      <c r="AL510" s="199" t="str">
        <f t="shared" si="315"/>
        <v/>
      </c>
      <c r="AM510" s="199" t="str">
        <f t="shared" si="316"/>
        <v/>
      </c>
      <c r="AN510" s="199" t="str">
        <f t="shared" si="317"/>
        <v/>
      </c>
      <c r="AO510" s="199">
        <f t="shared" si="318"/>
        <v>0</v>
      </c>
      <c r="AP510" s="606"/>
      <c r="AQ510" s="199">
        <f>+IFERROR(MIN(AP510*(1+MTR!$E$28)*(1+MTR!$D$28),IF(C510&lt;2018,AN510+AO510*MTR!$D$35,AN510+AO510*MTR!$E$36)),0)</f>
        <v>0</v>
      </c>
      <c r="AS510" s="199" t="str">
        <f t="shared" si="310"/>
        <v/>
      </c>
      <c r="AT510" s="199" t="str">
        <f t="shared" si="324"/>
        <v/>
      </c>
      <c r="AU510" s="199" t="str">
        <f t="shared" si="320"/>
        <v/>
      </c>
      <c r="AV510" s="199" t="str">
        <f t="shared" si="325"/>
        <v/>
      </c>
      <c r="AW510" s="199" t="str">
        <f t="shared" si="321"/>
        <v/>
      </c>
      <c r="AX510" s="199" t="str">
        <f t="shared" si="322"/>
        <v/>
      </c>
      <c r="AY510" s="199" t="str">
        <f t="shared" si="323"/>
        <v/>
      </c>
      <c r="AZ510" s="199" t="str">
        <f t="shared" si="326"/>
        <v/>
      </c>
      <c r="BA510" s="199">
        <f t="shared" si="327"/>
        <v>0</v>
      </c>
      <c r="BB510" s="606"/>
      <c r="BC510" s="199">
        <f>+IFERROR(MIN(BB510*(1+MTR!$E$28)*(1+MTR!$F$28),IF(C510&lt;2018,AZ510+BA510*MTR!$D$35,AZ510+BA510*MTR!$E$36)),0)</f>
        <v>0</v>
      </c>
      <c r="BD510" s="190"/>
      <c r="BE510" s="608"/>
      <c r="BF510" s="190"/>
      <c r="BG510" s="190"/>
      <c r="BH510" s="190"/>
    </row>
    <row r="511" spans="1:60" s="179" customFormat="1">
      <c r="A511" s="607"/>
      <c r="B511" s="76"/>
      <c r="C511" s="77"/>
      <c r="D511" s="77"/>
      <c r="E511" s="77"/>
      <c r="F511" s="77"/>
      <c r="G511" s="76"/>
      <c r="H511" s="212" t="str">
        <f t="shared" si="328"/>
        <v/>
      </c>
      <c r="I511" s="199" t="str">
        <f t="shared" si="329"/>
        <v/>
      </c>
      <c r="J511" s="199" t="str">
        <f t="shared" si="330"/>
        <v/>
      </c>
      <c r="K511" s="199" t="str">
        <f t="shared" si="331"/>
        <v/>
      </c>
      <c r="L511" s="199" t="str">
        <f t="shared" si="332"/>
        <v/>
      </c>
      <c r="M511" s="199" t="str">
        <f t="shared" si="333"/>
        <v/>
      </c>
      <c r="N511" s="199" t="str">
        <f t="shared" si="334"/>
        <v/>
      </c>
      <c r="O511" s="199" t="str">
        <f t="shared" si="335"/>
        <v/>
      </c>
      <c r="P511" s="199" t="str">
        <f t="shared" si="336"/>
        <v/>
      </c>
      <c r="Q511" s="199">
        <f t="shared" si="337"/>
        <v>0</v>
      </c>
      <c r="R511" s="606"/>
      <c r="S511" s="199">
        <f>+IFERROR(MIN(R511*(1+MTR!$C$28),P511+Q511*MTR!$C$35),0)</f>
        <v>0</v>
      </c>
      <c r="U511" s="199" t="str">
        <f t="shared" si="338"/>
        <v/>
      </c>
      <c r="V511" s="199" t="str">
        <f t="shared" si="339"/>
        <v/>
      </c>
      <c r="W511" s="199" t="str">
        <f t="shared" si="340"/>
        <v/>
      </c>
      <c r="X511" s="199" t="str">
        <f t="shared" si="341"/>
        <v/>
      </c>
      <c r="Y511" s="199" t="str">
        <f t="shared" si="342"/>
        <v/>
      </c>
      <c r="Z511" s="199" t="str">
        <f t="shared" si="343"/>
        <v/>
      </c>
      <c r="AA511" s="199" t="str">
        <f t="shared" si="344"/>
        <v/>
      </c>
      <c r="AB511" s="199" t="str">
        <f t="shared" si="345"/>
        <v/>
      </c>
      <c r="AC511" s="199">
        <f t="shared" si="346"/>
        <v>0</v>
      </c>
      <c r="AD511" s="606"/>
      <c r="AE511" s="199">
        <f>+IFERROR(MIN(AD511*(1+MTR!$C$28)*(1+MTR!$D$28),AB511+AC511*MTR!$D$35),0)</f>
        <v>0</v>
      </c>
      <c r="AG511" s="199" t="str">
        <f t="shared" si="319"/>
        <v/>
      </c>
      <c r="AH511" s="199" t="str">
        <f t="shared" si="311"/>
        <v/>
      </c>
      <c r="AI511" s="199" t="str">
        <f t="shared" si="312"/>
        <v/>
      </c>
      <c r="AJ511" s="199" t="str">
        <f t="shared" si="313"/>
        <v/>
      </c>
      <c r="AK511" s="199" t="str">
        <f t="shared" si="314"/>
        <v/>
      </c>
      <c r="AL511" s="199" t="str">
        <f t="shared" si="315"/>
        <v/>
      </c>
      <c r="AM511" s="199" t="str">
        <f t="shared" si="316"/>
        <v/>
      </c>
      <c r="AN511" s="199" t="str">
        <f t="shared" si="317"/>
        <v/>
      </c>
      <c r="AO511" s="199">
        <f t="shared" si="318"/>
        <v>0</v>
      </c>
      <c r="AP511" s="606"/>
      <c r="AQ511" s="199">
        <f>+IFERROR(MIN(AP511*(1+MTR!$E$28)*(1+MTR!$D$28),IF(C511&lt;2018,AN511+AO511*MTR!$D$35,AN511+AO511*MTR!$E$36)),0)</f>
        <v>0</v>
      </c>
      <c r="AS511" s="199" t="str">
        <f t="shared" si="310"/>
        <v/>
      </c>
      <c r="AT511" s="199" t="str">
        <f t="shared" si="324"/>
        <v/>
      </c>
      <c r="AU511" s="199" t="str">
        <f t="shared" si="320"/>
        <v/>
      </c>
      <c r="AV511" s="199" t="str">
        <f t="shared" si="325"/>
        <v/>
      </c>
      <c r="AW511" s="199" t="str">
        <f t="shared" si="321"/>
        <v/>
      </c>
      <c r="AX511" s="199" t="str">
        <f t="shared" si="322"/>
        <v/>
      </c>
      <c r="AY511" s="199" t="str">
        <f t="shared" si="323"/>
        <v/>
      </c>
      <c r="AZ511" s="199" t="str">
        <f t="shared" si="326"/>
        <v/>
      </c>
      <c r="BA511" s="199">
        <f t="shared" si="327"/>
        <v>0</v>
      </c>
      <c r="BB511" s="606"/>
      <c r="BC511" s="199">
        <f>+IFERROR(MIN(BB511*(1+MTR!$E$28)*(1+MTR!$F$28),IF(C511&lt;2018,AZ511+BA511*MTR!$D$35,AZ511+BA511*MTR!$E$36)),0)</f>
        <v>0</v>
      </c>
      <c r="BD511" s="190"/>
      <c r="BE511" s="608"/>
      <c r="BF511" s="190"/>
      <c r="BG511" s="190"/>
      <c r="BH511" s="190"/>
    </row>
    <row r="512" spans="1:60" s="179" customFormat="1">
      <c r="A512" s="607"/>
      <c r="B512" s="76"/>
      <c r="C512" s="77"/>
      <c r="D512" s="77"/>
      <c r="E512" s="77"/>
      <c r="F512" s="77"/>
      <c r="G512" s="76"/>
      <c r="H512" s="212" t="str">
        <f t="shared" si="328"/>
        <v/>
      </c>
      <c r="I512" s="199" t="str">
        <f t="shared" si="329"/>
        <v/>
      </c>
      <c r="J512" s="199" t="str">
        <f t="shared" si="330"/>
        <v/>
      </c>
      <c r="K512" s="199" t="str">
        <f t="shared" si="331"/>
        <v/>
      </c>
      <c r="L512" s="199" t="str">
        <f t="shared" si="332"/>
        <v/>
      </c>
      <c r="M512" s="199" t="str">
        <f t="shared" si="333"/>
        <v/>
      </c>
      <c r="N512" s="199" t="str">
        <f t="shared" si="334"/>
        <v/>
      </c>
      <c r="O512" s="199" t="str">
        <f t="shared" si="335"/>
        <v/>
      </c>
      <c r="P512" s="199" t="str">
        <f t="shared" si="336"/>
        <v/>
      </c>
      <c r="Q512" s="199">
        <f t="shared" si="337"/>
        <v>0</v>
      </c>
      <c r="R512" s="606"/>
      <c r="S512" s="199">
        <f>+IFERROR(MIN(R512*(1+MTR!$C$28),P512+Q512*MTR!$C$35),0)</f>
        <v>0</v>
      </c>
      <c r="U512" s="199" t="str">
        <f t="shared" si="338"/>
        <v/>
      </c>
      <c r="V512" s="199" t="str">
        <f t="shared" si="339"/>
        <v/>
      </c>
      <c r="W512" s="199" t="str">
        <f t="shared" si="340"/>
        <v/>
      </c>
      <c r="X512" s="199" t="str">
        <f t="shared" si="341"/>
        <v/>
      </c>
      <c r="Y512" s="199" t="str">
        <f t="shared" si="342"/>
        <v/>
      </c>
      <c r="Z512" s="199" t="str">
        <f t="shared" si="343"/>
        <v/>
      </c>
      <c r="AA512" s="199" t="str">
        <f t="shared" si="344"/>
        <v/>
      </c>
      <c r="AB512" s="199" t="str">
        <f t="shared" si="345"/>
        <v/>
      </c>
      <c r="AC512" s="199">
        <f t="shared" si="346"/>
        <v>0</v>
      </c>
      <c r="AD512" s="606"/>
      <c r="AE512" s="199">
        <f>+IFERROR(MIN(AD512*(1+MTR!$C$28)*(1+MTR!$D$28),AB512+AC512*MTR!$D$35),0)</f>
        <v>0</v>
      </c>
      <c r="AG512" s="199" t="str">
        <f t="shared" si="319"/>
        <v/>
      </c>
      <c r="AH512" s="199" t="str">
        <f t="shared" si="311"/>
        <v/>
      </c>
      <c r="AI512" s="199" t="str">
        <f t="shared" si="312"/>
        <v/>
      </c>
      <c r="AJ512" s="199" t="str">
        <f t="shared" si="313"/>
        <v/>
      </c>
      <c r="AK512" s="199" t="str">
        <f t="shared" si="314"/>
        <v/>
      </c>
      <c r="AL512" s="199" t="str">
        <f t="shared" si="315"/>
        <v/>
      </c>
      <c r="AM512" s="199" t="str">
        <f t="shared" si="316"/>
        <v/>
      </c>
      <c r="AN512" s="199" t="str">
        <f t="shared" si="317"/>
        <v/>
      </c>
      <c r="AO512" s="199">
        <f t="shared" si="318"/>
        <v>0</v>
      </c>
      <c r="AP512" s="606"/>
      <c r="AQ512" s="199">
        <f>+IFERROR(MIN(AP512*(1+MTR!$E$28)*(1+MTR!$D$28),IF(C512&lt;2018,AN512+AO512*MTR!$D$35,AN512+AO512*MTR!$E$36)),0)</f>
        <v>0</v>
      </c>
      <c r="AS512" s="199" t="str">
        <f t="shared" si="310"/>
        <v/>
      </c>
      <c r="AT512" s="199" t="str">
        <f t="shared" si="324"/>
        <v/>
      </c>
      <c r="AU512" s="199" t="str">
        <f t="shared" si="320"/>
        <v/>
      </c>
      <c r="AV512" s="199" t="str">
        <f t="shared" si="325"/>
        <v/>
      </c>
      <c r="AW512" s="199" t="str">
        <f t="shared" si="321"/>
        <v/>
      </c>
      <c r="AX512" s="199" t="str">
        <f t="shared" si="322"/>
        <v/>
      </c>
      <c r="AY512" s="199" t="str">
        <f t="shared" si="323"/>
        <v/>
      </c>
      <c r="AZ512" s="199" t="str">
        <f t="shared" si="326"/>
        <v/>
      </c>
      <c r="BA512" s="199">
        <f t="shared" si="327"/>
        <v>0</v>
      </c>
      <c r="BB512" s="606"/>
      <c r="BC512" s="199">
        <f>+IFERROR(MIN(BB512*(1+MTR!$E$28)*(1+MTR!$F$28),IF(C512&lt;2018,AZ512+BA512*MTR!$D$35,AZ512+BA512*MTR!$E$36)),0)</f>
        <v>0</v>
      </c>
      <c r="BD512" s="190"/>
      <c r="BE512" s="608"/>
      <c r="BF512" s="190"/>
      <c r="BG512" s="190"/>
      <c r="BH512" s="190"/>
    </row>
    <row r="513" spans="1:60" s="179" customFormat="1">
      <c r="A513" s="607"/>
      <c r="B513" s="76"/>
      <c r="C513" s="77"/>
      <c r="D513" s="77"/>
      <c r="E513" s="77"/>
      <c r="F513" s="77"/>
      <c r="G513" s="76"/>
      <c r="H513" s="212" t="str">
        <f t="shared" si="328"/>
        <v/>
      </c>
      <c r="I513" s="199" t="str">
        <f t="shared" si="329"/>
        <v/>
      </c>
      <c r="J513" s="199" t="str">
        <f t="shared" si="330"/>
        <v/>
      </c>
      <c r="K513" s="199" t="str">
        <f t="shared" si="331"/>
        <v/>
      </c>
      <c r="L513" s="199" t="str">
        <f t="shared" si="332"/>
        <v/>
      </c>
      <c r="M513" s="199" t="str">
        <f t="shared" si="333"/>
        <v/>
      </c>
      <c r="N513" s="199" t="str">
        <f t="shared" si="334"/>
        <v/>
      </c>
      <c r="O513" s="199" t="str">
        <f t="shared" si="335"/>
        <v/>
      </c>
      <c r="P513" s="199" t="str">
        <f t="shared" si="336"/>
        <v/>
      </c>
      <c r="Q513" s="199">
        <f t="shared" si="337"/>
        <v>0</v>
      </c>
      <c r="R513" s="606"/>
      <c r="S513" s="199">
        <f>+IFERROR(MIN(R513*(1+MTR!$C$28),P513+Q513*MTR!$C$35),0)</f>
        <v>0</v>
      </c>
      <c r="U513" s="199" t="str">
        <f t="shared" si="338"/>
        <v/>
      </c>
      <c r="V513" s="199" t="str">
        <f t="shared" si="339"/>
        <v/>
      </c>
      <c r="W513" s="199" t="str">
        <f t="shared" si="340"/>
        <v/>
      </c>
      <c r="X513" s="199" t="str">
        <f t="shared" si="341"/>
        <v/>
      </c>
      <c r="Y513" s="199" t="str">
        <f t="shared" si="342"/>
        <v/>
      </c>
      <c r="Z513" s="199" t="str">
        <f t="shared" si="343"/>
        <v/>
      </c>
      <c r="AA513" s="199" t="str">
        <f t="shared" si="344"/>
        <v/>
      </c>
      <c r="AB513" s="199" t="str">
        <f t="shared" si="345"/>
        <v/>
      </c>
      <c r="AC513" s="199">
        <f t="shared" si="346"/>
        <v>0</v>
      </c>
      <c r="AD513" s="606"/>
      <c r="AE513" s="199">
        <f>+IFERROR(MIN(AD513*(1+MTR!$C$28)*(1+MTR!$D$28),AB513+AC513*MTR!$D$35),0)</f>
        <v>0</v>
      </c>
      <c r="AG513" s="199" t="str">
        <f t="shared" si="319"/>
        <v/>
      </c>
      <c r="AH513" s="199" t="str">
        <f t="shared" si="311"/>
        <v/>
      </c>
      <c r="AI513" s="199" t="str">
        <f t="shared" si="312"/>
        <v/>
      </c>
      <c r="AJ513" s="199" t="str">
        <f t="shared" si="313"/>
        <v/>
      </c>
      <c r="AK513" s="199" t="str">
        <f t="shared" si="314"/>
        <v/>
      </c>
      <c r="AL513" s="199" t="str">
        <f t="shared" si="315"/>
        <v/>
      </c>
      <c r="AM513" s="199" t="str">
        <f t="shared" si="316"/>
        <v/>
      </c>
      <c r="AN513" s="199" t="str">
        <f t="shared" si="317"/>
        <v/>
      </c>
      <c r="AO513" s="199">
        <f t="shared" si="318"/>
        <v>0</v>
      </c>
      <c r="AP513" s="606"/>
      <c r="AQ513" s="199">
        <f>+IFERROR(MIN(AP513*(1+MTR!$E$28)*(1+MTR!$D$28),IF(C513&lt;2018,AN513+AO513*MTR!$D$35,AN513+AO513*MTR!$E$36)),0)</f>
        <v>0</v>
      </c>
      <c r="AS513" s="199" t="str">
        <f t="shared" si="310"/>
        <v/>
      </c>
      <c r="AT513" s="199" t="str">
        <f t="shared" si="324"/>
        <v/>
      </c>
      <c r="AU513" s="199" t="str">
        <f t="shared" si="320"/>
        <v/>
      </c>
      <c r="AV513" s="199" t="str">
        <f t="shared" si="325"/>
        <v/>
      </c>
      <c r="AW513" s="199" t="str">
        <f t="shared" si="321"/>
        <v/>
      </c>
      <c r="AX513" s="199" t="str">
        <f t="shared" si="322"/>
        <v/>
      </c>
      <c r="AY513" s="199" t="str">
        <f t="shared" si="323"/>
        <v/>
      </c>
      <c r="AZ513" s="199" t="str">
        <f t="shared" si="326"/>
        <v/>
      </c>
      <c r="BA513" s="199">
        <f t="shared" si="327"/>
        <v>0</v>
      </c>
      <c r="BB513" s="606"/>
      <c r="BC513" s="199">
        <f>+IFERROR(MIN(BB513*(1+MTR!$E$28)*(1+MTR!$F$28),IF(C513&lt;2018,AZ513+BA513*MTR!$D$35,AZ513+BA513*MTR!$E$36)),0)</f>
        <v>0</v>
      </c>
      <c r="BD513" s="190"/>
      <c r="BE513" s="608"/>
      <c r="BF513" s="190"/>
      <c r="BG513" s="190"/>
      <c r="BH513" s="190"/>
    </row>
    <row r="514" spans="1:60" s="179" customFormat="1">
      <c r="A514" s="607"/>
      <c r="B514" s="76"/>
      <c r="C514" s="77"/>
      <c r="D514" s="77"/>
      <c r="E514" s="77"/>
      <c r="F514" s="77"/>
      <c r="G514" s="76"/>
      <c r="H514" s="212" t="str">
        <f t="shared" si="328"/>
        <v/>
      </c>
      <c r="I514" s="199" t="str">
        <f t="shared" si="329"/>
        <v/>
      </c>
      <c r="J514" s="199" t="str">
        <f t="shared" si="330"/>
        <v/>
      </c>
      <c r="K514" s="199" t="str">
        <f t="shared" si="331"/>
        <v/>
      </c>
      <c r="L514" s="199" t="str">
        <f t="shared" si="332"/>
        <v/>
      </c>
      <c r="M514" s="199" t="str">
        <f t="shared" si="333"/>
        <v/>
      </c>
      <c r="N514" s="199" t="str">
        <f t="shared" si="334"/>
        <v/>
      </c>
      <c r="O514" s="199" t="str">
        <f t="shared" si="335"/>
        <v/>
      </c>
      <c r="P514" s="199" t="str">
        <f t="shared" si="336"/>
        <v/>
      </c>
      <c r="Q514" s="199">
        <f t="shared" si="337"/>
        <v>0</v>
      </c>
      <c r="R514" s="606"/>
      <c r="S514" s="199">
        <f>+IFERROR(MIN(R514*(1+MTR!$C$28),P514+Q514*MTR!$C$35),0)</f>
        <v>0</v>
      </c>
      <c r="U514" s="199" t="str">
        <f t="shared" si="338"/>
        <v/>
      </c>
      <c r="V514" s="199" t="str">
        <f t="shared" si="339"/>
        <v/>
      </c>
      <c r="W514" s="199" t="str">
        <f t="shared" si="340"/>
        <v/>
      </c>
      <c r="X514" s="199" t="str">
        <f t="shared" si="341"/>
        <v/>
      </c>
      <c r="Y514" s="199" t="str">
        <f t="shared" si="342"/>
        <v/>
      </c>
      <c r="Z514" s="199" t="str">
        <f t="shared" si="343"/>
        <v/>
      </c>
      <c r="AA514" s="199" t="str">
        <f t="shared" si="344"/>
        <v/>
      </c>
      <c r="AB514" s="199" t="str">
        <f t="shared" si="345"/>
        <v/>
      </c>
      <c r="AC514" s="199">
        <f t="shared" si="346"/>
        <v>0</v>
      </c>
      <c r="AD514" s="606"/>
      <c r="AE514" s="199">
        <f>+IFERROR(MIN(AD514*(1+MTR!$C$28)*(1+MTR!$D$28),AB514+AC514*MTR!$D$35),0)</f>
        <v>0</v>
      </c>
      <c r="AG514" s="199" t="str">
        <f t="shared" si="319"/>
        <v/>
      </c>
      <c r="AH514" s="199" t="str">
        <f t="shared" si="311"/>
        <v/>
      </c>
      <c r="AI514" s="199" t="str">
        <f t="shared" si="312"/>
        <v/>
      </c>
      <c r="AJ514" s="199" t="str">
        <f t="shared" si="313"/>
        <v/>
      </c>
      <c r="AK514" s="199" t="str">
        <f t="shared" si="314"/>
        <v/>
      </c>
      <c r="AL514" s="199" t="str">
        <f t="shared" si="315"/>
        <v/>
      </c>
      <c r="AM514" s="199" t="str">
        <f t="shared" si="316"/>
        <v/>
      </c>
      <c r="AN514" s="199" t="str">
        <f t="shared" si="317"/>
        <v/>
      </c>
      <c r="AO514" s="199">
        <f t="shared" si="318"/>
        <v>0</v>
      </c>
      <c r="AP514" s="606"/>
      <c r="AQ514" s="199">
        <f>+IFERROR(MIN(AP514*(1+MTR!$E$28)*(1+MTR!$D$28),IF(C514&lt;2018,AN514+AO514*MTR!$D$35,AN514+AO514*MTR!$E$36)),0)</f>
        <v>0</v>
      </c>
      <c r="AS514" s="199" t="str">
        <f t="shared" si="310"/>
        <v/>
      </c>
      <c r="AT514" s="199" t="str">
        <f t="shared" si="324"/>
        <v/>
      </c>
      <c r="AU514" s="199" t="str">
        <f t="shared" si="320"/>
        <v/>
      </c>
      <c r="AV514" s="199" t="str">
        <f t="shared" si="325"/>
        <v/>
      </c>
      <c r="AW514" s="199" t="str">
        <f t="shared" si="321"/>
        <v/>
      </c>
      <c r="AX514" s="199" t="str">
        <f t="shared" si="322"/>
        <v/>
      </c>
      <c r="AY514" s="199" t="str">
        <f t="shared" si="323"/>
        <v/>
      </c>
      <c r="AZ514" s="199" t="str">
        <f t="shared" si="326"/>
        <v/>
      </c>
      <c r="BA514" s="199">
        <f t="shared" si="327"/>
        <v>0</v>
      </c>
      <c r="BB514" s="606"/>
      <c r="BC514" s="199">
        <f>+IFERROR(MIN(BB514*(1+MTR!$E$28)*(1+MTR!$F$28),IF(C514&lt;2018,AZ514+BA514*MTR!$D$35,AZ514+BA514*MTR!$E$36)),0)</f>
        <v>0</v>
      </c>
      <c r="BD514" s="190"/>
      <c r="BE514" s="608"/>
      <c r="BF514" s="190"/>
      <c r="BG514" s="190"/>
      <c r="BH514" s="190"/>
    </row>
    <row r="515" spans="1:60" s="179" customFormat="1">
      <c r="A515" s="607"/>
      <c r="B515" s="76"/>
      <c r="C515" s="77"/>
      <c r="D515" s="77"/>
      <c r="E515" s="77"/>
      <c r="F515" s="77"/>
      <c r="G515" s="76"/>
      <c r="H515" s="212" t="str">
        <f t="shared" si="328"/>
        <v/>
      </c>
      <c r="I515" s="199" t="str">
        <f t="shared" si="329"/>
        <v/>
      </c>
      <c r="J515" s="199" t="str">
        <f t="shared" si="330"/>
        <v/>
      </c>
      <c r="K515" s="199" t="str">
        <f t="shared" si="331"/>
        <v/>
      </c>
      <c r="L515" s="199" t="str">
        <f t="shared" si="332"/>
        <v/>
      </c>
      <c r="M515" s="199" t="str">
        <f t="shared" si="333"/>
        <v/>
      </c>
      <c r="N515" s="199" t="str">
        <f t="shared" si="334"/>
        <v/>
      </c>
      <c r="O515" s="199" t="str">
        <f t="shared" si="335"/>
        <v/>
      </c>
      <c r="P515" s="199" t="str">
        <f t="shared" si="336"/>
        <v/>
      </c>
      <c r="Q515" s="199">
        <f t="shared" si="337"/>
        <v>0</v>
      </c>
      <c r="R515" s="606"/>
      <c r="S515" s="199">
        <f>+IFERROR(MIN(R515*(1+MTR!$C$28),P515+Q515*MTR!$C$35),0)</f>
        <v>0</v>
      </c>
      <c r="U515" s="199" t="str">
        <f t="shared" si="338"/>
        <v/>
      </c>
      <c r="V515" s="199" t="str">
        <f t="shared" si="339"/>
        <v/>
      </c>
      <c r="W515" s="199" t="str">
        <f t="shared" si="340"/>
        <v/>
      </c>
      <c r="X515" s="199" t="str">
        <f t="shared" si="341"/>
        <v/>
      </c>
      <c r="Y515" s="199" t="str">
        <f t="shared" si="342"/>
        <v/>
      </c>
      <c r="Z515" s="199" t="str">
        <f t="shared" si="343"/>
        <v/>
      </c>
      <c r="AA515" s="199" t="str">
        <f t="shared" si="344"/>
        <v/>
      </c>
      <c r="AB515" s="199" t="str">
        <f t="shared" si="345"/>
        <v/>
      </c>
      <c r="AC515" s="199">
        <f t="shared" si="346"/>
        <v>0</v>
      </c>
      <c r="AD515" s="606"/>
      <c r="AE515" s="199">
        <f>+IFERROR(MIN(AD515*(1+MTR!$C$28)*(1+MTR!$D$28),AB515+AC515*MTR!$D$35),0)</f>
        <v>0</v>
      </c>
      <c r="AG515" s="199" t="str">
        <f t="shared" si="319"/>
        <v/>
      </c>
      <c r="AH515" s="199" t="str">
        <f t="shared" si="311"/>
        <v/>
      </c>
      <c r="AI515" s="199" t="str">
        <f t="shared" si="312"/>
        <v/>
      </c>
      <c r="AJ515" s="199" t="str">
        <f t="shared" si="313"/>
        <v/>
      </c>
      <c r="AK515" s="199" t="str">
        <f t="shared" si="314"/>
        <v/>
      </c>
      <c r="AL515" s="199" t="str">
        <f t="shared" si="315"/>
        <v/>
      </c>
      <c r="AM515" s="199" t="str">
        <f t="shared" si="316"/>
        <v/>
      </c>
      <c r="AN515" s="199" t="str">
        <f t="shared" si="317"/>
        <v/>
      </c>
      <c r="AO515" s="199">
        <f t="shared" si="318"/>
        <v>0</v>
      </c>
      <c r="AP515" s="606"/>
      <c r="AQ515" s="199">
        <f>+IFERROR(MIN(AP515*(1+MTR!$E$28)*(1+MTR!$D$28),IF(C515&lt;2018,AN515+AO515*MTR!$D$35,AN515+AO515*MTR!$E$36)),0)</f>
        <v>0</v>
      </c>
      <c r="AS515" s="199" t="str">
        <f t="shared" si="310"/>
        <v/>
      </c>
      <c r="AT515" s="199" t="str">
        <f t="shared" si="324"/>
        <v/>
      </c>
      <c r="AU515" s="199" t="str">
        <f t="shared" si="320"/>
        <v/>
      </c>
      <c r="AV515" s="199" t="str">
        <f t="shared" si="325"/>
        <v/>
      </c>
      <c r="AW515" s="199" t="str">
        <f t="shared" si="321"/>
        <v/>
      </c>
      <c r="AX515" s="199" t="str">
        <f t="shared" si="322"/>
        <v/>
      </c>
      <c r="AY515" s="199" t="str">
        <f t="shared" si="323"/>
        <v/>
      </c>
      <c r="AZ515" s="199" t="str">
        <f t="shared" si="326"/>
        <v/>
      </c>
      <c r="BA515" s="199">
        <f t="shared" si="327"/>
        <v>0</v>
      </c>
      <c r="BB515" s="606"/>
      <c r="BC515" s="199">
        <f>+IFERROR(MIN(BB515*(1+MTR!$E$28)*(1+MTR!$F$28),IF(C515&lt;2018,AZ515+BA515*MTR!$D$35,AZ515+BA515*MTR!$E$36)),0)</f>
        <v>0</v>
      </c>
      <c r="BD515" s="190"/>
      <c r="BE515" s="608"/>
      <c r="BF515" s="190"/>
      <c r="BG515" s="190"/>
      <c r="BH515" s="190"/>
    </row>
    <row r="516" spans="1:60" s="179" customFormat="1">
      <c r="A516" s="607"/>
      <c r="B516" s="76"/>
      <c r="C516" s="77"/>
      <c r="D516" s="77"/>
      <c r="E516" s="77"/>
      <c r="F516" s="77"/>
      <c r="G516" s="76"/>
      <c r="H516" s="212" t="str">
        <f t="shared" si="328"/>
        <v/>
      </c>
      <c r="I516" s="199" t="str">
        <f t="shared" si="329"/>
        <v/>
      </c>
      <c r="J516" s="199" t="str">
        <f t="shared" si="330"/>
        <v/>
      </c>
      <c r="K516" s="199" t="str">
        <f t="shared" si="331"/>
        <v/>
      </c>
      <c r="L516" s="199" t="str">
        <f t="shared" si="332"/>
        <v/>
      </c>
      <c r="M516" s="199" t="str">
        <f t="shared" si="333"/>
        <v/>
      </c>
      <c r="N516" s="199" t="str">
        <f t="shared" si="334"/>
        <v/>
      </c>
      <c r="O516" s="199" t="str">
        <f t="shared" si="335"/>
        <v/>
      </c>
      <c r="P516" s="199" t="str">
        <f t="shared" si="336"/>
        <v/>
      </c>
      <c r="Q516" s="199">
        <f t="shared" si="337"/>
        <v>0</v>
      </c>
      <c r="R516" s="606"/>
      <c r="S516" s="199">
        <f>+IFERROR(MIN(R516*(1+MTR!$C$28),P516+Q516*MTR!$C$35),0)</f>
        <v>0</v>
      </c>
      <c r="U516" s="199" t="str">
        <f t="shared" si="338"/>
        <v/>
      </c>
      <c r="V516" s="199" t="str">
        <f t="shared" si="339"/>
        <v/>
      </c>
      <c r="W516" s="199" t="str">
        <f t="shared" si="340"/>
        <v/>
      </c>
      <c r="X516" s="199" t="str">
        <f t="shared" si="341"/>
        <v/>
      </c>
      <c r="Y516" s="199" t="str">
        <f t="shared" si="342"/>
        <v/>
      </c>
      <c r="Z516" s="199" t="str">
        <f t="shared" si="343"/>
        <v/>
      </c>
      <c r="AA516" s="199" t="str">
        <f t="shared" si="344"/>
        <v/>
      </c>
      <c r="AB516" s="199" t="str">
        <f t="shared" si="345"/>
        <v/>
      </c>
      <c r="AC516" s="199">
        <f t="shared" si="346"/>
        <v>0</v>
      </c>
      <c r="AD516" s="606"/>
      <c r="AE516" s="199">
        <f>+IFERROR(MIN(AD516*(1+MTR!$C$28)*(1+MTR!$D$28),AB516+AC516*MTR!$D$35),0)</f>
        <v>0</v>
      </c>
      <c r="AG516" s="199" t="str">
        <f t="shared" si="319"/>
        <v/>
      </c>
      <c r="AH516" s="199" t="str">
        <f t="shared" si="311"/>
        <v/>
      </c>
      <c r="AI516" s="199" t="str">
        <f t="shared" si="312"/>
        <v/>
      </c>
      <c r="AJ516" s="199" t="str">
        <f t="shared" si="313"/>
        <v/>
      </c>
      <c r="AK516" s="199" t="str">
        <f t="shared" si="314"/>
        <v/>
      </c>
      <c r="AL516" s="199" t="str">
        <f t="shared" si="315"/>
        <v/>
      </c>
      <c r="AM516" s="199" t="str">
        <f t="shared" si="316"/>
        <v/>
      </c>
      <c r="AN516" s="199" t="str">
        <f t="shared" si="317"/>
        <v/>
      </c>
      <c r="AO516" s="199">
        <f t="shared" si="318"/>
        <v>0</v>
      </c>
      <c r="AP516" s="606"/>
      <c r="AQ516" s="199">
        <f>+IFERROR(MIN(AP516*(1+MTR!$E$28)*(1+MTR!$D$28),IF(C516&lt;2018,AN516+AO516*MTR!$D$35,AN516+AO516*MTR!$E$36)),0)</f>
        <v>0</v>
      </c>
      <c r="AS516" s="199" t="str">
        <f t="shared" si="310"/>
        <v/>
      </c>
      <c r="AT516" s="199" t="str">
        <f t="shared" si="324"/>
        <v/>
      </c>
      <c r="AU516" s="199" t="str">
        <f t="shared" si="320"/>
        <v/>
      </c>
      <c r="AV516" s="199" t="str">
        <f t="shared" si="325"/>
        <v/>
      </c>
      <c r="AW516" s="199" t="str">
        <f t="shared" si="321"/>
        <v/>
      </c>
      <c r="AX516" s="199" t="str">
        <f t="shared" si="322"/>
        <v/>
      </c>
      <c r="AY516" s="199" t="str">
        <f t="shared" si="323"/>
        <v/>
      </c>
      <c r="AZ516" s="199" t="str">
        <f t="shared" si="326"/>
        <v/>
      </c>
      <c r="BA516" s="199">
        <f t="shared" si="327"/>
        <v>0</v>
      </c>
      <c r="BB516" s="606"/>
      <c r="BC516" s="199">
        <f>+IFERROR(MIN(BB516*(1+MTR!$E$28)*(1+MTR!$F$28),IF(C516&lt;2018,AZ516+BA516*MTR!$D$35,AZ516+BA516*MTR!$E$36)),0)</f>
        <v>0</v>
      </c>
      <c r="BD516" s="190"/>
      <c r="BE516" s="608"/>
      <c r="BF516" s="190"/>
      <c r="BG516" s="190"/>
      <c r="BH516" s="190"/>
    </row>
    <row r="517" spans="1:60" s="179" customFormat="1">
      <c r="A517" s="607"/>
      <c r="B517" s="76"/>
      <c r="C517" s="77"/>
      <c r="D517" s="77"/>
      <c r="E517" s="77"/>
      <c r="F517" s="77"/>
      <c r="G517" s="76"/>
      <c r="H517" s="212" t="str">
        <f t="shared" si="328"/>
        <v/>
      </c>
      <c r="I517" s="199" t="str">
        <f t="shared" si="329"/>
        <v/>
      </c>
      <c r="J517" s="199" t="str">
        <f t="shared" si="330"/>
        <v/>
      </c>
      <c r="K517" s="199" t="str">
        <f t="shared" si="331"/>
        <v/>
      </c>
      <c r="L517" s="199" t="str">
        <f t="shared" si="332"/>
        <v/>
      </c>
      <c r="M517" s="199" t="str">
        <f t="shared" si="333"/>
        <v/>
      </c>
      <c r="N517" s="199" t="str">
        <f t="shared" si="334"/>
        <v/>
      </c>
      <c r="O517" s="199" t="str">
        <f t="shared" si="335"/>
        <v/>
      </c>
      <c r="P517" s="199" t="str">
        <f t="shared" si="336"/>
        <v/>
      </c>
      <c r="Q517" s="199">
        <f t="shared" si="337"/>
        <v>0</v>
      </c>
      <c r="R517" s="606"/>
      <c r="S517" s="199">
        <f>+IFERROR(MIN(R517*(1+MTR!$C$28),P517+Q517*MTR!$C$35),0)</f>
        <v>0</v>
      </c>
      <c r="U517" s="199" t="str">
        <f t="shared" si="338"/>
        <v/>
      </c>
      <c r="V517" s="199" t="str">
        <f t="shared" si="339"/>
        <v/>
      </c>
      <c r="W517" s="199" t="str">
        <f t="shared" si="340"/>
        <v/>
      </c>
      <c r="X517" s="199" t="str">
        <f t="shared" si="341"/>
        <v/>
      </c>
      <c r="Y517" s="199" t="str">
        <f t="shared" si="342"/>
        <v/>
      </c>
      <c r="Z517" s="199" t="str">
        <f t="shared" si="343"/>
        <v/>
      </c>
      <c r="AA517" s="199" t="str">
        <f t="shared" si="344"/>
        <v/>
      </c>
      <c r="AB517" s="199" t="str">
        <f t="shared" si="345"/>
        <v/>
      </c>
      <c r="AC517" s="199">
        <f t="shared" si="346"/>
        <v>0</v>
      </c>
      <c r="AD517" s="606"/>
      <c r="AE517" s="199">
        <f>+IFERROR(MIN(AD517*(1+MTR!$C$28)*(1+MTR!$D$28),AB517+AC517*MTR!$D$35),0)</f>
        <v>0</v>
      </c>
      <c r="AG517" s="199" t="str">
        <f t="shared" si="319"/>
        <v/>
      </c>
      <c r="AH517" s="199" t="str">
        <f t="shared" si="311"/>
        <v/>
      </c>
      <c r="AI517" s="199" t="str">
        <f t="shared" si="312"/>
        <v/>
      </c>
      <c r="AJ517" s="199" t="str">
        <f t="shared" si="313"/>
        <v/>
      </c>
      <c r="AK517" s="199" t="str">
        <f t="shared" si="314"/>
        <v/>
      </c>
      <c r="AL517" s="199" t="str">
        <f t="shared" si="315"/>
        <v/>
      </c>
      <c r="AM517" s="199" t="str">
        <f t="shared" si="316"/>
        <v/>
      </c>
      <c r="AN517" s="199" t="str">
        <f t="shared" si="317"/>
        <v/>
      </c>
      <c r="AO517" s="199">
        <f t="shared" si="318"/>
        <v>0</v>
      </c>
      <c r="AP517" s="606"/>
      <c r="AQ517" s="199">
        <f>+IFERROR(MIN(AP517*(1+MTR!$E$28)*(1+MTR!$D$28),IF(C517&lt;2018,AN517+AO517*MTR!$D$35,AN517+AO517*MTR!$E$36)),0)</f>
        <v>0</v>
      </c>
      <c r="AS517" s="199" t="str">
        <f t="shared" si="310"/>
        <v/>
      </c>
      <c r="AT517" s="199" t="str">
        <f t="shared" si="324"/>
        <v/>
      </c>
      <c r="AU517" s="199" t="str">
        <f t="shared" si="320"/>
        <v/>
      </c>
      <c r="AV517" s="199" t="str">
        <f t="shared" si="325"/>
        <v/>
      </c>
      <c r="AW517" s="199" t="str">
        <f t="shared" si="321"/>
        <v/>
      </c>
      <c r="AX517" s="199" t="str">
        <f t="shared" si="322"/>
        <v/>
      </c>
      <c r="AY517" s="199" t="str">
        <f t="shared" si="323"/>
        <v/>
      </c>
      <c r="AZ517" s="199" t="str">
        <f t="shared" si="326"/>
        <v/>
      </c>
      <c r="BA517" s="199">
        <f t="shared" si="327"/>
        <v>0</v>
      </c>
      <c r="BB517" s="606"/>
      <c r="BC517" s="199">
        <f>+IFERROR(MIN(BB517*(1+MTR!$E$28)*(1+MTR!$F$28),IF(C517&lt;2018,AZ517+BA517*MTR!$D$35,AZ517+BA517*MTR!$E$36)),0)</f>
        <v>0</v>
      </c>
      <c r="BD517" s="190"/>
      <c r="BE517" s="608"/>
      <c r="BF517" s="190"/>
      <c r="BG517" s="190"/>
      <c r="BH517" s="190"/>
    </row>
    <row r="518" spans="1:60" s="179" customFormat="1">
      <c r="A518" s="607"/>
      <c r="B518" s="76"/>
      <c r="C518" s="77"/>
      <c r="D518" s="77"/>
      <c r="E518" s="77"/>
      <c r="F518" s="77"/>
      <c r="G518" s="76"/>
      <c r="H518" s="212" t="str">
        <f t="shared" si="328"/>
        <v/>
      </c>
      <c r="I518" s="199" t="str">
        <f t="shared" si="329"/>
        <v/>
      </c>
      <c r="J518" s="199" t="str">
        <f t="shared" si="330"/>
        <v/>
      </c>
      <c r="K518" s="199" t="str">
        <f t="shared" si="331"/>
        <v/>
      </c>
      <c r="L518" s="199" t="str">
        <f t="shared" si="332"/>
        <v/>
      </c>
      <c r="M518" s="199" t="str">
        <f t="shared" si="333"/>
        <v/>
      </c>
      <c r="N518" s="199" t="str">
        <f t="shared" si="334"/>
        <v/>
      </c>
      <c r="O518" s="199" t="str">
        <f t="shared" si="335"/>
        <v/>
      </c>
      <c r="P518" s="199" t="str">
        <f t="shared" si="336"/>
        <v/>
      </c>
      <c r="Q518" s="199">
        <f t="shared" si="337"/>
        <v>0</v>
      </c>
      <c r="R518" s="606"/>
      <c r="S518" s="199">
        <f>+IFERROR(MIN(R518*(1+MTR!$C$28),P518+Q518*MTR!$C$35),0)</f>
        <v>0</v>
      </c>
      <c r="U518" s="199" t="str">
        <f t="shared" si="338"/>
        <v/>
      </c>
      <c r="V518" s="199" t="str">
        <f t="shared" si="339"/>
        <v/>
      </c>
      <c r="W518" s="199" t="str">
        <f t="shared" si="340"/>
        <v/>
      </c>
      <c r="X518" s="199" t="str">
        <f t="shared" si="341"/>
        <v/>
      </c>
      <c r="Y518" s="199" t="str">
        <f t="shared" si="342"/>
        <v/>
      </c>
      <c r="Z518" s="199" t="str">
        <f t="shared" si="343"/>
        <v/>
      </c>
      <c r="AA518" s="199" t="str">
        <f t="shared" si="344"/>
        <v/>
      </c>
      <c r="AB518" s="199" t="str">
        <f t="shared" si="345"/>
        <v/>
      </c>
      <c r="AC518" s="199">
        <f t="shared" si="346"/>
        <v>0</v>
      </c>
      <c r="AD518" s="606"/>
      <c r="AE518" s="199">
        <f>+IFERROR(MIN(AD518*(1+MTR!$C$28)*(1+MTR!$D$28),AB518+AC518*MTR!$D$35),0)</f>
        <v>0</v>
      </c>
      <c r="AG518" s="199" t="str">
        <f t="shared" si="319"/>
        <v/>
      </c>
      <c r="AH518" s="199" t="str">
        <f t="shared" si="311"/>
        <v/>
      </c>
      <c r="AI518" s="199" t="str">
        <f t="shared" si="312"/>
        <v/>
      </c>
      <c r="AJ518" s="199" t="str">
        <f t="shared" si="313"/>
        <v/>
      </c>
      <c r="AK518" s="199" t="str">
        <f t="shared" si="314"/>
        <v/>
      </c>
      <c r="AL518" s="199" t="str">
        <f t="shared" si="315"/>
        <v/>
      </c>
      <c r="AM518" s="199" t="str">
        <f t="shared" si="316"/>
        <v/>
      </c>
      <c r="AN518" s="199" t="str">
        <f t="shared" si="317"/>
        <v/>
      </c>
      <c r="AO518" s="199">
        <f t="shared" si="318"/>
        <v>0</v>
      </c>
      <c r="AP518" s="606"/>
      <c r="AQ518" s="199">
        <f>+IFERROR(MIN(AP518*(1+MTR!$E$28)*(1+MTR!$D$28),IF(C518&lt;2018,AN518+AO518*MTR!$D$35,AN518+AO518*MTR!$E$36)),0)</f>
        <v>0</v>
      </c>
      <c r="AS518" s="199" t="str">
        <f t="shared" si="310"/>
        <v/>
      </c>
      <c r="AT518" s="199" t="str">
        <f t="shared" si="324"/>
        <v/>
      </c>
      <c r="AU518" s="199" t="str">
        <f t="shared" si="320"/>
        <v/>
      </c>
      <c r="AV518" s="199" t="str">
        <f t="shared" si="325"/>
        <v/>
      </c>
      <c r="AW518" s="199" t="str">
        <f t="shared" si="321"/>
        <v/>
      </c>
      <c r="AX518" s="199" t="str">
        <f t="shared" si="322"/>
        <v/>
      </c>
      <c r="AY518" s="199" t="str">
        <f t="shared" si="323"/>
        <v/>
      </c>
      <c r="AZ518" s="199" t="str">
        <f t="shared" si="326"/>
        <v/>
      </c>
      <c r="BA518" s="199">
        <f t="shared" si="327"/>
        <v>0</v>
      </c>
      <c r="BB518" s="606"/>
      <c r="BC518" s="199">
        <f>+IFERROR(MIN(BB518*(1+MTR!$E$28)*(1+MTR!$F$28),IF(C518&lt;2018,AZ518+BA518*MTR!$D$35,AZ518+BA518*MTR!$E$36)),0)</f>
        <v>0</v>
      </c>
      <c r="BD518" s="190"/>
      <c r="BE518" s="608"/>
      <c r="BF518" s="190"/>
      <c r="BG518" s="190"/>
      <c r="BH518" s="190"/>
    </row>
    <row r="519" spans="1:60" s="179" customFormat="1">
      <c r="A519" s="607"/>
      <c r="B519" s="76"/>
      <c r="C519" s="77"/>
      <c r="D519" s="77"/>
      <c r="E519" s="77"/>
      <c r="F519" s="77"/>
      <c r="G519" s="76"/>
      <c r="H519" s="212" t="str">
        <f t="shared" si="328"/>
        <v/>
      </c>
      <c r="I519" s="199" t="str">
        <f t="shared" si="329"/>
        <v/>
      </c>
      <c r="J519" s="199" t="str">
        <f t="shared" si="330"/>
        <v/>
      </c>
      <c r="K519" s="199" t="str">
        <f t="shared" si="331"/>
        <v/>
      </c>
      <c r="L519" s="199" t="str">
        <f t="shared" si="332"/>
        <v/>
      </c>
      <c r="M519" s="199" t="str">
        <f t="shared" si="333"/>
        <v/>
      </c>
      <c r="N519" s="199" t="str">
        <f t="shared" si="334"/>
        <v/>
      </c>
      <c r="O519" s="199" t="str">
        <f t="shared" si="335"/>
        <v/>
      </c>
      <c r="P519" s="199" t="str">
        <f t="shared" si="336"/>
        <v/>
      </c>
      <c r="Q519" s="199">
        <f t="shared" si="337"/>
        <v>0</v>
      </c>
      <c r="R519" s="606"/>
      <c r="S519" s="199">
        <f>+IFERROR(MIN(R519*(1+MTR!$C$28),P519+Q519*MTR!$C$35),0)</f>
        <v>0</v>
      </c>
      <c r="U519" s="199" t="str">
        <f t="shared" si="338"/>
        <v/>
      </c>
      <c r="V519" s="199" t="str">
        <f t="shared" si="339"/>
        <v/>
      </c>
      <c r="W519" s="199" t="str">
        <f t="shared" si="340"/>
        <v/>
      </c>
      <c r="X519" s="199" t="str">
        <f t="shared" si="341"/>
        <v/>
      </c>
      <c r="Y519" s="199" t="str">
        <f t="shared" si="342"/>
        <v/>
      </c>
      <c r="Z519" s="199" t="str">
        <f t="shared" si="343"/>
        <v/>
      </c>
      <c r="AA519" s="199" t="str">
        <f t="shared" si="344"/>
        <v/>
      </c>
      <c r="AB519" s="199" t="str">
        <f t="shared" si="345"/>
        <v/>
      </c>
      <c r="AC519" s="199">
        <f t="shared" si="346"/>
        <v>0</v>
      </c>
      <c r="AD519" s="606"/>
      <c r="AE519" s="199">
        <f>+IFERROR(MIN(AD519*(1+MTR!$C$28)*(1+MTR!$D$28),AB519+AC519*MTR!$D$35),0)</f>
        <v>0</v>
      </c>
      <c r="AG519" s="199" t="str">
        <f t="shared" si="319"/>
        <v/>
      </c>
      <c r="AH519" s="199" t="str">
        <f t="shared" si="311"/>
        <v/>
      </c>
      <c r="AI519" s="199" t="str">
        <f t="shared" si="312"/>
        <v/>
      </c>
      <c r="AJ519" s="199" t="str">
        <f t="shared" si="313"/>
        <v/>
      </c>
      <c r="AK519" s="199" t="str">
        <f t="shared" si="314"/>
        <v/>
      </c>
      <c r="AL519" s="199" t="str">
        <f t="shared" si="315"/>
        <v/>
      </c>
      <c r="AM519" s="199" t="str">
        <f t="shared" si="316"/>
        <v/>
      </c>
      <c r="AN519" s="199" t="str">
        <f t="shared" si="317"/>
        <v/>
      </c>
      <c r="AO519" s="199">
        <f t="shared" si="318"/>
        <v>0</v>
      </c>
      <c r="AP519" s="606"/>
      <c r="AQ519" s="199">
        <f>+IFERROR(MIN(AP519*(1+MTR!$E$28)*(1+MTR!$D$28),IF(C519&lt;2018,AN519+AO519*MTR!$D$35,AN519+AO519*MTR!$E$36)),0)</f>
        <v>0</v>
      </c>
      <c r="AS519" s="199" t="str">
        <f t="shared" si="310"/>
        <v/>
      </c>
      <c r="AT519" s="199" t="str">
        <f t="shared" si="324"/>
        <v/>
      </c>
      <c r="AU519" s="199" t="str">
        <f t="shared" si="320"/>
        <v/>
      </c>
      <c r="AV519" s="199" t="str">
        <f t="shared" si="325"/>
        <v/>
      </c>
      <c r="AW519" s="199" t="str">
        <f t="shared" si="321"/>
        <v/>
      </c>
      <c r="AX519" s="199" t="str">
        <f t="shared" si="322"/>
        <v/>
      </c>
      <c r="AY519" s="199" t="str">
        <f t="shared" si="323"/>
        <v/>
      </c>
      <c r="AZ519" s="199" t="str">
        <f t="shared" si="326"/>
        <v/>
      </c>
      <c r="BA519" s="199">
        <f t="shared" si="327"/>
        <v>0</v>
      </c>
      <c r="BB519" s="606"/>
      <c r="BC519" s="199">
        <f>+IFERROR(MIN(BB519*(1+MTR!$E$28)*(1+MTR!$F$28),IF(C519&lt;2018,AZ519+BA519*MTR!$D$35,AZ519+BA519*MTR!$E$36)),0)</f>
        <v>0</v>
      </c>
      <c r="BD519" s="190"/>
      <c r="BE519" s="608"/>
      <c r="BF519" s="190"/>
      <c r="BG519" s="190"/>
      <c r="BH519" s="190"/>
    </row>
    <row r="520" spans="1:60" s="179" customFormat="1">
      <c r="A520" s="607"/>
      <c r="B520" s="76"/>
      <c r="C520" s="77"/>
      <c r="D520" s="77"/>
      <c r="E520" s="77"/>
      <c r="F520" s="77"/>
      <c r="G520" s="76"/>
      <c r="H520" s="212" t="str">
        <f t="shared" si="328"/>
        <v/>
      </c>
      <c r="I520" s="199" t="str">
        <f t="shared" si="329"/>
        <v/>
      </c>
      <c r="J520" s="199" t="str">
        <f t="shared" si="330"/>
        <v/>
      </c>
      <c r="K520" s="199" t="str">
        <f t="shared" si="331"/>
        <v/>
      </c>
      <c r="L520" s="199" t="str">
        <f t="shared" si="332"/>
        <v/>
      </c>
      <c r="M520" s="199" t="str">
        <f t="shared" si="333"/>
        <v/>
      </c>
      <c r="N520" s="199" t="str">
        <f t="shared" si="334"/>
        <v/>
      </c>
      <c r="O520" s="199" t="str">
        <f t="shared" si="335"/>
        <v/>
      </c>
      <c r="P520" s="199" t="str">
        <f t="shared" si="336"/>
        <v/>
      </c>
      <c r="Q520" s="199">
        <f t="shared" si="337"/>
        <v>0</v>
      </c>
      <c r="R520" s="606"/>
      <c r="S520" s="199">
        <f>+IFERROR(MIN(R520*(1+MTR!$C$28),P520+Q520*MTR!$C$35),0)</f>
        <v>0</v>
      </c>
      <c r="U520" s="199" t="str">
        <f t="shared" si="338"/>
        <v/>
      </c>
      <c r="V520" s="199" t="str">
        <f t="shared" si="339"/>
        <v/>
      </c>
      <c r="W520" s="199" t="str">
        <f t="shared" si="340"/>
        <v/>
      </c>
      <c r="X520" s="199" t="str">
        <f t="shared" si="341"/>
        <v/>
      </c>
      <c r="Y520" s="199" t="str">
        <f t="shared" si="342"/>
        <v/>
      </c>
      <c r="Z520" s="199" t="str">
        <f t="shared" si="343"/>
        <v/>
      </c>
      <c r="AA520" s="199" t="str">
        <f t="shared" si="344"/>
        <v/>
      </c>
      <c r="AB520" s="199" t="str">
        <f t="shared" si="345"/>
        <v/>
      </c>
      <c r="AC520" s="199">
        <f t="shared" si="346"/>
        <v>0</v>
      </c>
      <c r="AD520" s="606"/>
      <c r="AE520" s="199">
        <f>+IFERROR(MIN(AD520*(1+MTR!$C$28)*(1+MTR!$D$28),AB520+AC520*MTR!$D$35),0)</f>
        <v>0</v>
      </c>
      <c r="AG520" s="199" t="str">
        <f t="shared" si="319"/>
        <v/>
      </c>
      <c r="AH520" s="199" t="str">
        <f t="shared" si="311"/>
        <v/>
      </c>
      <c r="AI520" s="199" t="str">
        <f t="shared" si="312"/>
        <v/>
      </c>
      <c r="AJ520" s="199" t="str">
        <f t="shared" si="313"/>
        <v/>
      </c>
      <c r="AK520" s="199" t="str">
        <f t="shared" si="314"/>
        <v/>
      </c>
      <c r="AL520" s="199" t="str">
        <f t="shared" si="315"/>
        <v/>
      </c>
      <c r="AM520" s="199" t="str">
        <f t="shared" si="316"/>
        <v/>
      </c>
      <c r="AN520" s="199" t="str">
        <f t="shared" si="317"/>
        <v/>
      </c>
      <c r="AO520" s="199">
        <f t="shared" si="318"/>
        <v>0</v>
      </c>
      <c r="AP520" s="606"/>
      <c r="AQ520" s="199">
        <f>+IFERROR(MIN(AP520*(1+MTR!$E$28)*(1+MTR!$D$28),IF(C520&lt;2018,AN520+AO520*MTR!$D$35,AN520+AO520*MTR!$E$36)),0)</f>
        <v>0</v>
      </c>
      <c r="AS520" s="199" t="str">
        <f t="shared" si="310"/>
        <v/>
      </c>
      <c r="AT520" s="199" t="str">
        <f t="shared" si="324"/>
        <v/>
      </c>
      <c r="AU520" s="199" t="str">
        <f t="shared" si="320"/>
        <v/>
      </c>
      <c r="AV520" s="199" t="str">
        <f t="shared" si="325"/>
        <v/>
      </c>
      <c r="AW520" s="199" t="str">
        <f t="shared" si="321"/>
        <v/>
      </c>
      <c r="AX520" s="199" t="str">
        <f t="shared" si="322"/>
        <v/>
      </c>
      <c r="AY520" s="199" t="str">
        <f t="shared" si="323"/>
        <v/>
      </c>
      <c r="AZ520" s="199" t="str">
        <f t="shared" si="326"/>
        <v/>
      </c>
      <c r="BA520" s="199">
        <f t="shared" si="327"/>
        <v>0</v>
      </c>
      <c r="BB520" s="606"/>
      <c r="BC520" s="199">
        <f>+IFERROR(MIN(BB520*(1+MTR!$E$28)*(1+MTR!$F$28),IF(C520&lt;2018,AZ520+BA520*MTR!$D$35,AZ520+BA520*MTR!$E$36)),0)</f>
        <v>0</v>
      </c>
      <c r="BD520" s="190"/>
      <c r="BE520" s="608"/>
      <c r="BF520" s="190"/>
      <c r="BG520" s="190"/>
      <c r="BH520" s="190"/>
    </row>
    <row r="521" spans="1:60" s="179" customFormat="1">
      <c r="A521" s="607"/>
      <c r="B521" s="76"/>
      <c r="C521" s="77"/>
      <c r="D521" s="77"/>
      <c r="E521" s="77"/>
      <c r="F521" s="77"/>
      <c r="G521" s="76"/>
      <c r="H521" s="212" t="str">
        <f t="shared" si="328"/>
        <v/>
      </c>
      <c r="I521" s="199" t="str">
        <f t="shared" si="329"/>
        <v/>
      </c>
      <c r="J521" s="199" t="str">
        <f t="shared" si="330"/>
        <v/>
      </c>
      <c r="K521" s="199" t="str">
        <f t="shared" si="331"/>
        <v/>
      </c>
      <c r="L521" s="199" t="str">
        <f t="shared" si="332"/>
        <v/>
      </c>
      <c r="M521" s="199" t="str">
        <f t="shared" si="333"/>
        <v/>
      </c>
      <c r="N521" s="199" t="str">
        <f t="shared" si="334"/>
        <v/>
      </c>
      <c r="O521" s="199" t="str">
        <f t="shared" si="335"/>
        <v/>
      </c>
      <c r="P521" s="199" t="str">
        <f t="shared" si="336"/>
        <v/>
      </c>
      <c r="Q521" s="199">
        <f t="shared" si="337"/>
        <v>0</v>
      </c>
      <c r="R521" s="606"/>
      <c r="S521" s="199">
        <f>+IFERROR(MIN(R521*(1+MTR!$C$28),P521+Q521*MTR!$C$35),0)</f>
        <v>0</v>
      </c>
      <c r="U521" s="199" t="str">
        <f t="shared" si="338"/>
        <v/>
      </c>
      <c r="V521" s="199" t="str">
        <f t="shared" si="339"/>
        <v/>
      </c>
      <c r="W521" s="199" t="str">
        <f t="shared" si="340"/>
        <v/>
      </c>
      <c r="X521" s="199" t="str">
        <f t="shared" si="341"/>
        <v/>
      </c>
      <c r="Y521" s="199" t="str">
        <f t="shared" si="342"/>
        <v/>
      </c>
      <c r="Z521" s="199" t="str">
        <f t="shared" si="343"/>
        <v/>
      </c>
      <c r="AA521" s="199" t="str">
        <f t="shared" si="344"/>
        <v/>
      </c>
      <c r="AB521" s="199" t="str">
        <f t="shared" si="345"/>
        <v/>
      </c>
      <c r="AC521" s="199">
        <f t="shared" si="346"/>
        <v>0</v>
      </c>
      <c r="AD521" s="606"/>
      <c r="AE521" s="199">
        <f>+IFERROR(MIN(AD521*(1+MTR!$C$28)*(1+MTR!$D$28),AB521+AC521*MTR!$D$35),0)</f>
        <v>0</v>
      </c>
      <c r="AG521" s="199" t="str">
        <f t="shared" si="319"/>
        <v/>
      </c>
      <c r="AH521" s="199" t="str">
        <f t="shared" si="311"/>
        <v/>
      </c>
      <c r="AI521" s="199" t="str">
        <f t="shared" si="312"/>
        <v/>
      </c>
      <c r="AJ521" s="199" t="str">
        <f t="shared" si="313"/>
        <v/>
      </c>
      <c r="AK521" s="199" t="str">
        <f t="shared" si="314"/>
        <v/>
      </c>
      <c r="AL521" s="199" t="str">
        <f t="shared" si="315"/>
        <v/>
      </c>
      <c r="AM521" s="199" t="str">
        <f t="shared" si="316"/>
        <v/>
      </c>
      <c r="AN521" s="199" t="str">
        <f t="shared" si="317"/>
        <v/>
      </c>
      <c r="AO521" s="199">
        <f t="shared" si="318"/>
        <v>0</v>
      </c>
      <c r="AP521" s="606"/>
      <c r="AQ521" s="199">
        <f>+IFERROR(MIN(AP521*(1+MTR!$E$28)*(1+MTR!$D$28),IF(C521&lt;2018,AN521+AO521*MTR!$D$35,AN521+AO521*MTR!$E$36)),0)</f>
        <v>0</v>
      </c>
      <c r="AS521" s="199" t="str">
        <f t="shared" si="310"/>
        <v/>
      </c>
      <c r="AT521" s="199" t="str">
        <f t="shared" si="324"/>
        <v/>
      </c>
      <c r="AU521" s="199" t="str">
        <f t="shared" si="320"/>
        <v/>
      </c>
      <c r="AV521" s="199" t="str">
        <f t="shared" si="325"/>
        <v/>
      </c>
      <c r="AW521" s="199" t="str">
        <f t="shared" si="321"/>
        <v/>
      </c>
      <c r="AX521" s="199" t="str">
        <f t="shared" si="322"/>
        <v/>
      </c>
      <c r="AY521" s="199" t="str">
        <f t="shared" si="323"/>
        <v/>
      </c>
      <c r="AZ521" s="199" t="str">
        <f t="shared" si="326"/>
        <v/>
      </c>
      <c r="BA521" s="199">
        <f t="shared" si="327"/>
        <v>0</v>
      </c>
      <c r="BB521" s="606"/>
      <c r="BC521" s="199">
        <f>+IFERROR(MIN(BB521*(1+MTR!$E$28)*(1+MTR!$F$28),IF(C521&lt;2018,AZ521+BA521*MTR!$D$35,AZ521+BA521*MTR!$E$36)),0)</f>
        <v>0</v>
      </c>
      <c r="BD521" s="190"/>
      <c r="BE521" s="608"/>
      <c r="BF521" s="190"/>
      <c r="BG521" s="190"/>
      <c r="BH521" s="190"/>
    </row>
    <row r="522" spans="1:60" s="179" customFormat="1">
      <c r="A522" s="607"/>
      <c r="B522" s="76"/>
      <c r="C522" s="77"/>
      <c r="D522" s="77"/>
      <c r="E522" s="77"/>
      <c r="F522" s="77"/>
      <c r="G522" s="76"/>
      <c r="H522" s="212" t="str">
        <f t="shared" si="328"/>
        <v/>
      </c>
      <c r="I522" s="199" t="str">
        <f t="shared" si="329"/>
        <v/>
      </c>
      <c r="J522" s="199" t="str">
        <f t="shared" si="330"/>
        <v/>
      </c>
      <c r="K522" s="199" t="str">
        <f t="shared" si="331"/>
        <v/>
      </c>
      <c r="L522" s="199" t="str">
        <f t="shared" si="332"/>
        <v/>
      </c>
      <c r="M522" s="199" t="str">
        <f t="shared" si="333"/>
        <v/>
      </c>
      <c r="N522" s="199" t="str">
        <f t="shared" si="334"/>
        <v/>
      </c>
      <c r="O522" s="199" t="str">
        <f t="shared" si="335"/>
        <v/>
      </c>
      <c r="P522" s="199" t="str">
        <f t="shared" si="336"/>
        <v/>
      </c>
      <c r="Q522" s="199">
        <f t="shared" si="337"/>
        <v>0</v>
      </c>
      <c r="R522" s="606"/>
      <c r="S522" s="199">
        <f>+IFERROR(MIN(R522*(1+MTR!$C$28),P522+Q522*MTR!$C$35),0)</f>
        <v>0</v>
      </c>
      <c r="U522" s="199" t="str">
        <f t="shared" si="338"/>
        <v/>
      </c>
      <c r="V522" s="199" t="str">
        <f t="shared" si="339"/>
        <v/>
      </c>
      <c r="W522" s="199" t="str">
        <f t="shared" si="340"/>
        <v/>
      </c>
      <c r="X522" s="199" t="str">
        <f t="shared" si="341"/>
        <v/>
      </c>
      <c r="Y522" s="199" t="str">
        <f t="shared" si="342"/>
        <v/>
      </c>
      <c r="Z522" s="199" t="str">
        <f t="shared" si="343"/>
        <v/>
      </c>
      <c r="AA522" s="199" t="str">
        <f t="shared" si="344"/>
        <v/>
      </c>
      <c r="AB522" s="199" t="str">
        <f t="shared" si="345"/>
        <v/>
      </c>
      <c r="AC522" s="199">
        <f t="shared" si="346"/>
        <v>0</v>
      </c>
      <c r="AD522" s="606"/>
      <c r="AE522" s="199">
        <f>+IFERROR(MIN(AD522*(1+MTR!$C$28)*(1+MTR!$D$28),AB522+AC522*MTR!$D$35),0)</f>
        <v>0</v>
      </c>
      <c r="AG522" s="199" t="str">
        <f t="shared" si="319"/>
        <v/>
      </c>
      <c r="AH522" s="199" t="str">
        <f t="shared" si="311"/>
        <v/>
      </c>
      <c r="AI522" s="199" t="str">
        <f t="shared" si="312"/>
        <v/>
      </c>
      <c r="AJ522" s="199" t="str">
        <f t="shared" si="313"/>
        <v/>
      </c>
      <c r="AK522" s="199" t="str">
        <f t="shared" si="314"/>
        <v/>
      </c>
      <c r="AL522" s="199" t="str">
        <f t="shared" si="315"/>
        <v/>
      </c>
      <c r="AM522" s="199" t="str">
        <f t="shared" si="316"/>
        <v/>
      </c>
      <c r="AN522" s="199" t="str">
        <f t="shared" si="317"/>
        <v/>
      </c>
      <c r="AO522" s="199">
        <f t="shared" si="318"/>
        <v>0</v>
      </c>
      <c r="AP522" s="606"/>
      <c r="AQ522" s="199">
        <f>+IFERROR(MIN(AP522*(1+MTR!$E$28)*(1+MTR!$D$28),IF(C522&lt;2018,AN522+AO522*MTR!$D$35,AN522+AO522*MTR!$E$36)),0)</f>
        <v>0</v>
      </c>
      <c r="AS522" s="199" t="str">
        <f t="shared" si="310"/>
        <v/>
      </c>
      <c r="AT522" s="199" t="str">
        <f t="shared" si="324"/>
        <v/>
      </c>
      <c r="AU522" s="199" t="str">
        <f t="shared" si="320"/>
        <v/>
      </c>
      <c r="AV522" s="199" t="str">
        <f t="shared" si="325"/>
        <v/>
      </c>
      <c r="AW522" s="199" t="str">
        <f t="shared" si="321"/>
        <v/>
      </c>
      <c r="AX522" s="199" t="str">
        <f t="shared" si="322"/>
        <v/>
      </c>
      <c r="AY522" s="199" t="str">
        <f t="shared" si="323"/>
        <v/>
      </c>
      <c r="AZ522" s="199" t="str">
        <f t="shared" si="326"/>
        <v/>
      </c>
      <c r="BA522" s="199">
        <f t="shared" si="327"/>
        <v>0</v>
      </c>
      <c r="BB522" s="606"/>
      <c r="BC522" s="199">
        <f>+IFERROR(MIN(BB522*(1+MTR!$E$28)*(1+MTR!$F$28),IF(C522&lt;2018,AZ522+BA522*MTR!$D$35,AZ522+BA522*MTR!$E$36)),0)</f>
        <v>0</v>
      </c>
      <c r="BD522" s="190"/>
      <c r="BE522" s="608"/>
      <c r="BF522" s="190"/>
      <c r="BG522" s="190"/>
      <c r="BH522" s="190"/>
    </row>
    <row r="523" spans="1:60" s="179" customFormat="1">
      <c r="A523" s="607"/>
      <c r="B523" s="76"/>
      <c r="C523" s="77"/>
      <c r="D523" s="77"/>
      <c r="E523" s="77"/>
      <c r="F523" s="77"/>
      <c r="G523" s="76"/>
      <c r="H523" s="212" t="str">
        <f t="shared" si="328"/>
        <v/>
      </c>
      <c r="I523" s="199" t="str">
        <f t="shared" si="329"/>
        <v/>
      </c>
      <c r="J523" s="199" t="str">
        <f t="shared" si="330"/>
        <v/>
      </c>
      <c r="K523" s="199" t="str">
        <f t="shared" si="331"/>
        <v/>
      </c>
      <c r="L523" s="199" t="str">
        <f t="shared" si="332"/>
        <v/>
      </c>
      <c r="M523" s="199" t="str">
        <f t="shared" si="333"/>
        <v/>
      </c>
      <c r="N523" s="199" t="str">
        <f t="shared" si="334"/>
        <v/>
      </c>
      <c r="O523" s="199" t="str">
        <f t="shared" si="335"/>
        <v/>
      </c>
      <c r="P523" s="199" t="str">
        <f t="shared" si="336"/>
        <v/>
      </c>
      <c r="Q523" s="199">
        <f t="shared" si="337"/>
        <v>0</v>
      </c>
      <c r="R523" s="606"/>
      <c r="S523" s="199">
        <f>+IFERROR(MIN(R523*(1+MTR!$C$28),P523+Q523*MTR!$C$35),0)</f>
        <v>0</v>
      </c>
      <c r="U523" s="199" t="str">
        <f t="shared" si="338"/>
        <v/>
      </c>
      <c r="V523" s="199" t="str">
        <f t="shared" si="339"/>
        <v/>
      </c>
      <c r="W523" s="199" t="str">
        <f t="shared" si="340"/>
        <v/>
      </c>
      <c r="X523" s="199" t="str">
        <f t="shared" si="341"/>
        <v/>
      </c>
      <c r="Y523" s="199" t="str">
        <f t="shared" si="342"/>
        <v/>
      </c>
      <c r="Z523" s="199" t="str">
        <f t="shared" si="343"/>
        <v/>
      </c>
      <c r="AA523" s="199" t="str">
        <f t="shared" si="344"/>
        <v/>
      </c>
      <c r="AB523" s="199" t="str">
        <f t="shared" si="345"/>
        <v/>
      </c>
      <c r="AC523" s="199">
        <f t="shared" si="346"/>
        <v>0</v>
      </c>
      <c r="AD523" s="606"/>
      <c r="AE523" s="199">
        <f>+IFERROR(MIN(AD523*(1+MTR!$C$28)*(1+MTR!$D$28),AB523+AC523*MTR!$D$35),0)</f>
        <v>0</v>
      </c>
      <c r="AG523" s="199" t="str">
        <f t="shared" si="319"/>
        <v/>
      </c>
      <c r="AH523" s="199" t="str">
        <f t="shared" si="311"/>
        <v/>
      </c>
      <c r="AI523" s="199" t="str">
        <f t="shared" si="312"/>
        <v/>
      </c>
      <c r="AJ523" s="199" t="str">
        <f t="shared" si="313"/>
        <v/>
      </c>
      <c r="AK523" s="199" t="str">
        <f t="shared" si="314"/>
        <v/>
      </c>
      <c r="AL523" s="199" t="str">
        <f t="shared" si="315"/>
        <v/>
      </c>
      <c r="AM523" s="199" t="str">
        <f t="shared" si="316"/>
        <v/>
      </c>
      <c r="AN523" s="199" t="str">
        <f t="shared" si="317"/>
        <v/>
      </c>
      <c r="AO523" s="199">
        <f t="shared" si="318"/>
        <v>0</v>
      </c>
      <c r="AP523" s="606"/>
      <c r="AQ523" s="199">
        <f>+IFERROR(MIN(AP523*(1+MTR!$E$28)*(1+MTR!$D$28),IF(C523&lt;2018,AN523+AO523*MTR!$D$35,AN523+AO523*MTR!$E$36)),0)</f>
        <v>0</v>
      </c>
      <c r="AS523" s="199" t="str">
        <f t="shared" si="310"/>
        <v/>
      </c>
      <c r="AT523" s="199" t="str">
        <f t="shared" si="324"/>
        <v/>
      </c>
      <c r="AU523" s="199" t="str">
        <f t="shared" si="320"/>
        <v/>
      </c>
      <c r="AV523" s="199" t="str">
        <f t="shared" si="325"/>
        <v/>
      </c>
      <c r="AW523" s="199" t="str">
        <f t="shared" si="321"/>
        <v/>
      </c>
      <c r="AX523" s="199" t="str">
        <f t="shared" si="322"/>
        <v/>
      </c>
      <c r="AY523" s="199" t="str">
        <f t="shared" si="323"/>
        <v/>
      </c>
      <c r="AZ523" s="199" t="str">
        <f t="shared" si="326"/>
        <v/>
      </c>
      <c r="BA523" s="199">
        <f t="shared" si="327"/>
        <v>0</v>
      </c>
      <c r="BB523" s="606"/>
      <c r="BC523" s="199">
        <f>+IFERROR(MIN(BB523*(1+MTR!$E$28)*(1+MTR!$F$28),IF(C523&lt;2018,AZ523+BA523*MTR!$D$35,AZ523+BA523*MTR!$E$36)),0)</f>
        <v>0</v>
      </c>
      <c r="BD523" s="190"/>
      <c r="BE523" s="608"/>
      <c r="BF523" s="190"/>
      <c r="BG523" s="190"/>
      <c r="BH523" s="190"/>
    </row>
    <row r="524" spans="1:60" s="179" customFormat="1">
      <c r="A524" s="607"/>
      <c r="B524" s="76"/>
      <c r="C524" s="77"/>
      <c r="D524" s="77"/>
      <c r="E524" s="77"/>
      <c r="F524" s="77"/>
      <c r="G524" s="76"/>
      <c r="H524" s="212" t="str">
        <f t="shared" si="328"/>
        <v/>
      </c>
      <c r="I524" s="199" t="str">
        <f t="shared" si="329"/>
        <v/>
      </c>
      <c r="J524" s="199" t="str">
        <f t="shared" si="330"/>
        <v/>
      </c>
      <c r="K524" s="199" t="str">
        <f t="shared" si="331"/>
        <v/>
      </c>
      <c r="L524" s="199" t="str">
        <f t="shared" si="332"/>
        <v/>
      </c>
      <c r="M524" s="199" t="str">
        <f t="shared" si="333"/>
        <v/>
      </c>
      <c r="N524" s="199" t="str">
        <f t="shared" si="334"/>
        <v/>
      </c>
      <c r="O524" s="199" t="str">
        <f t="shared" si="335"/>
        <v/>
      </c>
      <c r="P524" s="199" t="str">
        <f t="shared" si="336"/>
        <v/>
      </c>
      <c r="Q524" s="199">
        <f t="shared" si="337"/>
        <v>0</v>
      </c>
      <c r="R524" s="606"/>
      <c r="S524" s="199">
        <f>+IFERROR(MIN(R524*(1+MTR!$C$28),P524+Q524*MTR!$C$35),0)</f>
        <v>0</v>
      </c>
      <c r="U524" s="199" t="str">
        <f t="shared" si="338"/>
        <v/>
      </c>
      <c r="V524" s="199" t="str">
        <f t="shared" si="339"/>
        <v/>
      </c>
      <c r="W524" s="199" t="str">
        <f t="shared" si="340"/>
        <v/>
      </c>
      <c r="X524" s="199" t="str">
        <f t="shared" si="341"/>
        <v/>
      </c>
      <c r="Y524" s="199" t="str">
        <f t="shared" si="342"/>
        <v/>
      </c>
      <c r="Z524" s="199" t="str">
        <f t="shared" si="343"/>
        <v/>
      </c>
      <c r="AA524" s="199" t="str">
        <f t="shared" si="344"/>
        <v/>
      </c>
      <c r="AB524" s="199" t="str">
        <f t="shared" si="345"/>
        <v/>
      </c>
      <c r="AC524" s="199">
        <f t="shared" si="346"/>
        <v>0</v>
      </c>
      <c r="AD524" s="606"/>
      <c r="AE524" s="199">
        <f>+IFERROR(MIN(AD524*(1+MTR!$C$28)*(1+MTR!$D$28),AB524+AC524*MTR!$D$35),0)</f>
        <v>0</v>
      </c>
      <c r="AG524" s="199" t="str">
        <f t="shared" si="319"/>
        <v/>
      </c>
      <c r="AH524" s="199" t="str">
        <f t="shared" si="311"/>
        <v/>
      </c>
      <c r="AI524" s="199" t="str">
        <f t="shared" si="312"/>
        <v/>
      </c>
      <c r="AJ524" s="199" t="str">
        <f t="shared" si="313"/>
        <v/>
      </c>
      <c r="AK524" s="199" t="str">
        <f t="shared" si="314"/>
        <v/>
      </c>
      <c r="AL524" s="199" t="str">
        <f t="shared" si="315"/>
        <v/>
      </c>
      <c r="AM524" s="199" t="str">
        <f t="shared" si="316"/>
        <v/>
      </c>
      <c r="AN524" s="199" t="str">
        <f t="shared" si="317"/>
        <v/>
      </c>
      <c r="AO524" s="199">
        <f t="shared" si="318"/>
        <v>0</v>
      </c>
      <c r="AP524" s="606"/>
      <c r="AQ524" s="199">
        <f>+IFERROR(MIN(AP524*(1+MTR!$E$28)*(1+MTR!$D$28),IF(C524&lt;2018,AN524+AO524*MTR!$D$35,AN524+AO524*MTR!$E$36)),0)</f>
        <v>0</v>
      </c>
      <c r="AS524" s="199" t="str">
        <f t="shared" si="310"/>
        <v/>
      </c>
      <c r="AT524" s="199" t="str">
        <f t="shared" si="324"/>
        <v/>
      </c>
      <c r="AU524" s="199" t="str">
        <f t="shared" si="320"/>
        <v/>
      </c>
      <c r="AV524" s="199" t="str">
        <f t="shared" si="325"/>
        <v/>
      </c>
      <c r="AW524" s="199" t="str">
        <f t="shared" si="321"/>
        <v/>
      </c>
      <c r="AX524" s="199" t="str">
        <f t="shared" si="322"/>
        <v/>
      </c>
      <c r="AY524" s="199" t="str">
        <f t="shared" si="323"/>
        <v/>
      </c>
      <c r="AZ524" s="199" t="str">
        <f t="shared" si="326"/>
        <v/>
      </c>
      <c r="BA524" s="199">
        <f t="shared" si="327"/>
        <v>0</v>
      </c>
      <c r="BB524" s="606"/>
      <c r="BC524" s="199">
        <f>+IFERROR(MIN(BB524*(1+MTR!$E$28)*(1+MTR!$F$28),IF(C524&lt;2018,AZ524+BA524*MTR!$D$35,AZ524+BA524*MTR!$E$36)),0)</f>
        <v>0</v>
      </c>
      <c r="BD524" s="190"/>
      <c r="BE524" s="608"/>
      <c r="BF524" s="190"/>
      <c r="BG524" s="190"/>
      <c r="BH524" s="190"/>
    </row>
    <row r="525" spans="1:60" s="179" customFormat="1">
      <c r="A525" s="607"/>
      <c r="B525" s="76"/>
      <c r="C525" s="77"/>
      <c r="D525" s="77"/>
      <c r="E525" s="77"/>
      <c r="F525" s="77"/>
      <c r="G525" s="76"/>
      <c r="H525" s="212" t="str">
        <f t="shared" si="328"/>
        <v/>
      </c>
      <c r="I525" s="199" t="str">
        <f t="shared" si="329"/>
        <v/>
      </c>
      <c r="J525" s="199" t="str">
        <f t="shared" si="330"/>
        <v/>
      </c>
      <c r="K525" s="199" t="str">
        <f t="shared" si="331"/>
        <v/>
      </c>
      <c r="L525" s="199" t="str">
        <f t="shared" si="332"/>
        <v/>
      </c>
      <c r="M525" s="199" t="str">
        <f t="shared" si="333"/>
        <v/>
      </c>
      <c r="N525" s="199" t="str">
        <f t="shared" si="334"/>
        <v/>
      </c>
      <c r="O525" s="199" t="str">
        <f t="shared" si="335"/>
        <v/>
      </c>
      <c r="P525" s="199" t="str">
        <f t="shared" si="336"/>
        <v/>
      </c>
      <c r="Q525" s="199">
        <f t="shared" si="337"/>
        <v>0</v>
      </c>
      <c r="R525" s="606"/>
      <c r="S525" s="199">
        <f>+IFERROR(MIN(R525*(1+MTR!$C$28),P525+Q525*MTR!$C$35),0)</f>
        <v>0</v>
      </c>
      <c r="U525" s="199" t="str">
        <f t="shared" si="338"/>
        <v/>
      </c>
      <c r="V525" s="199" t="str">
        <f t="shared" si="339"/>
        <v/>
      </c>
      <c r="W525" s="199" t="str">
        <f t="shared" si="340"/>
        <v/>
      </c>
      <c r="X525" s="199" t="str">
        <f t="shared" si="341"/>
        <v/>
      </c>
      <c r="Y525" s="199" t="str">
        <f t="shared" si="342"/>
        <v/>
      </c>
      <c r="Z525" s="199" t="str">
        <f t="shared" si="343"/>
        <v/>
      </c>
      <c r="AA525" s="199" t="str">
        <f t="shared" si="344"/>
        <v/>
      </c>
      <c r="AB525" s="199" t="str">
        <f t="shared" si="345"/>
        <v/>
      </c>
      <c r="AC525" s="199">
        <f t="shared" si="346"/>
        <v>0</v>
      </c>
      <c r="AD525" s="606"/>
      <c r="AE525" s="199">
        <f>+IFERROR(MIN(AD525*(1+MTR!$C$28)*(1+MTR!$D$28),AB525+AC525*MTR!$D$35),0)</f>
        <v>0</v>
      </c>
      <c r="AG525" s="199" t="str">
        <f t="shared" si="319"/>
        <v/>
      </c>
      <c r="AH525" s="199" t="str">
        <f t="shared" si="311"/>
        <v/>
      </c>
      <c r="AI525" s="199" t="str">
        <f t="shared" si="312"/>
        <v/>
      </c>
      <c r="AJ525" s="199" t="str">
        <f t="shared" si="313"/>
        <v/>
      </c>
      <c r="AK525" s="199" t="str">
        <f t="shared" si="314"/>
        <v/>
      </c>
      <c r="AL525" s="199" t="str">
        <f t="shared" si="315"/>
        <v/>
      </c>
      <c r="AM525" s="199" t="str">
        <f t="shared" si="316"/>
        <v/>
      </c>
      <c r="AN525" s="199" t="str">
        <f t="shared" si="317"/>
        <v/>
      </c>
      <c r="AO525" s="199">
        <f t="shared" si="318"/>
        <v>0</v>
      </c>
      <c r="AP525" s="606"/>
      <c r="AQ525" s="199">
        <f>+IFERROR(MIN(AP525*(1+MTR!$E$28)*(1+MTR!$D$28),IF(C525&lt;2018,AN525+AO525*MTR!$D$35,AN525+AO525*MTR!$E$36)),0)</f>
        <v>0</v>
      </c>
      <c r="AS525" s="199" t="str">
        <f t="shared" si="310"/>
        <v/>
      </c>
      <c r="AT525" s="199" t="str">
        <f t="shared" si="324"/>
        <v/>
      </c>
      <c r="AU525" s="199" t="str">
        <f t="shared" si="320"/>
        <v/>
      </c>
      <c r="AV525" s="199" t="str">
        <f t="shared" si="325"/>
        <v/>
      </c>
      <c r="AW525" s="199" t="str">
        <f t="shared" si="321"/>
        <v/>
      </c>
      <c r="AX525" s="199" t="str">
        <f t="shared" si="322"/>
        <v/>
      </c>
      <c r="AY525" s="199" t="str">
        <f t="shared" si="323"/>
        <v/>
      </c>
      <c r="AZ525" s="199" t="str">
        <f t="shared" si="326"/>
        <v/>
      </c>
      <c r="BA525" s="199">
        <f t="shared" si="327"/>
        <v>0</v>
      </c>
      <c r="BB525" s="606"/>
      <c r="BC525" s="199">
        <f>+IFERROR(MIN(BB525*(1+MTR!$E$28)*(1+MTR!$F$28),IF(C525&lt;2018,AZ525+BA525*MTR!$D$35,AZ525+BA525*MTR!$E$36)),0)</f>
        <v>0</v>
      </c>
      <c r="BD525" s="190"/>
      <c r="BE525" s="608"/>
      <c r="BF525" s="190"/>
      <c r="BG525" s="190"/>
      <c r="BH525" s="190"/>
    </row>
    <row r="526" spans="1:60" s="179" customFormat="1">
      <c r="A526" s="607"/>
      <c r="B526" s="76"/>
      <c r="C526" s="77"/>
      <c r="D526" s="77"/>
      <c r="E526" s="77"/>
      <c r="F526" s="77"/>
      <c r="G526" s="76"/>
      <c r="H526" s="212" t="str">
        <f t="shared" si="328"/>
        <v/>
      </c>
      <c r="I526" s="199" t="str">
        <f t="shared" si="329"/>
        <v/>
      </c>
      <c r="J526" s="199" t="str">
        <f t="shared" si="330"/>
        <v/>
      </c>
      <c r="K526" s="199" t="str">
        <f t="shared" si="331"/>
        <v/>
      </c>
      <c r="L526" s="199" t="str">
        <f t="shared" si="332"/>
        <v/>
      </c>
      <c r="M526" s="199" t="str">
        <f t="shared" si="333"/>
        <v/>
      </c>
      <c r="N526" s="199" t="str">
        <f t="shared" si="334"/>
        <v/>
      </c>
      <c r="O526" s="199" t="str">
        <f t="shared" si="335"/>
        <v/>
      </c>
      <c r="P526" s="199" t="str">
        <f t="shared" si="336"/>
        <v/>
      </c>
      <c r="Q526" s="199">
        <f t="shared" si="337"/>
        <v>0</v>
      </c>
      <c r="R526" s="606"/>
      <c r="S526" s="199">
        <f>+IFERROR(MIN(R526*(1+MTR!$C$28),P526+Q526*MTR!$C$35),0)</f>
        <v>0</v>
      </c>
      <c r="U526" s="199" t="str">
        <f t="shared" si="338"/>
        <v/>
      </c>
      <c r="V526" s="199" t="str">
        <f t="shared" si="339"/>
        <v/>
      </c>
      <c r="W526" s="199" t="str">
        <f t="shared" si="340"/>
        <v/>
      </c>
      <c r="X526" s="199" t="str">
        <f t="shared" si="341"/>
        <v/>
      </c>
      <c r="Y526" s="199" t="str">
        <f t="shared" si="342"/>
        <v/>
      </c>
      <c r="Z526" s="199" t="str">
        <f t="shared" si="343"/>
        <v/>
      </c>
      <c r="AA526" s="199" t="str">
        <f t="shared" si="344"/>
        <v/>
      </c>
      <c r="AB526" s="199" t="str">
        <f t="shared" si="345"/>
        <v/>
      </c>
      <c r="AC526" s="199">
        <f t="shared" si="346"/>
        <v>0</v>
      </c>
      <c r="AD526" s="606"/>
      <c r="AE526" s="199">
        <f>+IFERROR(MIN(AD526*(1+MTR!$C$28)*(1+MTR!$D$28),AB526+AC526*MTR!$D$35),0)</f>
        <v>0</v>
      </c>
      <c r="AG526" s="199" t="str">
        <f t="shared" si="319"/>
        <v/>
      </c>
      <c r="AH526" s="199" t="str">
        <f t="shared" si="311"/>
        <v/>
      </c>
      <c r="AI526" s="199" t="str">
        <f t="shared" si="312"/>
        <v/>
      </c>
      <c r="AJ526" s="199" t="str">
        <f t="shared" si="313"/>
        <v/>
      </c>
      <c r="AK526" s="199" t="str">
        <f t="shared" si="314"/>
        <v/>
      </c>
      <c r="AL526" s="199" t="str">
        <f t="shared" si="315"/>
        <v/>
      </c>
      <c r="AM526" s="199" t="str">
        <f t="shared" si="316"/>
        <v/>
      </c>
      <c r="AN526" s="199" t="str">
        <f t="shared" si="317"/>
        <v/>
      </c>
      <c r="AO526" s="199">
        <f t="shared" si="318"/>
        <v>0</v>
      </c>
      <c r="AP526" s="606"/>
      <c r="AQ526" s="199">
        <f>+IFERROR(MIN(AP526*(1+MTR!$E$28)*(1+MTR!$D$28),IF(C526&lt;2018,AN526+AO526*MTR!$D$35,AN526+AO526*MTR!$E$36)),0)</f>
        <v>0</v>
      </c>
      <c r="AS526" s="199" t="str">
        <f t="shared" si="310"/>
        <v/>
      </c>
      <c r="AT526" s="199" t="str">
        <f t="shared" si="324"/>
        <v/>
      </c>
      <c r="AU526" s="199" t="str">
        <f t="shared" si="320"/>
        <v/>
      </c>
      <c r="AV526" s="199" t="str">
        <f t="shared" si="325"/>
        <v/>
      </c>
      <c r="AW526" s="199" t="str">
        <f t="shared" si="321"/>
        <v/>
      </c>
      <c r="AX526" s="199" t="str">
        <f t="shared" si="322"/>
        <v/>
      </c>
      <c r="AY526" s="199" t="str">
        <f t="shared" si="323"/>
        <v/>
      </c>
      <c r="AZ526" s="199" t="str">
        <f t="shared" si="326"/>
        <v/>
      </c>
      <c r="BA526" s="199">
        <f t="shared" si="327"/>
        <v>0</v>
      </c>
      <c r="BB526" s="606"/>
      <c r="BC526" s="199">
        <f>+IFERROR(MIN(BB526*(1+MTR!$E$28)*(1+MTR!$F$28),IF(C526&lt;2018,AZ526+BA526*MTR!$D$35,AZ526+BA526*MTR!$E$36)),0)</f>
        <v>0</v>
      </c>
      <c r="BD526" s="190"/>
      <c r="BE526" s="608"/>
      <c r="BF526" s="190"/>
      <c r="BG526" s="190"/>
      <c r="BH526" s="190"/>
    </row>
    <row r="527" spans="1:60" s="179" customFormat="1">
      <c r="A527" s="607"/>
      <c r="B527" s="76"/>
      <c r="C527" s="77"/>
      <c r="D527" s="77"/>
      <c r="E527" s="77"/>
      <c r="F527" s="77"/>
      <c r="G527" s="76"/>
      <c r="H527" s="212" t="str">
        <f t="shared" si="328"/>
        <v/>
      </c>
      <c r="I527" s="199" t="str">
        <f t="shared" si="329"/>
        <v/>
      </c>
      <c r="J527" s="199" t="str">
        <f t="shared" si="330"/>
        <v/>
      </c>
      <c r="K527" s="199" t="str">
        <f t="shared" si="331"/>
        <v/>
      </c>
      <c r="L527" s="199" t="str">
        <f t="shared" si="332"/>
        <v/>
      </c>
      <c r="M527" s="199" t="str">
        <f t="shared" si="333"/>
        <v/>
      </c>
      <c r="N527" s="199" t="str">
        <f t="shared" si="334"/>
        <v/>
      </c>
      <c r="O527" s="199" t="str">
        <f t="shared" si="335"/>
        <v/>
      </c>
      <c r="P527" s="199" t="str">
        <f t="shared" si="336"/>
        <v/>
      </c>
      <c r="Q527" s="199">
        <f t="shared" si="337"/>
        <v>0</v>
      </c>
      <c r="R527" s="606"/>
      <c r="S527" s="199">
        <f>+IFERROR(MIN(R527*(1+MTR!$C$28),P527+Q527*MTR!$C$35),0)</f>
        <v>0</v>
      </c>
      <c r="U527" s="199" t="str">
        <f t="shared" si="338"/>
        <v/>
      </c>
      <c r="V527" s="199" t="str">
        <f t="shared" si="339"/>
        <v/>
      </c>
      <c r="W527" s="199" t="str">
        <f t="shared" si="340"/>
        <v/>
      </c>
      <c r="X527" s="199" t="str">
        <f t="shared" si="341"/>
        <v/>
      </c>
      <c r="Y527" s="199" t="str">
        <f t="shared" si="342"/>
        <v/>
      </c>
      <c r="Z527" s="199" t="str">
        <f t="shared" si="343"/>
        <v/>
      </c>
      <c r="AA527" s="199" t="str">
        <f t="shared" si="344"/>
        <v/>
      </c>
      <c r="AB527" s="199" t="str">
        <f t="shared" si="345"/>
        <v/>
      </c>
      <c r="AC527" s="199">
        <f t="shared" si="346"/>
        <v>0</v>
      </c>
      <c r="AD527" s="606"/>
      <c r="AE527" s="199">
        <f>+IFERROR(MIN(AD527*(1+MTR!$C$28)*(1+MTR!$D$28),AB527+AC527*MTR!$D$35),0)</f>
        <v>0</v>
      </c>
      <c r="AG527" s="199" t="str">
        <f t="shared" si="319"/>
        <v/>
      </c>
      <c r="AH527" s="199" t="str">
        <f t="shared" si="311"/>
        <v/>
      </c>
      <c r="AI527" s="199" t="str">
        <f t="shared" si="312"/>
        <v/>
      </c>
      <c r="AJ527" s="199" t="str">
        <f t="shared" si="313"/>
        <v/>
      </c>
      <c r="AK527" s="199" t="str">
        <f t="shared" si="314"/>
        <v/>
      </c>
      <c r="AL527" s="199" t="str">
        <f t="shared" si="315"/>
        <v/>
      </c>
      <c r="AM527" s="199" t="str">
        <f t="shared" si="316"/>
        <v/>
      </c>
      <c r="AN527" s="199" t="str">
        <f t="shared" si="317"/>
        <v/>
      </c>
      <c r="AO527" s="199">
        <f t="shared" si="318"/>
        <v>0</v>
      </c>
      <c r="AP527" s="606"/>
      <c r="AQ527" s="199">
        <f>+IFERROR(MIN(AP527*(1+MTR!$E$28)*(1+MTR!$D$28),IF(C527&lt;2018,AN527+AO527*MTR!$D$35,AN527+AO527*MTR!$E$36)),0)</f>
        <v>0</v>
      </c>
      <c r="AS527" s="199" t="str">
        <f t="shared" ref="AS527:AS590" si="347">+IF(ISERROR(VLOOKUP($C527,DeflatoriCK,RIGHT(AS$14,4)-2016,0)),"",VLOOKUP($C527,DeflatoriCK,RIGHT(AS$14,4)-2016,0))</f>
        <v/>
      </c>
      <c r="AT527" s="199" t="str">
        <f t="shared" si="324"/>
        <v/>
      </c>
      <c r="AU527" s="199" t="str">
        <f t="shared" si="320"/>
        <v/>
      </c>
      <c r="AV527" s="199" t="str">
        <f t="shared" si="325"/>
        <v/>
      </c>
      <c r="AW527" s="199" t="str">
        <f t="shared" si="321"/>
        <v/>
      </c>
      <c r="AX527" s="199" t="str">
        <f t="shared" si="322"/>
        <v/>
      </c>
      <c r="AY527" s="199" t="str">
        <f t="shared" si="323"/>
        <v/>
      </c>
      <c r="AZ527" s="199" t="str">
        <f t="shared" si="326"/>
        <v/>
      </c>
      <c r="BA527" s="199">
        <f t="shared" si="327"/>
        <v>0</v>
      </c>
      <c r="BB527" s="606"/>
      <c r="BC527" s="199">
        <f>+IFERROR(MIN(BB527*(1+MTR!$E$28)*(1+MTR!$F$28),IF(C527&lt;2018,AZ527+BA527*MTR!$D$35,AZ527+BA527*MTR!$E$36)),0)</f>
        <v>0</v>
      </c>
      <c r="BD527" s="190"/>
      <c r="BE527" s="608"/>
      <c r="BF527" s="190"/>
      <c r="BG527" s="190"/>
      <c r="BH527" s="190"/>
    </row>
    <row r="528" spans="1:60" s="179" customFormat="1">
      <c r="A528" s="607"/>
      <c r="B528" s="76"/>
      <c r="C528" s="77"/>
      <c r="D528" s="77"/>
      <c r="E528" s="77"/>
      <c r="F528" s="77"/>
      <c r="G528" s="76"/>
      <c r="H528" s="212" t="str">
        <f t="shared" si="328"/>
        <v/>
      </c>
      <c r="I528" s="199" t="str">
        <f t="shared" si="329"/>
        <v/>
      </c>
      <c r="J528" s="199" t="str">
        <f t="shared" si="330"/>
        <v/>
      </c>
      <c r="K528" s="199" t="str">
        <f t="shared" si="331"/>
        <v/>
      </c>
      <c r="L528" s="199" t="str">
        <f t="shared" si="332"/>
        <v/>
      </c>
      <c r="M528" s="199" t="str">
        <f t="shared" si="333"/>
        <v/>
      </c>
      <c r="N528" s="199" t="str">
        <f t="shared" si="334"/>
        <v/>
      </c>
      <c r="O528" s="199" t="str">
        <f t="shared" si="335"/>
        <v/>
      </c>
      <c r="P528" s="199" t="str">
        <f t="shared" si="336"/>
        <v/>
      </c>
      <c r="Q528" s="199">
        <f t="shared" si="337"/>
        <v>0</v>
      </c>
      <c r="R528" s="606"/>
      <c r="S528" s="199">
        <f>+IFERROR(MIN(R528*(1+MTR!$C$28),P528+Q528*MTR!$C$35),0)</f>
        <v>0</v>
      </c>
      <c r="U528" s="199" t="str">
        <f t="shared" si="338"/>
        <v/>
      </c>
      <c r="V528" s="199" t="str">
        <f t="shared" si="339"/>
        <v/>
      </c>
      <c r="W528" s="199" t="str">
        <f t="shared" si="340"/>
        <v/>
      </c>
      <c r="X528" s="199" t="str">
        <f t="shared" si="341"/>
        <v/>
      </c>
      <c r="Y528" s="199" t="str">
        <f t="shared" si="342"/>
        <v/>
      </c>
      <c r="Z528" s="199" t="str">
        <f t="shared" si="343"/>
        <v/>
      </c>
      <c r="AA528" s="199" t="str">
        <f t="shared" si="344"/>
        <v/>
      </c>
      <c r="AB528" s="199" t="str">
        <f t="shared" si="345"/>
        <v/>
      </c>
      <c r="AC528" s="199">
        <f t="shared" si="346"/>
        <v>0</v>
      </c>
      <c r="AD528" s="606"/>
      <c r="AE528" s="199">
        <f>+IFERROR(MIN(AD528*(1+MTR!$C$28)*(1+MTR!$D$28),AB528+AC528*MTR!$D$35),0)</f>
        <v>0</v>
      </c>
      <c r="AG528" s="199" t="str">
        <f t="shared" si="319"/>
        <v/>
      </c>
      <c r="AH528" s="199" t="str">
        <f t="shared" ref="AH528:AH591" si="348">IFERROR(AG528*$D528,"")</f>
        <v/>
      </c>
      <c r="AI528" s="199" t="str">
        <f t="shared" ref="AI528:AI591" si="349">IFERROR(MIN((W528+Z528)*$Z$12,AH528),"")</f>
        <v/>
      </c>
      <c r="AJ528" s="199" t="str">
        <f t="shared" ref="AJ528:AJ591" si="350">IFERROR(AG528*$E528,"")</f>
        <v/>
      </c>
      <c r="AK528" s="199" t="str">
        <f t="shared" ref="AK528:AK591" si="351">IFERROR(MIN((Y528+AA528)*$Z$12,AJ528),"")</f>
        <v/>
      </c>
      <c r="AL528" s="199" t="str">
        <f t="shared" ref="AL528:AL591" si="352">IFERROR(IF($H528&gt;0,MAX(0,MIN(AH528/$H528,MAX(0,AH528-AI528))),0),"")</f>
        <v/>
      </c>
      <c r="AM528" s="199" t="str">
        <f t="shared" ref="AM528:AM591" si="353">IFERROR(IF($H528&gt;0,MAX(0,MIN(AJ528/$H528,MAX(0,AJ528-AK528))),0),"")</f>
        <v/>
      </c>
      <c r="AN528" s="199" t="str">
        <f t="shared" ref="AN528:AN591" si="354">IFERROR(AL528-AM528,"")</f>
        <v/>
      </c>
      <c r="AO528" s="199">
        <f t="shared" ref="AO528:AO591" si="355">IFERROR(AH528-AJ528-(AI528-AK528),0)</f>
        <v>0</v>
      </c>
      <c r="AP528" s="606"/>
      <c r="AQ528" s="199">
        <f>+IFERROR(MIN(AP528*(1+MTR!$E$28)*(1+MTR!$D$28),IF(C528&lt;2018,AN528+AO528*MTR!$D$35,AN528+AO528*MTR!$E$36)),0)</f>
        <v>0</v>
      </c>
      <c r="AS528" s="199" t="str">
        <f t="shared" si="347"/>
        <v/>
      </c>
      <c r="AT528" s="199" t="str">
        <f t="shared" si="324"/>
        <v/>
      </c>
      <c r="AU528" s="199" t="str">
        <f t="shared" si="320"/>
        <v/>
      </c>
      <c r="AV528" s="199" t="str">
        <f t="shared" si="325"/>
        <v/>
      </c>
      <c r="AW528" s="199" t="str">
        <f t="shared" si="321"/>
        <v/>
      </c>
      <c r="AX528" s="199" t="str">
        <f t="shared" si="322"/>
        <v/>
      </c>
      <c r="AY528" s="199" t="str">
        <f t="shared" si="323"/>
        <v/>
      </c>
      <c r="AZ528" s="199" t="str">
        <f t="shared" si="326"/>
        <v/>
      </c>
      <c r="BA528" s="199">
        <f t="shared" si="327"/>
        <v>0</v>
      </c>
      <c r="BB528" s="606"/>
      <c r="BC528" s="199">
        <f>+IFERROR(MIN(BB528*(1+MTR!$E$28)*(1+MTR!$F$28),IF(C528&lt;2018,AZ528+BA528*MTR!$D$35,AZ528+BA528*MTR!$E$36)),0)</f>
        <v>0</v>
      </c>
      <c r="BD528" s="190"/>
      <c r="BE528" s="608"/>
      <c r="BF528" s="190"/>
      <c r="BG528" s="190"/>
      <c r="BH528" s="190"/>
    </row>
    <row r="529" spans="1:60" s="179" customFormat="1">
      <c r="A529" s="607"/>
      <c r="B529" s="76"/>
      <c r="C529" s="77"/>
      <c r="D529" s="77"/>
      <c r="E529" s="77"/>
      <c r="F529" s="77"/>
      <c r="G529" s="76"/>
      <c r="H529" s="212" t="str">
        <f t="shared" si="328"/>
        <v/>
      </c>
      <c r="I529" s="199" t="str">
        <f t="shared" si="329"/>
        <v/>
      </c>
      <c r="J529" s="199" t="str">
        <f t="shared" si="330"/>
        <v/>
      </c>
      <c r="K529" s="199" t="str">
        <f t="shared" si="331"/>
        <v/>
      </c>
      <c r="L529" s="199" t="str">
        <f t="shared" si="332"/>
        <v/>
      </c>
      <c r="M529" s="199" t="str">
        <f t="shared" si="333"/>
        <v/>
      </c>
      <c r="N529" s="199" t="str">
        <f t="shared" si="334"/>
        <v/>
      </c>
      <c r="O529" s="199" t="str">
        <f t="shared" si="335"/>
        <v/>
      </c>
      <c r="P529" s="199" t="str">
        <f t="shared" si="336"/>
        <v/>
      </c>
      <c r="Q529" s="199">
        <f t="shared" si="337"/>
        <v>0</v>
      </c>
      <c r="R529" s="606"/>
      <c r="S529" s="199">
        <f>+IFERROR(MIN(R529*(1+MTR!$C$28),P529+Q529*MTR!$C$35),0)</f>
        <v>0</v>
      </c>
      <c r="U529" s="199" t="str">
        <f t="shared" si="338"/>
        <v/>
      </c>
      <c r="V529" s="199" t="str">
        <f t="shared" si="339"/>
        <v/>
      </c>
      <c r="W529" s="199" t="str">
        <f t="shared" si="340"/>
        <v/>
      </c>
      <c r="X529" s="199" t="str">
        <f t="shared" si="341"/>
        <v/>
      </c>
      <c r="Y529" s="199" t="str">
        <f t="shared" si="342"/>
        <v/>
      </c>
      <c r="Z529" s="199" t="str">
        <f t="shared" si="343"/>
        <v/>
      </c>
      <c r="AA529" s="199" t="str">
        <f t="shared" si="344"/>
        <v/>
      </c>
      <c r="AB529" s="199" t="str">
        <f t="shared" si="345"/>
        <v/>
      </c>
      <c r="AC529" s="199">
        <f t="shared" si="346"/>
        <v>0</v>
      </c>
      <c r="AD529" s="606"/>
      <c r="AE529" s="199">
        <f>+IFERROR(MIN(AD529*(1+MTR!$C$28)*(1+MTR!$D$28),AB529+AC529*MTR!$D$35),0)</f>
        <v>0</v>
      </c>
      <c r="AG529" s="199" t="str">
        <f t="shared" ref="AG529:AG592" si="356">+IF(ISERROR(VLOOKUP($C529,DeflatoriCK,RIGHT(AG$14,4)-2016,0)),"",VLOOKUP($C529,DeflatoriCK,RIGHT(AG$14,4)-2016,0))</f>
        <v/>
      </c>
      <c r="AH529" s="199" t="str">
        <f t="shared" si="348"/>
        <v/>
      </c>
      <c r="AI529" s="199" t="str">
        <f t="shared" si="349"/>
        <v/>
      </c>
      <c r="AJ529" s="199" t="str">
        <f t="shared" si="350"/>
        <v/>
      </c>
      <c r="AK529" s="199" t="str">
        <f t="shared" si="351"/>
        <v/>
      </c>
      <c r="AL529" s="199" t="str">
        <f t="shared" si="352"/>
        <v/>
      </c>
      <c r="AM529" s="199" t="str">
        <f t="shared" si="353"/>
        <v/>
      </c>
      <c r="AN529" s="199" t="str">
        <f t="shared" si="354"/>
        <v/>
      </c>
      <c r="AO529" s="199">
        <f t="shared" si="355"/>
        <v>0</v>
      </c>
      <c r="AP529" s="606"/>
      <c r="AQ529" s="199">
        <f>+IFERROR(MIN(AP529*(1+MTR!$E$28)*(1+MTR!$D$28),IF(C529&lt;2018,AN529+AO529*MTR!$D$35,AN529+AO529*MTR!$E$36)),0)</f>
        <v>0</v>
      </c>
      <c r="AS529" s="199" t="str">
        <f t="shared" si="347"/>
        <v/>
      </c>
      <c r="AT529" s="199" t="str">
        <f t="shared" si="324"/>
        <v/>
      </c>
      <c r="AU529" s="199" t="str">
        <f t="shared" si="320"/>
        <v/>
      </c>
      <c r="AV529" s="199" t="str">
        <f t="shared" si="325"/>
        <v/>
      </c>
      <c r="AW529" s="199" t="str">
        <f t="shared" si="321"/>
        <v/>
      </c>
      <c r="AX529" s="199" t="str">
        <f t="shared" si="322"/>
        <v/>
      </c>
      <c r="AY529" s="199" t="str">
        <f t="shared" si="323"/>
        <v/>
      </c>
      <c r="AZ529" s="199" t="str">
        <f t="shared" si="326"/>
        <v/>
      </c>
      <c r="BA529" s="199">
        <f t="shared" si="327"/>
        <v>0</v>
      </c>
      <c r="BB529" s="606"/>
      <c r="BC529" s="199">
        <f>+IFERROR(MIN(BB529*(1+MTR!$E$28)*(1+MTR!$F$28),IF(C529&lt;2018,AZ529+BA529*MTR!$D$35,AZ529+BA529*MTR!$E$36)),0)</f>
        <v>0</v>
      </c>
      <c r="BD529" s="190"/>
      <c r="BE529" s="608"/>
      <c r="BF529" s="190"/>
      <c r="BG529" s="190"/>
      <c r="BH529" s="190"/>
    </row>
    <row r="530" spans="1:60" s="179" customFormat="1">
      <c r="A530" s="607"/>
      <c r="B530" s="76"/>
      <c r="C530" s="77"/>
      <c r="D530" s="77"/>
      <c r="E530" s="77"/>
      <c r="F530" s="77"/>
      <c r="G530" s="76"/>
      <c r="H530" s="212" t="str">
        <f t="shared" si="328"/>
        <v/>
      </c>
      <c r="I530" s="199" t="str">
        <f t="shared" si="329"/>
        <v/>
      </c>
      <c r="J530" s="199" t="str">
        <f t="shared" si="330"/>
        <v/>
      </c>
      <c r="K530" s="199" t="str">
        <f t="shared" si="331"/>
        <v/>
      </c>
      <c r="L530" s="199" t="str">
        <f t="shared" si="332"/>
        <v/>
      </c>
      <c r="M530" s="199" t="str">
        <f t="shared" si="333"/>
        <v/>
      </c>
      <c r="N530" s="199" t="str">
        <f t="shared" si="334"/>
        <v/>
      </c>
      <c r="O530" s="199" t="str">
        <f t="shared" si="335"/>
        <v/>
      </c>
      <c r="P530" s="199" t="str">
        <f t="shared" si="336"/>
        <v/>
      </c>
      <c r="Q530" s="199">
        <f t="shared" si="337"/>
        <v>0</v>
      </c>
      <c r="R530" s="606"/>
      <c r="S530" s="199">
        <f>+IFERROR(MIN(R530*(1+MTR!$C$28),P530+Q530*MTR!$C$35),0)</f>
        <v>0</v>
      </c>
      <c r="U530" s="199" t="str">
        <f t="shared" si="338"/>
        <v/>
      </c>
      <c r="V530" s="199" t="str">
        <f t="shared" si="339"/>
        <v/>
      </c>
      <c r="W530" s="199" t="str">
        <f t="shared" si="340"/>
        <v/>
      </c>
      <c r="X530" s="199" t="str">
        <f t="shared" si="341"/>
        <v/>
      </c>
      <c r="Y530" s="199" t="str">
        <f t="shared" si="342"/>
        <v/>
      </c>
      <c r="Z530" s="199" t="str">
        <f t="shared" si="343"/>
        <v/>
      </c>
      <c r="AA530" s="199" t="str">
        <f t="shared" si="344"/>
        <v/>
      </c>
      <c r="AB530" s="199" t="str">
        <f t="shared" si="345"/>
        <v/>
      </c>
      <c r="AC530" s="199">
        <f t="shared" si="346"/>
        <v>0</v>
      </c>
      <c r="AD530" s="606"/>
      <c r="AE530" s="199">
        <f>+IFERROR(MIN(AD530*(1+MTR!$C$28)*(1+MTR!$D$28),AB530+AC530*MTR!$D$35),0)</f>
        <v>0</v>
      </c>
      <c r="AG530" s="199" t="str">
        <f t="shared" si="356"/>
        <v/>
      </c>
      <c r="AH530" s="199" t="str">
        <f t="shared" si="348"/>
        <v/>
      </c>
      <c r="AI530" s="199" t="str">
        <f t="shared" si="349"/>
        <v/>
      </c>
      <c r="AJ530" s="199" t="str">
        <f t="shared" si="350"/>
        <v/>
      </c>
      <c r="AK530" s="199" t="str">
        <f t="shared" si="351"/>
        <v/>
      </c>
      <c r="AL530" s="199" t="str">
        <f t="shared" si="352"/>
        <v/>
      </c>
      <c r="AM530" s="199" t="str">
        <f t="shared" si="353"/>
        <v/>
      </c>
      <c r="AN530" s="199" t="str">
        <f t="shared" si="354"/>
        <v/>
      </c>
      <c r="AO530" s="199">
        <f t="shared" si="355"/>
        <v>0</v>
      </c>
      <c r="AP530" s="606"/>
      <c r="AQ530" s="199">
        <f>+IFERROR(MIN(AP530*(1+MTR!$E$28)*(1+MTR!$D$28),IF(C530&lt;2018,AN530+AO530*MTR!$D$35,AN530+AO530*MTR!$E$36)),0)</f>
        <v>0</v>
      </c>
      <c r="AS530" s="199" t="str">
        <f t="shared" si="347"/>
        <v/>
      </c>
      <c r="AT530" s="199" t="str">
        <f t="shared" si="324"/>
        <v/>
      </c>
      <c r="AU530" s="199" t="str">
        <f t="shared" ref="AU530:AU593" si="357">IFERROR(MIN((AI530+AL530)*$AL$12,AT530),"")</f>
        <v/>
      </c>
      <c r="AV530" s="199" t="str">
        <f t="shared" si="325"/>
        <v/>
      </c>
      <c r="AW530" s="199" t="str">
        <f t="shared" ref="AW530:AW593" si="358">IFERROR(MIN((AK530+AM530)*$AL$12,AV530),"")</f>
        <v/>
      </c>
      <c r="AX530" s="199" t="str">
        <f t="shared" ref="AX530:AX593" si="359">IFERROR(IF($H530&gt;0,MAX(0,MIN(AT530/$H530,MAX(0,AT530-AU530))),0),"")</f>
        <v/>
      </c>
      <c r="AY530" s="199" t="str">
        <f t="shared" ref="AY530:AY593" si="360">IFERROR(IF($H530&gt;0,MAX(0,MIN(AV530/$H530,MAX(0,AV530-AW530))),0),"")</f>
        <v/>
      </c>
      <c r="AZ530" s="199" t="str">
        <f t="shared" si="326"/>
        <v/>
      </c>
      <c r="BA530" s="199">
        <f t="shared" si="327"/>
        <v>0</v>
      </c>
      <c r="BB530" s="606"/>
      <c r="BC530" s="199">
        <f>+IFERROR(MIN(BB530*(1+MTR!$E$28)*(1+MTR!$F$28),IF(C530&lt;2018,AZ530+BA530*MTR!$D$35,AZ530+BA530*MTR!$E$36)),0)</f>
        <v>0</v>
      </c>
      <c r="BD530" s="190"/>
      <c r="BE530" s="608"/>
      <c r="BF530" s="190"/>
      <c r="BG530" s="190"/>
      <c r="BH530" s="190"/>
    </row>
    <row r="531" spans="1:60" s="179" customFormat="1">
      <c r="A531" s="607"/>
      <c r="B531" s="76"/>
      <c r="C531" s="77"/>
      <c r="D531" s="77"/>
      <c r="E531" s="77"/>
      <c r="F531" s="77"/>
      <c r="G531" s="76"/>
      <c r="H531" s="212" t="str">
        <f t="shared" si="328"/>
        <v/>
      </c>
      <c r="I531" s="199" t="str">
        <f t="shared" si="329"/>
        <v/>
      </c>
      <c r="J531" s="199" t="str">
        <f t="shared" si="330"/>
        <v/>
      </c>
      <c r="K531" s="199" t="str">
        <f t="shared" si="331"/>
        <v/>
      </c>
      <c r="L531" s="199" t="str">
        <f t="shared" si="332"/>
        <v/>
      </c>
      <c r="M531" s="199" t="str">
        <f t="shared" si="333"/>
        <v/>
      </c>
      <c r="N531" s="199" t="str">
        <f t="shared" si="334"/>
        <v/>
      </c>
      <c r="O531" s="199" t="str">
        <f t="shared" si="335"/>
        <v/>
      </c>
      <c r="P531" s="199" t="str">
        <f t="shared" si="336"/>
        <v/>
      </c>
      <c r="Q531" s="199">
        <f t="shared" si="337"/>
        <v>0</v>
      </c>
      <c r="R531" s="606"/>
      <c r="S531" s="199">
        <f>+IFERROR(MIN(R531*(1+MTR!$C$28),P531+Q531*MTR!$C$35),0)</f>
        <v>0</v>
      </c>
      <c r="U531" s="199" t="str">
        <f t="shared" si="338"/>
        <v/>
      </c>
      <c r="V531" s="199" t="str">
        <f t="shared" si="339"/>
        <v/>
      </c>
      <c r="W531" s="199" t="str">
        <f t="shared" si="340"/>
        <v/>
      </c>
      <c r="X531" s="199" t="str">
        <f t="shared" si="341"/>
        <v/>
      </c>
      <c r="Y531" s="199" t="str">
        <f t="shared" si="342"/>
        <v/>
      </c>
      <c r="Z531" s="199" t="str">
        <f t="shared" si="343"/>
        <v/>
      </c>
      <c r="AA531" s="199" t="str">
        <f t="shared" si="344"/>
        <v/>
      </c>
      <c r="AB531" s="199" t="str">
        <f t="shared" si="345"/>
        <v/>
      </c>
      <c r="AC531" s="199">
        <f t="shared" si="346"/>
        <v>0</v>
      </c>
      <c r="AD531" s="606"/>
      <c r="AE531" s="199">
        <f>+IFERROR(MIN(AD531*(1+MTR!$C$28)*(1+MTR!$D$28),AB531+AC531*MTR!$D$35),0)</f>
        <v>0</v>
      </c>
      <c r="AG531" s="199" t="str">
        <f t="shared" si="356"/>
        <v/>
      </c>
      <c r="AH531" s="199" t="str">
        <f t="shared" si="348"/>
        <v/>
      </c>
      <c r="AI531" s="199" t="str">
        <f t="shared" si="349"/>
        <v/>
      </c>
      <c r="AJ531" s="199" t="str">
        <f t="shared" si="350"/>
        <v/>
      </c>
      <c r="AK531" s="199" t="str">
        <f t="shared" si="351"/>
        <v/>
      </c>
      <c r="AL531" s="199" t="str">
        <f t="shared" si="352"/>
        <v/>
      </c>
      <c r="AM531" s="199" t="str">
        <f t="shared" si="353"/>
        <v/>
      </c>
      <c r="AN531" s="199" t="str">
        <f t="shared" si="354"/>
        <v/>
      </c>
      <c r="AO531" s="199">
        <f t="shared" si="355"/>
        <v>0</v>
      </c>
      <c r="AP531" s="606"/>
      <c r="AQ531" s="199">
        <f>+IFERROR(MIN(AP531*(1+MTR!$E$28)*(1+MTR!$D$28),IF(C531&lt;2018,AN531+AO531*MTR!$D$35,AN531+AO531*MTR!$E$36)),0)</f>
        <v>0</v>
      </c>
      <c r="AS531" s="199" t="str">
        <f t="shared" si="347"/>
        <v/>
      </c>
      <c r="AT531" s="199" t="str">
        <f t="shared" si="324"/>
        <v/>
      </c>
      <c r="AU531" s="199" t="str">
        <f t="shared" si="357"/>
        <v/>
      </c>
      <c r="AV531" s="199" t="str">
        <f t="shared" si="325"/>
        <v/>
      </c>
      <c r="AW531" s="199" t="str">
        <f t="shared" si="358"/>
        <v/>
      </c>
      <c r="AX531" s="199" t="str">
        <f t="shared" si="359"/>
        <v/>
      </c>
      <c r="AY531" s="199" t="str">
        <f t="shared" si="360"/>
        <v/>
      </c>
      <c r="AZ531" s="199" t="str">
        <f t="shared" si="326"/>
        <v/>
      </c>
      <c r="BA531" s="199">
        <f t="shared" si="327"/>
        <v>0</v>
      </c>
      <c r="BB531" s="606"/>
      <c r="BC531" s="199">
        <f>+IFERROR(MIN(BB531*(1+MTR!$E$28)*(1+MTR!$F$28),IF(C531&lt;2018,AZ531+BA531*MTR!$D$35,AZ531+BA531*MTR!$E$36)),0)</f>
        <v>0</v>
      </c>
      <c r="BD531" s="190"/>
      <c r="BE531" s="608"/>
      <c r="BF531" s="190"/>
      <c r="BG531" s="190"/>
      <c r="BH531" s="190"/>
    </row>
    <row r="532" spans="1:60" s="179" customFormat="1">
      <c r="A532" s="607"/>
      <c r="B532" s="76"/>
      <c r="C532" s="77"/>
      <c r="D532" s="77"/>
      <c r="E532" s="77"/>
      <c r="F532" s="77"/>
      <c r="G532" s="76"/>
      <c r="H532" s="212" t="str">
        <f t="shared" si="328"/>
        <v/>
      </c>
      <c r="I532" s="199" t="str">
        <f t="shared" si="329"/>
        <v/>
      </c>
      <c r="J532" s="199" t="str">
        <f t="shared" si="330"/>
        <v/>
      </c>
      <c r="K532" s="199" t="str">
        <f t="shared" si="331"/>
        <v/>
      </c>
      <c r="L532" s="199" t="str">
        <f t="shared" si="332"/>
        <v/>
      </c>
      <c r="M532" s="199" t="str">
        <f t="shared" si="333"/>
        <v/>
      </c>
      <c r="N532" s="199" t="str">
        <f t="shared" si="334"/>
        <v/>
      </c>
      <c r="O532" s="199" t="str">
        <f t="shared" si="335"/>
        <v/>
      </c>
      <c r="P532" s="199" t="str">
        <f t="shared" si="336"/>
        <v/>
      </c>
      <c r="Q532" s="199">
        <f t="shared" si="337"/>
        <v>0</v>
      </c>
      <c r="R532" s="606"/>
      <c r="S532" s="199">
        <f>+IFERROR(MIN(R532*(1+MTR!$C$28),P532+Q532*MTR!$C$35),0)</f>
        <v>0</v>
      </c>
      <c r="U532" s="199" t="str">
        <f t="shared" si="338"/>
        <v/>
      </c>
      <c r="V532" s="199" t="str">
        <f t="shared" si="339"/>
        <v/>
      </c>
      <c r="W532" s="199" t="str">
        <f t="shared" si="340"/>
        <v/>
      </c>
      <c r="X532" s="199" t="str">
        <f t="shared" si="341"/>
        <v/>
      </c>
      <c r="Y532" s="199" t="str">
        <f t="shared" si="342"/>
        <v/>
      </c>
      <c r="Z532" s="199" t="str">
        <f t="shared" si="343"/>
        <v/>
      </c>
      <c r="AA532" s="199" t="str">
        <f t="shared" si="344"/>
        <v/>
      </c>
      <c r="AB532" s="199" t="str">
        <f t="shared" si="345"/>
        <v/>
      </c>
      <c r="AC532" s="199">
        <f t="shared" si="346"/>
        <v>0</v>
      </c>
      <c r="AD532" s="606"/>
      <c r="AE532" s="199">
        <f>+IFERROR(MIN(AD532*(1+MTR!$C$28)*(1+MTR!$D$28),AB532+AC532*MTR!$D$35),0)</f>
        <v>0</v>
      </c>
      <c r="AG532" s="199" t="str">
        <f t="shared" si="356"/>
        <v/>
      </c>
      <c r="AH532" s="199" t="str">
        <f t="shared" si="348"/>
        <v/>
      </c>
      <c r="AI532" s="199" t="str">
        <f t="shared" si="349"/>
        <v/>
      </c>
      <c r="AJ532" s="199" t="str">
        <f t="shared" si="350"/>
        <v/>
      </c>
      <c r="AK532" s="199" t="str">
        <f t="shared" si="351"/>
        <v/>
      </c>
      <c r="AL532" s="199" t="str">
        <f t="shared" si="352"/>
        <v/>
      </c>
      <c r="AM532" s="199" t="str">
        <f t="shared" si="353"/>
        <v/>
      </c>
      <c r="AN532" s="199" t="str">
        <f t="shared" si="354"/>
        <v/>
      </c>
      <c r="AO532" s="199">
        <f t="shared" si="355"/>
        <v>0</v>
      </c>
      <c r="AP532" s="606"/>
      <c r="AQ532" s="199">
        <f>+IFERROR(MIN(AP532*(1+MTR!$E$28)*(1+MTR!$D$28),IF(C532&lt;2018,AN532+AO532*MTR!$D$35,AN532+AO532*MTR!$E$36)),0)</f>
        <v>0</v>
      </c>
      <c r="AS532" s="199" t="str">
        <f t="shared" si="347"/>
        <v/>
      </c>
      <c r="AT532" s="199" t="str">
        <f t="shared" ref="AT532:AT595" si="361">IFERROR(AS532*$D532,"")</f>
        <v/>
      </c>
      <c r="AU532" s="199" t="str">
        <f t="shared" si="357"/>
        <v/>
      </c>
      <c r="AV532" s="199" t="str">
        <f t="shared" ref="AV532:AV595" si="362">IFERROR(AS532*$E532,"")</f>
        <v/>
      </c>
      <c r="AW532" s="199" t="str">
        <f t="shared" si="358"/>
        <v/>
      </c>
      <c r="AX532" s="199" t="str">
        <f t="shared" si="359"/>
        <v/>
      </c>
      <c r="AY532" s="199" t="str">
        <f t="shared" si="360"/>
        <v/>
      </c>
      <c r="AZ532" s="199" t="str">
        <f t="shared" ref="AZ532:AZ595" si="363">IFERROR(AX532-AY532,"")</f>
        <v/>
      </c>
      <c r="BA532" s="199">
        <f t="shared" ref="BA532:BA595" si="364">IFERROR(AT532-AV532-(AU532-AW532),0)</f>
        <v>0</v>
      </c>
      <c r="BB532" s="606"/>
      <c r="BC532" s="199">
        <f>+IFERROR(MIN(BB532*(1+MTR!$E$28)*(1+MTR!$F$28),IF(C532&lt;2018,AZ532+BA532*MTR!$D$35,AZ532+BA532*MTR!$E$36)),0)</f>
        <v>0</v>
      </c>
      <c r="BD532" s="190"/>
      <c r="BE532" s="608"/>
      <c r="BF532" s="190"/>
      <c r="BG532" s="190"/>
      <c r="BH532" s="190"/>
    </row>
    <row r="533" spans="1:60" s="179" customFormat="1">
      <c r="A533" s="607"/>
      <c r="B533" s="76"/>
      <c r="C533" s="77"/>
      <c r="D533" s="77"/>
      <c r="E533" s="77"/>
      <c r="F533" s="77"/>
      <c r="G533" s="76"/>
      <c r="H533" s="212" t="str">
        <f t="shared" si="328"/>
        <v/>
      </c>
      <c r="I533" s="199" t="str">
        <f t="shared" si="329"/>
        <v/>
      </c>
      <c r="J533" s="199" t="str">
        <f t="shared" si="330"/>
        <v/>
      </c>
      <c r="K533" s="199" t="str">
        <f t="shared" si="331"/>
        <v/>
      </c>
      <c r="L533" s="199" t="str">
        <f t="shared" si="332"/>
        <v/>
      </c>
      <c r="M533" s="199" t="str">
        <f t="shared" si="333"/>
        <v/>
      </c>
      <c r="N533" s="199" t="str">
        <f t="shared" si="334"/>
        <v/>
      </c>
      <c r="O533" s="199" t="str">
        <f t="shared" si="335"/>
        <v/>
      </c>
      <c r="P533" s="199" t="str">
        <f t="shared" si="336"/>
        <v/>
      </c>
      <c r="Q533" s="199">
        <f t="shared" si="337"/>
        <v>0</v>
      </c>
      <c r="R533" s="606"/>
      <c r="S533" s="199">
        <f>+IFERROR(MIN(R533*(1+MTR!$C$28),P533+Q533*MTR!$C$35),0)</f>
        <v>0</v>
      </c>
      <c r="U533" s="199" t="str">
        <f t="shared" si="338"/>
        <v/>
      </c>
      <c r="V533" s="199" t="str">
        <f t="shared" si="339"/>
        <v/>
      </c>
      <c r="W533" s="199" t="str">
        <f t="shared" si="340"/>
        <v/>
      </c>
      <c r="X533" s="199" t="str">
        <f t="shared" si="341"/>
        <v/>
      </c>
      <c r="Y533" s="199" t="str">
        <f t="shared" si="342"/>
        <v/>
      </c>
      <c r="Z533" s="199" t="str">
        <f t="shared" si="343"/>
        <v/>
      </c>
      <c r="AA533" s="199" t="str">
        <f t="shared" si="344"/>
        <v/>
      </c>
      <c r="AB533" s="199" t="str">
        <f t="shared" si="345"/>
        <v/>
      </c>
      <c r="AC533" s="199">
        <f t="shared" si="346"/>
        <v>0</v>
      </c>
      <c r="AD533" s="606"/>
      <c r="AE533" s="199">
        <f>+IFERROR(MIN(AD533*(1+MTR!$C$28)*(1+MTR!$D$28),AB533+AC533*MTR!$D$35),0)</f>
        <v>0</v>
      </c>
      <c r="AG533" s="199" t="str">
        <f t="shared" si="356"/>
        <v/>
      </c>
      <c r="AH533" s="199" t="str">
        <f t="shared" si="348"/>
        <v/>
      </c>
      <c r="AI533" s="199" t="str">
        <f t="shared" si="349"/>
        <v/>
      </c>
      <c r="AJ533" s="199" t="str">
        <f t="shared" si="350"/>
        <v/>
      </c>
      <c r="AK533" s="199" t="str">
        <f t="shared" si="351"/>
        <v/>
      </c>
      <c r="AL533" s="199" t="str">
        <f t="shared" si="352"/>
        <v/>
      </c>
      <c r="AM533" s="199" t="str">
        <f t="shared" si="353"/>
        <v/>
      </c>
      <c r="AN533" s="199" t="str">
        <f t="shared" si="354"/>
        <v/>
      </c>
      <c r="AO533" s="199">
        <f t="shared" si="355"/>
        <v>0</v>
      </c>
      <c r="AP533" s="606"/>
      <c r="AQ533" s="199">
        <f>+IFERROR(MIN(AP533*(1+MTR!$E$28)*(1+MTR!$D$28),IF(C533&lt;2018,AN533+AO533*MTR!$D$35,AN533+AO533*MTR!$E$36)),0)</f>
        <v>0</v>
      </c>
      <c r="AS533" s="199" t="str">
        <f t="shared" si="347"/>
        <v/>
      </c>
      <c r="AT533" s="199" t="str">
        <f t="shared" si="361"/>
        <v/>
      </c>
      <c r="AU533" s="199" t="str">
        <f t="shared" si="357"/>
        <v/>
      </c>
      <c r="AV533" s="199" t="str">
        <f t="shared" si="362"/>
        <v/>
      </c>
      <c r="AW533" s="199" t="str">
        <f t="shared" si="358"/>
        <v/>
      </c>
      <c r="AX533" s="199" t="str">
        <f t="shared" si="359"/>
        <v/>
      </c>
      <c r="AY533" s="199" t="str">
        <f t="shared" si="360"/>
        <v/>
      </c>
      <c r="AZ533" s="199" t="str">
        <f t="shared" si="363"/>
        <v/>
      </c>
      <c r="BA533" s="199">
        <f t="shared" si="364"/>
        <v>0</v>
      </c>
      <c r="BB533" s="606"/>
      <c r="BC533" s="199">
        <f>+IFERROR(MIN(BB533*(1+MTR!$E$28)*(1+MTR!$F$28),IF(C533&lt;2018,AZ533+BA533*MTR!$D$35,AZ533+BA533*MTR!$E$36)),0)</f>
        <v>0</v>
      </c>
      <c r="BD533" s="190"/>
      <c r="BE533" s="608"/>
      <c r="BF533" s="190"/>
      <c r="BG533" s="190"/>
      <c r="BH533" s="190"/>
    </row>
    <row r="534" spans="1:60" s="179" customFormat="1">
      <c r="A534" s="607"/>
      <c r="B534" s="76"/>
      <c r="C534" s="77"/>
      <c r="D534" s="77"/>
      <c r="E534" s="77"/>
      <c r="F534" s="77"/>
      <c r="G534" s="76"/>
      <c r="H534" s="212" t="str">
        <f t="shared" si="328"/>
        <v/>
      </c>
      <c r="I534" s="199" t="str">
        <f t="shared" si="329"/>
        <v/>
      </c>
      <c r="J534" s="199" t="str">
        <f t="shared" si="330"/>
        <v/>
      </c>
      <c r="K534" s="199" t="str">
        <f t="shared" si="331"/>
        <v/>
      </c>
      <c r="L534" s="199" t="str">
        <f t="shared" si="332"/>
        <v/>
      </c>
      <c r="M534" s="199" t="str">
        <f t="shared" si="333"/>
        <v/>
      </c>
      <c r="N534" s="199" t="str">
        <f t="shared" si="334"/>
        <v/>
      </c>
      <c r="O534" s="199" t="str">
        <f t="shared" si="335"/>
        <v/>
      </c>
      <c r="P534" s="199" t="str">
        <f t="shared" si="336"/>
        <v/>
      </c>
      <c r="Q534" s="199">
        <f t="shared" si="337"/>
        <v>0</v>
      </c>
      <c r="R534" s="606"/>
      <c r="S534" s="199">
        <f>+IFERROR(MIN(R534*(1+MTR!$C$28),P534+Q534*MTR!$C$35),0)</f>
        <v>0</v>
      </c>
      <c r="U534" s="199" t="str">
        <f t="shared" si="338"/>
        <v/>
      </c>
      <c r="V534" s="199" t="str">
        <f t="shared" si="339"/>
        <v/>
      </c>
      <c r="W534" s="199" t="str">
        <f t="shared" si="340"/>
        <v/>
      </c>
      <c r="X534" s="199" t="str">
        <f t="shared" si="341"/>
        <v/>
      </c>
      <c r="Y534" s="199" t="str">
        <f t="shared" si="342"/>
        <v/>
      </c>
      <c r="Z534" s="199" t="str">
        <f t="shared" si="343"/>
        <v/>
      </c>
      <c r="AA534" s="199" t="str">
        <f t="shared" si="344"/>
        <v/>
      </c>
      <c r="AB534" s="199" t="str">
        <f t="shared" si="345"/>
        <v/>
      </c>
      <c r="AC534" s="199">
        <f t="shared" si="346"/>
        <v>0</v>
      </c>
      <c r="AD534" s="606"/>
      <c r="AE534" s="199">
        <f>+IFERROR(MIN(AD534*(1+MTR!$C$28)*(1+MTR!$D$28),AB534+AC534*MTR!$D$35),0)</f>
        <v>0</v>
      </c>
      <c r="AG534" s="199" t="str">
        <f t="shared" si="356"/>
        <v/>
      </c>
      <c r="AH534" s="199" t="str">
        <f t="shared" si="348"/>
        <v/>
      </c>
      <c r="AI534" s="199" t="str">
        <f t="shared" si="349"/>
        <v/>
      </c>
      <c r="AJ534" s="199" t="str">
        <f t="shared" si="350"/>
        <v/>
      </c>
      <c r="AK534" s="199" t="str">
        <f t="shared" si="351"/>
        <v/>
      </c>
      <c r="AL534" s="199" t="str">
        <f t="shared" si="352"/>
        <v/>
      </c>
      <c r="AM534" s="199" t="str">
        <f t="shared" si="353"/>
        <v/>
      </c>
      <c r="AN534" s="199" t="str">
        <f t="shared" si="354"/>
        <v/>
      </c>
      <c r="AO534" s="199">
        <f t="shared" si="355"/>
        <v>0</v>
      </c>
      <c r="AP534" s="606"/>
      <c r="AQ534" s="199">
        <f>+IFERROR(MIN(AP534*(1+MTR!$E$28)*(1+MTR!$D$28),IF(C534&lt;2018,AN534+AO534*MTR!$D$35,AN534+AO534*MTR!$E$36)),0)</f>
        <v>0</v>
      </c>
      <c r="AS534" s="199" t="str">
        <f t="shared" si="347"/>
        <v/>
      </c>
      <c r="AT534" s="199" t="str">
        <f t="shared" si="361"/>
        <v/>
      </c>
      <c r="AU534" s="199" t="str">
        <f t="shared" si="357"/>
        <v/>
      </c>
      <c r="AV534" s="199" t="str">
        <f t="shared" si="362"/>
        <v/>
      </c>
      <c r="AW534" s="199" t="str">
        <f t="shared" si="358"/>
        <v/>
      </c>
      <c r="AX534" s="199" t="str">
        <f t="shared" si="359"/>
        <v/>
      </c>
      <c r="AY534" s="199" t="str">
        <f t="shared" si="360"/>
        <v/>
      </c>
      <c r="AZ534" s="199" t="str">
        <f t="shared" si="363"/>
        <v/>
      </c>
      <c r="BA534" s="199">
        <f t="shared" si="364"/>
        <v>0</v>
      </c>
      <c r="BB534" s="606"/>
      <c r="BC534" s="199">
        <f>+IFERROR(MIN(BB534*(1+MTR!$E$28)*(1+MTR!$F$28),IF(C534&lt;2018,AZ534+BA534*MTR!$D$35,AZ534+BA534*MTR!$E$36)),0)</f>
        <v>0</v>
      </c>
      <c r="BD534" s="190"/>
      <c r="BE534" s="608"/>
      <c r="BF534" s="190"/>
      <c r="BG534" s="190"/>
      <c r="BH534" s="190"/>
    </row>
    <row r="535" spans="1:60" s="179" customFormat="1">
      <c r="A535" s="607"/>
      <c r="B535" s="76"/>
      <c r="C535" s="77"/>
      <c r="D535" s="77"/>
      <c r="E535" s="77"/>
      <c r="F535" s="77"/>
      <c r="G535" s="76"/>
      <c r="H535" s="212" t="str">
        <f t="shared" si="328"/>
        <v/>
      </c>
      <c r="I535" s="199" t="str">
        <f t="shared" si="329"/>
        <v/>
      </c>
      <c r="J535" s="199" t="str">
        <f t="shared" si="330"/>
        <v/>
      </c>
      <c r="K535" s="199" t="str">
        <f t="shared" si="331"/>
        <v/>
      </c>
      <c r="L535" s="199" t="str">
        <f t="shared" si="332"/>
        <v/>
      </c>
      <c r="M535" s="199" t="str">
        <f t="shared" si="333"/>
        <v/>
      </c>
      <c r="N535" s="199" t="str">
        <f t="shared" si="334"/>
        <v/>
      </c>
      <c r="O535" s="199" t="str">
        <f t="shared" si="335"/>
        <v/>
      </c>
      <c r="P535" s="199" t="str">
        <f t="shared" si="336"/>
        <v/>
      </c>
      <c r="Q535" s="199">
        <f t="shared" si="337"/>
        <v>0</v>
      </c>
      <c r="R535" s="606"/>
      <c r="S535" s="199">
        <f>+IFERROR(MIN(R535*(1+MTR!$C$28),P535+Q535*MTR!$C$35),0)</f>
        <v>0</v>
      </c>
      <c r="U535" s="199" t="str">
        <f t="shared" si="338"/>
        <v/>
      </c>
      <c r="V535" s="199" t="str">
        <f t="shared" si="339"/>
        <v/>
      </c>
      <c r="W535" s="199" t="str">
        <f t="shared" si="340"/>
        <v/>
      </c>
      <c r="X535" s="199" t="str">
        <f t="shared" si="341"/>
        <v/>
      </c>
      <c r="Y535" s="199" t="str">
        <f t="shared" si="342"/>
        <v/>
      </c>
      <c r="Z535" s="199" t="str">
        <f t="shared" si="343"/>
        <v/>
      </c>
      <c r="AA535" s="199" t="str">
        <f t="shared" si="344"/>
        <v/>
      </c>
      <c r="AB535" s="199" t="str">
        <f t="shared" si="345"/>
        <v/>
      </c>
      <c r="AC535" s="199">
        <f t="shared" si="346"/>
        <v>0</v>
      </c>
      <c r="AD535" s="606"/>
      <c r="AE535" s="199">
        <f>+IFERROR(MIN(AD535*(1+MTR!$C$28)*(1+MTR!$D$28),AB535+AC535*MTR!$D$35),0)</f>
        <v>0</v>
      </c>
      <c r="AG535" s="199" t="str">
        <f t="shared" si="356"/>
        <v/>
      </c>
      <c r="AH535" s="199" t="str">
        <f t="shared" si="348"/>
        <v/>
      </c>
      <c r="AI535" s="199" t="str">
        <f t="shared" si="349"/>
        <v/>
      </c>
      <c r="AJ535" s="199" t="str">
        <f t="shared" si="350"/>
        <v/>
      </c>
      <c r="AK535" s="199" t="str">
        <f t="shared" si="351"/>
        <v/>
      </c>
      <c r="AL535" s="199" t="str">
        <f t="shared" si="352"/>
        <v/>
      </c>
      <c r="AM535" s="199" t="str">
        <f t="shared" si="353"/>
        <v/>
      </c>
      <c r="AN535" s="199" t="str">
        <f t="shared" si="354"/>
        <v/>
      </c>
      <c r="AO535" s="199">
        <f t="shared" si="355"/>
        <v>0</v>
      </c>
      <c r="AP535" s="606"/>
      <c r="AQ535" s="199">
        <f>+IFERROR(MIN(AP535*(1+MTR!$E$28)*(1+MTR!$D$28),IF(C535&lt;2018,AN535+AO535*MTR!$D$35,AN535+AO535*MTR!$E$36)),0)</f>
        <v>0</v>
      </c>
      <c r="AS535" s="199" t="str">
        <f t="shared" si="347"/>
        <v/>
      </c>
      <c r="AT535" s="199" t="str">
        <f t="shared" si="361"/>
        <v/>
      </c>
      <c r="AU535" s="199" t="str">
        <f t="shared" si="357"/>
        <v/>
      </c>
      <c r="AV535" s="199" t="str">
        <f t="shared" si="362"/>
        <v/>
      </c>
      <c r="AW535" s="199" t="str">
        <f t="shared" si="358"/>
        <v/>
      </c>
      <c r="AX535" s="199" t="str">
        <f t="shared" si="359"/>
        <v/>
      </c>
      <c r="AY535" s="199" t="str">
        <f t="shared" si="360"/>
        <v/>
      </c>
      <c r="AZ535" s="199" t="str">
        <f t="shared" si="363"/>
        <v/>
      </c>
      <c r="BA535" s="199">
        <f t="shared" si="364"/>
        <v>0</v>
      </c>
      <c r="BB535" s="606"/>
      <c r="BC535" s="199">
        <f>+IFERROR(MIN(BB535*(1+MTR!$E$28)*(1+MTR!$F$28),IF(C535&lt;2018,AZ535+BA535*MTR!$D$35,AZ535+BA535*MTR!$E$36)),0)</f>
        <v>0</v>
      </c>
      <c r="BD535" s="190"/>
      <c r="BE535" s="608"/>
      <c r="BF535" s="190"/>
      <c r="BG535" s="190"/>
      <c r="BH535" s="190"/>
    </row>
    <row r="536" spans="1:60" s="179" customFormat="1">
      <c r="A536" s="607"/>
      <c r="B536" s="76"/>
      <c r="C536" s="77"/>
      <c r="D536" s="77"/>
      <c r="E536" s="77"/>
      <c r="F536" s="77"/>
      <c r="G536" s="76"/>
      <c r="H536" s="212" t="str">
        <f t="shared" si="328"/>
        <v/>
      </c>
      <c r="I536" s="199" t="str">
        <f t="shared" si="329"/>
        <v/>
      </c>
      <c r="J536" s="199" t="str">
        <f t="shared" si="330"/>
        <v/>
      </c>
      <c r="K536" s="199" t="str">
        <f t="shared" si="331"/>
        <v/>
      </c>
      <c r="L536" s="199" t="str">
        <f t="shared" si="332"/>
        <v/>
      </c>
      <c r="M536" s="199" t="str">
        <f t="shared" si="333"/>
        <v/>
      </c>
      <c r="N536" s="199" t="str">
        <f t="shared" si="334"/>
        <v/>
      </c>
      <c r="O536" s="199" t="str">
        <f t="shared" si="335"/>
        <v/>
      </c>
      <c r="P536" s="199" t="str">
        <f t="shared" si="336"/>
        <v/>
      </c>
      <c r="Q536" s="199">
        <f t="shared" si="337"/>
        <v>0</v>
      </c>
      <c r="R536" s="606"/>
      <c r="S536" s="199">
        <f>+IFERROR(MIN(R536*(1+MTR!$C$28),P536+Q536*MTR!$C$35),0)</f>
        <v>0</v>
      </c>
      <c r="U536" s="199" t="str">
        <f t="shared" si="338"/>
        <v/>
      </c>
      <c r="V536" s="199" t="str">
        <f t="shared" si="339"/>
        <v/>
      </c>
      <c r="W536" s="199" t="str">
        <f t="shared" si="340"/>
        <v/>
      </c>
      <c r="X536" s="199" t="str">
        <f t="shared" si="341"/>
        <v/>
      </c>
      <c r="Y536" s="199" t="str">
        <f t="shared" si="342"/>
        <v/>
      </c>
      <c r="Z536" s="199" t="str">
        <f t="shared" si="343"/>
        <v/>
      </c>
      <c r="AA536" s="199" t="str">
        <f t="shared" si="344"/>
        <v/>
      </c>
      <c r="AB536" s="199" t="str">
        <f t="shared" si="345"/>
        <v/>
      </c>
      <c r="AC536" s="199">
        <f t="shared" si="346"/>
        <v>0</v>
      </c>
      <c r="AD536" s="606"/>
      <c r="AE536" s="199">
        <f>+IFERROR(MIN(AD536*(1+MTR!$C$28)*(1+MTR!$D$28),AB536+AC536*MTR!$D$35),0)</f>
        <v>0</v>
      </c>
      <c r="AG536" s="199" t="str">
        <f t="shared" si="356"/>
        <v/>
      </c>
      <c r="AH536" s="199" t="str">
        <f t="shared" si="348"/>
        <v/>
      </c>
      <c r="AI536" s="199" t="str">
        <f t="shared" si="349"/>
        <v/>
      </c>
      <c r="AJ536" s="199" t="str">
        <f t="shared" si="350"/>
        <v/>
      </c>
      <c r="AK536" s="199" t="str">
        <f t="shared" si="351"/>
        <v/>
      </c>
      <c r="AL536" s="199" t="str">
        <f t="shared" si="352"/>
        <v/>
      </c>
      <c r="AM536" s="199" t="str">
        <f t="shared" si="353"/>
        <v/>
      </c>
      <c r="AN536" s="199" t="str">
        <f t="shared" si="354"/>
        <v/>
      </c>
      <c r="AO536" s="199">
        <f t="shared" si="355"/>
        <v>0</v>
      </c>
      <c r="AP536" s="606"/>
      <c r="AQ536" s="199">
        <f>+IFERROR(MIN(AP536*(1+MTR!$E$28)*(1+MTR!$D$28),IF(C536&lt;2018,AN536+AO536*MTR!$D$35,AN536+AO536*MTR!$E$36)),0)</f>
        <v>0</v>
      </c>
      <c r="AS536" s="199" t="str">
        <f t="shared" si="347"/>
        <v/>
      </c>
      <c r="AT536" s="199" t="str">
        <f t="shared" si="361"/>
        <v/>
      </c>
      <c r="AU536" s="199" t="str">
        <f t="shared" si="357"/>
        <v/>
      </c>
      <c r="AV536" s="199" t="str">
        <f t="shared" si="362"/>
        <v/>
      </c>
      <c r="AW536" s="199" t="str">
        <f t="shared" si="358"/>
        <v/>
      </c>
      <c r="AX536" s="199" t="str">
        <f t="shared" si="359"/>
        <v/>
      </c>
      <c r="AY536" s="199" t="str">
        <f t="shared" si="360"/>
        <v/>
      </c>
      <c r="AZ536" s="199" t="str">
        <f t="shared" si="363"/>
        <v/>
      </c>
      <c r="BA536" s="199">
        <f t="shared" si="364"/>
        <v>0</v>
      </c>
      <c r="BB536" s="606"/>
      <c r="BC536" s="199">
        <f>+IFERROR(MIN(BB536*(1+MTR!$E$28)*(1+MTR!$F$28),IF(C536&lt;2018,AZ536+BA536*MTR!$D$35,AZ536+BA536*MTR!$E$36)),0)</f>
        <v>0</v>
      </c>
      <c r="BD536" s="190"/>
      <c r="BE536" s="608"/>
      <c r="BF536" s="190"/>
      <c r="BG536" s="190"/>
      <c r="BH536" s="190"/>
    </row>
    <row r="537" spans="1:60" s="179" customFormat="1">
      <c r="A537" s="607"/>
      <c r="B537" s="76"/>
      <c r="C537" s="77"/>
      <c r="D537" s="77"/>
      <c r="E537" s="77"/>
      <c r="F537" s="77"/>
      <c r="G537" s="76"/>
      <c r="H537" s="212" t="str">
        <f t="shared" si="328"/>
        <v/>
      </c>
      <c r="I537" s="199" t="str">
        <f t="shared" si="329"/>
        <v/>
      </c>
      <c r="J537" s="199" t="str">
        <f t="shared" si="330"/>
        <v/>
      </c>
      <c r="K537" s="199" t="str">
        <f t="shared" si="331"/>
        <v/>
      </c>
      <c r="L537" s="199" t="str">
        <f t="shared" si="332"/>
        <v/>
      </c>
      <c r="M537" s="199" t="str">
        <f t="shared" si="333"/>
        <v/>
      </c>
      <c r="N537" s="199" t="str">
        <f t="shared" si="334"/>
        <v/>
      </c>
      <c r="O537" s="199" t="str">
        <f t="shared" si="335"/>
        <v/>
      </c>
      <c r="P537" s="199" t="str">
        <f t="shared" si="336"/>
        <v/>
      </c>
      <c r="Q537" s="199">
        <f t="shared" si="337"/>
        <v>0</v>
      </c>
      <c r="R537" s="606"/>
      <c r="S537" s="199">
        <f>+IFERROR(MIN(R537*(1+MTR!$C$28),P537+Q537*MTR!$C$35),0)</f>
        <v>0</v>
      </c>
      <c r="U537" s="199" t="str">
        <f t="shared" si="338"/>
        <v/>
      </c>
      <c r="V537" s="199" t="str">
        <f t="shared" si="339"/>
        <v/>
      </c>
      <c r="W537" s="199" t="str">
        <f t="shared" si="340"/>
        <v/>
      </c>
      <c r="X537" s="199" t="str">
        <f t="shared" si="341"/>
        <v/>
      </c>
      <c r="Y537" s="199" t="str">
        <f t="shared" si="342"/>
        <v/>
      </c>
      <c r="Z537" s="199" t="str">
        <f t="shared" si="343"/>
        <v/>
      </c>
      <c r="AA537" s="199" t="str">
        <f t="shared" si="344"/>
        <v/>
      </c>
      <c r="AB537" s="199" t="str">
        <f t="shared" si="345"/>
        <v/>
      </c>
      <c r="AC537" s="199">
        <f t="shared" si="346"/>
        <v>0</v>
      </c>
      <c r="AD537" s="606"/>
      <c r="AE537" s="199">
        <f>+IFERROR(MIN(AD537*(1+MTR!$C$28)*(1+MTR!$D$28),AB537+AC537*MTR!$D$35),0)</f>
        <v>0</v>
      </c>
      <c r="AG537" s="199" t="str">
        <f t="shared" si="356"/>
        <v/>
      </c>
      <c r="AH537" s="199" t="str">
        <f t="shared" si="348"/>
        <v/>
      </c>
      <c r="AI537" s="199" t="str">
        <f t="shared" si="349"/>
        <v/>
      </c>
      <c r="AJ537" s="199" t="str">
        <f t="shared" si="350"/>
        <v/>
      </c>
      <c r="AK537" s="199" t="str">
        <f t="shared" si="351"/>
        <v/>
      </c>
      <c r="AL537" s="199" t="str">
        <f t="shared" si="352"/>
        <v/>
      </c>
      <c r="AM537" s="199" t="str">
        <f t="shared" si="353"/>
        <v/>
      </c>
      <c r="AN537" s="199" t="str">
        <f t="shared" si="354"/>
        <v/>
      </c>
      <c r="AO537" s="199">
        <f t="shared" si="355"/>
        <v>0</v>
      </c>
      <c r="AP537" s="606"/>
      <c r="AQ537" s="199">
        <f>+IFERROR(MIN(AP537*(1+MTR!$E$28)*(1+MTR!$D$28),IF(C537&lt;2018,AN537+AO537*MTR!$D$35,AN537+AO537*MTR!$E$36)),0)</f>
        <v>0</v>
      </c>
      <c r="AS537" s="199" t="str">
        <f t="shared" si="347"/>
        <v/>
      </c>
      <c r="AT537" s="199" t="str">
        <f t="shared" si="361"/>
        <v/>
      </c>
      <c r="AU537" s="199" t="str">
        <f t="shared" si="357"/>
        <v/>
      </c>
      <c r="AV537" s="199" t="str">
        <f t="shared" si="362"/>
        <v/>
      </c>
      <c r="AW537" s="199" t="str">
        <f t="shared" si="358"/>
        <v/>
      </c>
      <c r="AX537" s="199" t="str">
        <f t="shared" si="359"/>
        <v/>
      </c>
      <c r="AY537" s="199" t="str">
        <f t="shared" si="360"/>
        <v/>
      </c>
      <c r="AZ537" s="199" t="str">
        <f t="shared" si="363"/>
        <v/>
      </c>
      <c r="BA537" s="199">
        <f t="shared" si="364"/>
        <v>0</v>
      </c>
      <c r="BB537" s="606"/>
      <c r="BC537" s="199">
        <f>+IFERROR(MIN(BB537*(1+MTR!$E$28)*(1+MTR!$F$28),IF(C537&lt;2018,AZ537+BA537*MTR!$D$35,AZ537+BA537*MTR!$E$36)),0)</f>
        <v>0</v>
      </c>
      <c r="BD537" s="190"/>
      <c r="BE537" s="608"/>
      <c r="BF537" s="190"/>
      <c r="BG537" s="190"/>
      <c r="BH537" s="190"/>
    </row>
    <row r="538" spans="1:60" s="179" customFormat="1">
      <c r="A538" s="607"/>
      <c r="B538" s="76"/>
      <c r="C538" s="77"/>
      <c r="D538" s="77"/>
      <c r="E538" s="77"/>
      <c r="F538" s="77"/>
      <c r="G538" s="76"/>
      <c r="H538" s="212" t="str">
        <f t="shared" si="328"/>
        <v/>
      </c>
      <c r="I538" s="199" t="str">
        <f t="shared" si="329"/>
        <v/>
      </c>
      <c r="J538" s="199" t="str">
        <f t="shared" si="330"/>
        <v/>
      </c>
      <c r="K538" s="199" t="str">
        <f t="shared" si="331"/>
        <v/>
      </c>
      <c r="L538" s="199" t="str">
        <f t="shared" si="332"/>
        <v/>
      </c>
      <c r="M538" s="199" t="str">
        <f t="shared" si="333"/>
        <v/>
      </c>
      <c r="N538" s="199" t="str">
        <f t="shared" si="334"/>
        <v/>
      </c>
      <c r="O538" s="199" t="str">
        <f t="shared" si="335"/>
        <v/>
      </c>
      <c r="P538" s="199" t="str">
        <f t="shared" si="336"/>
        <v/>
      </c>
      <c r="Q538" s="199">
        <f t="shared" si="337"/>
        <v>0</v>
      </c>
      <c r="R538" s="606"/>
      <c r="S538" s="199">
        <f>+IFERROR(MIN(R538*(1+MTR!$C$28),P538+Q538*MTR!$C$35),0)</f>
        <v>0</v>
      </c>
      <c r="U538" s="199" t="str">
        <f t="shared" si="338"/>
        <v/>
      </c>
      <c r="V538" s="199" t="str">
        <f t="shared" si="339"/>
        <v/>
      </c>
      <c r="W538" s="199" t="str">
        <f t="shared" si="340"/>
        <v/>
      </c>
      <c r="X538" s="199" t="str">
        <f t="shared" si="341"/>
        <v/>
      </c>
      <c r="Y538" s="199" t="str">
        <f t="shared" si="342"/>
        <v/>
      </c>
      <c r="Z538" s="199" t="str">
        <f t="shared" si="343"/>
        <v/>
      </c>
      <c r="AA538" s="199" t="str">
        <f t="shared" si="344"/>
        <v/>
      </c>
      <c r="AB538" s="199" t="str">
        <f t="shared" si="345"/>
        <v/>
      </c>
      <c r="AC538" s="199">
        <f t="shared" si="346"/>
        <v>0</v>
      </c>
      <c r="AD538" s="606"/>
      <c r="AE538" s="199">
        <f>+IFERROR(MIN(AD538*(1+MTR!$C$28)*(1+MTR!$D$28),AB538+AC538*MTR!$D$35),0)</f>
        <v>0</v>
      </c>
      <c r="AG538" s="199" t="str">
        <f t="shared" si="356"/>
        <v/>
      </c>
      <c r="AH538" s="199" t="str">
        <f t="shared" si="348"/>
        <v/>
      </c>
      <c r="AI538" s="199" t="str">
        <f t="shared" si="349"/>
        <v/>
      </c>
      <c r="AJ538" s="199" t="str">
        <f t="shared" si="350"/>
        <v/>
      </c>
      <c r="AK538" s="199" t="str">
        <f t="shared" si="351"/>
        <v/>
      </c>
      <c r="AL538" s="199" t="str">
        <f t="shared" si="352"/>
        <v/>
      </c>
      <c r="AM538" s="199" t="str">
        <f t="shared" si="353"/>
        <v/>
      </c>
      <c r="AN538" s="199" t="str">
        <f t="shared" si="354"/>
        <v/>
      </c>
      <c r="AO538" s="199">
        <f t="shared" si="355"/>
        <v>0</v>
      </c>
      <c r="AP538" s="606"/>
      <c r="AQ538" s="199">
        <f>+IFERROR(MIN(AP538*(1+MTR!$E$28)*(1+MTR!$D$28),IF(C538&lt;2018,AN538+AO538*MTR!$D$35,AN538+AO538*MTR!$E$36)),0)</f>
        <v>0</v>
      </c>
      <c r="AS538" s="199" t="str">
        <f t="shared" si="347"/>
        <v/>
      </c>
      <c r="AT538" s="199" t="str">
        <f t="shared" si="361"/>
        <v/>
      </c>
      <c r="AU538" s="199" t="str">
        <f t="shared" si="357"/>
        <v/>
      </c>
      <c r="AV538" s="199" t="str">
        <f t="shared" si="362"/>
        <v/>
      </c>
      <c r="AW538" s="199" t="str">
        <f t="shared" si="358"/>
        <v/>
      </c>
      <c r="AX538" s="199" t="str">
        <f t="shared" si="359"/>
        <v/>
      </c>
      <c r="AY538" s="199" t="str">
        <f t="shared" si="360"/>
        <v/>
      </c>
      <c r="AZ538" s="199" t="str">
        <f t="shared" si="363"/>
        <v/>
      </c>
      <c r="BA538" s="199">
        <f t="shared" si="364"/>
        <v>0</v>
      </c>
      <c r="BB538" s="606"/>
      <c r="BC538" s="199">
        <f>+IFERROR(MIN(BB538*(1+MTR!$E$28)*(1+MTR!$F$28),IF(C538&lt;2018,AZ538+BA538*MTR!$D$35,AZ538+BA538*MTR!$E$36)),0)</f>
        <v>0</v>
      </c>
      <c r="BD538" s="190"/>
      <c r="BE538" s="608"/>
      <c r="BF538" s="190"/>
      <c r="BG538" s="190"/>
      <c r="BH538" s="190"/>
    </row>
    <row r="539" spans="1:60" s="179" customFormat="1">
      <c r="A539" s="607"/>
      <c r="B539" s="76"/>
      <c r="C539" s="77"/>
      <c r="D539" s="77"/>
      <c r="E539" s="77"/>
      <c r="F539" s="77"/>
      <c r="G539" s="76"/>
      <c r="H539" s="212" t="str">
        <f t="shared" si="4"/>
        <v/>
      </c>
      <c r="I539" s="199" t="str">
        <f t="shared" si="5"/>
        <v/>
      </c>
      <c r="J539" s="199" t="str">
        <f t="shared" si="202"/>
        <v/>
      </c>
      <c r="K539" s="199" t="str">
        <f t="shared" si="203"/>
        <v/>
      </c>
      <c r="L539" s="199" t="str">
        <f t="shared" si="204"/>
        <v/>
      </c>
      <c r="M539" s="199" t="str">
        <f t="shared" si="205"/>
        <v/>
      </c>
      <c r="N539" s="199" t="str">
        <f t="shared" si="206"/>
        <v/>
      </c>
      <c r="O539" s="199" t="str">
        <f t="shared" si="207"/>
        <v/>
      </c>
      <c r="P539" s="199" t="str">
        <f t="shared" si="208"/>
        <v/>
      </c>
      <c r="Q539" s="199">
        <f t="shared" si="209"/>
        <v>0</v>
      </c>
      <c r="R539" s="606"/>
      <c r="S539" s="199">
        <f>+IFERROR(MIN(R539*(1+MTR!$C$28),P539+Q539*MTR!$C$35),0)</f>
        <v>0</v>
      </c>
      <c r="U539" s="199" t="str">
        <f t="shared" si="14"/>
        <v/>
      </c>
      <c r="V539" s="199" t="str">
        <f t="shared" si="210"/>
        <v/>
      </c>
      <c r="W539" s="199" t="str">
        <f t="shared" si="211"/>
        <v/>
      </c>
      <c r="X539" s="199" t="str">
        <f t="shared" si="212"/>
        <v/>
      </c>
      <c r="Y539" s="199" t="str">
        <f t="shared" si="213"/>
        <v/>
      </c>
      <c r="Z539" s="199" t="str">
        <f t="shared" si="214"/>
        <v/>
      </c>
      <c r="AA539" s="199" t="str">
        <f t="shared" si="215"/>
        <v/>
      </c>
      <c r="AB539" s="199" t="str">
        <f t="shared" si="216"/>
        <v/>
      </c>
      <c r="AC539" s="199">
        <f t="shared" si="217"/>
        <v>0</v>
      </c>
      <c r="AD539" s="606"/>
      <c r="AE539" s="199">
        <f>+IFERROR(MIN(AD539*(1+MTR!$C$28)*(1+MTR!$D$28),AB539+AC539*MTR!$D$35),0)</f>
        <v>0</v>
      </c>
      <c r="AG539" s="199" t="str">
        <f t="shared" si="356"/>
        <v/>
      </c>
      <c r="AH539" s="199" t="str">
        <f t="shared" si="348"/>
        <v/>
      </c>
      <c r="AI539" s="199" t="str">
        <f t="shared" si="349"/>
        <v/>
      </c>
      <c r="AJ539" s="199" t="str">
        <f t="shared" si="350"/>
        <v/>
      </c>
      <c r="AK539" s="199" t="str">
        <f t="shared" si="351"/>
        <v/>
      </c>
      <c r="AL539" s="199" t="str">
        <f t="shared" si="352"/>
        <v/>
      </c>
      <c r="AM539" s="199" t="str">
        <f t="shared" si="353"/>
        <v/>
      </c>
      <c r="AN539" s="199" t="str">
        <f t="shared" si="354"/>
        <v/>
      </c>
      <c r="AO539" s="199">
        <f t="shared" si="355"/>
        <v>0</v>
      </c>
      <c r="AP539" s="606"/>
      <c r="AQ539" s="199">
        <f>+IFERROR(MIN(AP539*(1+MTR!$E$28)*(1+MTR!$D$28),IF(C539&lt;2018,AN539+AO539*MTR!$D$35,AN539+AO539*MTR!$E$36)),0)</f>
        <v>0</v>
      </c>
      <c r="AS539" s="199" t="str">
        <f t="shared" si="347"/>
        <v/>
      </c>
      <c r="AT539" s="199" t="str">
        <f t="shared" si="361"/>
        <v/>
      </c>
      <c r="AU539" s="199" t="str">
        <f t="shared" si="357"/>
        <v/>
      </c>
      <c r="AV539" s="199" t="str">
        <f t="shared" si="362"/>
        <v/>
      </c>
      <c r="AW539" s="199" t="str">
        <f t="shared" si="358"/>
        <v/>
      </c>
      <c r="AX539" s="199" t="str">
        <f t="shared" si="359"/>
        <v/>
      </c>
      <c r="AY539" s="199" t="str">
        <f t="shared" si="360"/>
        <v/>
      </c>
      <c r="AZ539" s="199" t="str">
        <f t="shared" si="363"/>
        <v/>
      </c>
      <c r="BA539" s="199">
        <f t="shared" si="364"/>
        <v>0</v>
      </c>
      <c r="BB539" s="606"/>
      <c r="BC539" s="199">
        <f>+IFERROR(MIN(BB539*(1+MTR!$E$28)*(1+MTR!$F$28),IF(C539&lt;2018,AZ539+BA539*MTR!$D$35,AZ539+BA539*MTR!$E$36)),0)</f>
        <v>0</v>
      </c>
      <c r="BD539" s="190"/>
      <c r="BE539" s="608"/>
      <c r="BF539" s="190"/>
      <c r="BG539" s="190"/>
      <c r="BH539" s="190"/>
    </row>
    <row r="540" spans="1:60" s="179" customFormat="1">
      <c r="A540" s="607"/>
      <c r="B540" s="76"/>
      <c r="C540" s="77"/>
      <c r="D540" s="77"/>
      <c r="E540" s="77"/>
      <c r="F540" s="77"/>
      <c r="G540" s="76"/>
      <c r="H540" s="212" t="str">
        <f t="shared" si="4"/>
        <v/>
      </c>
      <c r="I540" s="199" t="str">
        <f t="shared" si="5"/>
        <v/>
      </c>
      <c r="J540" s="199" t="str">
        <f t="shared" si="202"/>
        <v/>
      </c>
      <c r="K540" s="199" t="str">
        <f t="shared" si="203"/>
        <v/>
      </c>
      <c r="L540" s="199" t="str">
        <f t="shared" si="204"/>
        <v/>
      </c>
      <c r="M540" s="199" t="str">
        <f t="shared" si="205"/>
        <v/>
      </c>
      <c r="N540" s="199" t="str">
        <f t="shared" si="206"/>
        <v/>
      </c>
      <c r="O540" s="199" t="str">
        <f t="shared" si="207"/>
        <v/>
      </c>
      <c r="P540" s="199" t="str">
        <f t="shared" si="208"/>
        <v/>
      </c>
      <c r="Q540" s="199">
        <f t="shared" si="209"/>
        <v>0</v>
      </c>
      <c r="R540" s="606"/>
      <c r="S540" s="199">
        <f>+IFERROR(MIN(R540*(1+MTR!$C$28),P540+Q540*MTR!$C$35),0)</f>
        <v>0</v>
      </c>
      <c r="U540" s="199" t="str">
        <f t="shared" si="14"/>
        <v/>
      </c>
      <c r="V540" s="199" t="str">
        <f t="shared" si="210"/>
        <v/>
      </c>
      <c r="W540" s="199" t="str">
        <f t="shared" si="211"/>
        <v/>
      </c>
      <c r="X540" s="199" t="str">
        <f t="shared" si="212"/>
        <v/>
      </c>
      <c r="Y540" s="199" t="str">
        <f t="shared" si="213"/>
        <v/>
      </c>
      <c r="Z540" s="199" t="str">
        <f t="shared" si="214"/>
        <v/>
      </c>
      <c r="AA540" s="199" t="str">
        <f t="shared" si="215"/>
        <v/>
      </c>
      <c r="AB540" s="199" t="str">
        <f t="shared" si="216"/>
        <v/>
      </c>
      <c r="AC540" s="199">
        <f t="shared" si="217"/>
        <v>0</v>
      </c>
      <c r="AD540" s="606"/>
      <c r="AE540" s="199">
        <f>+IFERROR(MIN(AD540*(1+MTR!$C$28)*(1+MTR!$D$28),AB540+AC540*MTR!$D$35),0)</f>
        <v>0</v>
      </c>
      <c r="AG540" s="199" t="str">
        <f t="shared" si="356"/>
        <v/>
      </c>
      <c r="AH540" s="199" t="str">
        <f t="shared" si="348"/>
        <v/>
      </c>
      <c r="AI540" s="199" t="str">
        <f t="shared" si="349"/>
        <v/>
      </c>
      <c r="AJ540" s="199" t="str">
        <f t="shared" si="350"/>
        <v/>
      </c>
      <c r="AK540" s="199" t="str">
        <f t="shared" si="351"/>
        <v/>
      </c>
      <c r="AL540" s="199" t="str">
        <f t="shared" si="352"/>
        <v/>
      </c>
      <c r="AM540" s="199" t="str">
        <f t="shared" si="353"/>
        <v/>
      </c>
      <c r="AN540" s="199" t="str">
        <f t="shared" si="354"/>
        <v/>
      </c>
      <c r="AO540" s="199">
        <f t="shared" si="355"/>
        <v>0</v>
      </c>
      <c r="AP540" s="606"/>
      <c r="AQ540" s="199">
        <f>+IFERROR(MIN(AP540*(1+MTR!$E$28)*(1+MTR!$D$28),IF(C540&lt;2018,AN540+AO540*MTR!$D$35,AN540+AO540*MTR!$E$36)),0)</f>
        <v>0</v>
      </c>
      <c r="AS540" s="199" t="str">
        <f t="shared" si="347"/>
        <v/>
      </c>
      <c r="AT540" s="199" t="str">
        <f t="shared" si="361"/>
        <v/>
      </c>
      <c r="AU540" s="199" t="str">
        <f t="shared" si="357"/>
        <v/>
      </c>
      <c r="AV540" s="199" t="str">
        <f t="shared" si="362"/>
        <v/>
      </c>
      <c r="AW540" s="199" t="str">
        <f t="shared" si="358"/>
        <v/>
      </c>
      <c r="AX540" s="199" t="str">
        <f t="shared" si="359"/>
        <v/>
      </c>
      <c r="AY540" s="199" t="str">
        <f t="shared" si="360"/>
        <v/>
      </c>
      <c r="AZ540" s="199" t="str">
        <f t="shared" si="363"/>
        <v/>
      </c>
      <c r="BA540" s="199">
        <f t="shared" si="364"/>
        <v>0</v>
      </c>
      <c r="BB540" s="606"/>
      <c r="BC540" s="199">
        <f>+IFERROR(MIN(BB540*(1+MTR!$E$28)*(1+MTR!$F$28),IF(C540&lt;2018,AZ540+BA540*MTR!$D$35,AZ540+BA540*MTR!$E$36)),0)</f>
        <v>0</v>
      </c>
      <c r="BD540" s="190"/>
      <c r="BE540" s="608"/>
      <c r="BF540" s="190"/>
      <c r="BG540" s="190"/>
      <c r="BH540" s="190"/>
    </row>
    <row r="541" spans="1:60" s="179" customFormat="1">
      <c r="A541" s="607"/>
      <c r="B541" s="76"/>
      <c r="C541" s="77"/>
      <c r="D541" s="77"/>
      <c r="E541" s="77"/>
      <c r="F541" s="77"/>
      <c r="G541" s="76"/>
      <c r="H541" s="212" t="str">
        <f t="shared" si="4"/>
        <v/>
      </c>
      <c r="I541" s="199" t="str">
        <f t="shared" si="5"/>
        <v/>
      </c>
      <c r="J541" s="199" t="str">
        <f t="shared" si="202"/>
        <v/>
      </c>
      <c r="K541" s="199" t="str">
        <f t="shared" si="203"/>
        <v/>
      </c>
      <c r="L541" s="199" t="str">
        <f t="shared" si="204"/>
        <v/>
      </c>
      <c r="M541" s="199" t="str">
        <f t="shared" si="205"/>
        <v/>
      </c>
      <c r="N541" s="199" t="str">
        <f t="shared" si="206"/>
        <v/>
      </c>
      <c r="O541" s="199" t="str">
        <f t="shared" si="207"/>
        <v/>
      </c>
      <c r="P541" s="199" t="str">
        <f t="shared" si="208"/>
        <v/>
      </c>
      <c r="Q541" s="199">
        <f t="shared" si="209"/>
        <v>0</v>
      </c>
      <c r="R541" s="606"/>
      <c r="S541" s="199">
        <f>+IFERROR(MIN(R541*(1+MTR!$C$28),P541+Q541*MTR!$C$35),0)</f>
        <v>0</v>
      </c>
      <c r="U541" s="199" t="str">
        <f t="shared" si="14"/>
        <v/>
      </c>
      <c r="V541" s="199" t="str">
        <f t="shared" si="210"/>
        <v/>
      </c>
      <c r="W541" s="199" t="str">
        <f t="shared" si="211"/>
        <v/>
      </c>
      <c r="X541" s="199" t="str">
        <f t="shared" si="212"/>
        <v/>
      </c>
      <c r="Y541" s="199" t="str">
        <f t="shared" si="213"/>
        <v/>
      </c>
      <c r="Z541" s="199" t="str">
        <f t="shared" si="214"/>
        <v/>
      </c>
      <c r="AA541" s="199" t="str">
        <f t="shared" si="215"/>
        <v/>
      </c>
      <c r="AB541" s="199" t="str">
        <f t="shared" si="216"/>
        <v/>
      </c>
      <c r="AC541" s="199">
        <f t="shared" si="217"/>
        <v>0</v>
      </c>
      <c r="AD541" s="606"/>
      <c r="AE541" s="199">
        <f>+IFERROR(MIN(AD541*(1+MTR!$C$28)*(1+MTR!$D$28),AB541+AC541*MTR!$D$35),0)</f>
        <v>0</v>
      </c>
      <c r="AG541" s="199" t="str">
        <f t="shared" si="356"/>
        <v/>
      </c>
      <c r="AH541" s="199" t="str">
        <f t="shared" si="348"/>
        <v/>
      </c>
      <c r="AI541" s="199" t="str">
        <f t="shared" si="349"/>
        <v/>
      </c>
      <c r="AJ541" s="199" t="str">
        <f t="shared" si="350"/>
        <v/>
      </c>
      <c r="AK541" s="199" t="str">
        <f t="shared" si="351"/>
        <v/>
      </c>
      <c r="AL541" s="199" t="str">
        <f t="shared" si="352"/>
        <v/>
      </c>
      <c r="AM541" s="199" t="str">
        <f t="shared" si="353"/>
        <v/>
      </c>
      <c r="AN541" s="199" t="str">
        <f t="shared" si="354"/>
        <v/>
      </c>
      <c r="AO541" s="199">
        <f t="shared" si="355"/>
        <v>0</v>
      </c>
      <c r="AP541" s="606"/>
      <c r="AQ541" s="199">
        <f>+IFERROR(MIN(AP541*(1+MTR!$E$28)*(1+MTR!$D$28),IF(C541&lt;2018,AN541+AO541*MTR!$D$35,AN541+AO541*MTR!$E$36)),0)</f>
        <v>0</v>
      </c>
      <c r="AS541" s="199" t="str">
        <f t="shared" si="347"/>
        <v/>
      </c>
      <c r="AT541" s="199" t="str">
        <f t="shared" si="361"/>
        <v/>
      </c>
      <c r="AU541" s="199" t="str">
        <f t="shared" si="357"/>
        <v/>
      </c>
      <c r="AV541" s="199" t="str">
        <f t="shared" si="362"/>
        <v/>
      </c>
      <c r="AW541" s="199" t="str">
        <f t="shared" si="358"/>
        <v/>
      </c>
      <c r="AX541" s="199" t="str">
        <f t="shared" si="359"/>
        <v/>
      </c>
      <c r="AY541" s="199" t="str">
        <f t="shared" si="360"/>
        <v/>
      </c>
      <c r="AZ541" s="199" t="str">
        <f t="shared" si="363"/>
        <v/>
      </c>
      <c r="BA541" s="199">
        <f t="shared" si="364"/>
        <v>0</v>
      </c>
      <c r="BB541" s="606"/>
      <c r="BC541" s="199">
        <f>+IFERROR(MIN(BB541*(1+MTR!$E$28)*(1+MTR!$F$28),IF(C541&lt;2018,AZ541+BA541*MTR!$D$35,AZ541+BA541*MTR!$E$36)),0)</f>
        <v>0</v>
      </c>
      <c r="BD541" s="190"/>
      <c r="BE541" s="608"/>
      <c r="BF541" s="190"/>
      <c r="BG541" s="190"/>
      <c r="BH541" s="190"/>
    </row>
    <row r="542" spans="1:60" s="179" customFormat="1">
      <c r="A542" s="607"/>
      <c r="B542" s="76"/>
      <c r="C542" s="77"/>
      <c r="D542" s="77"/>
      <c r="E542" s="77"/>
      <c r="F542" s="77"/>
      <c r="G542" s="76"/>
      <c r="H542" s="212" t="str">
        <f t="shared" si="4"/>
        <v/>
      </c>
      <c r="I542" s="199" t="str">
        <f t="shared" si="5"/>
        <v/>
      </c>
      <c r="J542" s="199" t="str">
        <f t="shared" si="202"/>
        <v/>
      </c>
      <c r="K542" s="199" t="str">
        <f t="shared" si="203"/>
        <v/>
      </c>
      <c r="L542" s="199" t="str">
        <f t="shared" si="204"/>
        <v/>
      </c>
      <c r="M542" s="199" t="str">
        <f t="shared" si="205"/>
        <v/>
      </c>
      <c r="N542" s="199" t="str">
        <f t="shared" si="206"/>
        <v/>
      </c>
      <c r="O542" s="199" t="str">
        <f t="shared" si="207"/>
        <v/>
      </c>
      <c r="P542" s="199" t="str">
        <f t="shared" si="208"/>
        <v/>
      </c>
      <c r="Q542" s="199">
        <f t="shared" si="209"/>
        <v>0</v>
      </c>
      <c r="R542" s="606"/>
      <c r="S542" s="199">
        <f>+IFERROR(MIN(R542*(1+MTR!$C$28),P542+Q542*MTR!$C$35),0)</f>
        <v>0</v>
      </c>
      <c r="U542" s="199" t="str">
        <f t="shared" si="14"/>
        <v/>
      </c>
      <c r="V542" s="199" t="str">
        <f t="shared" si="210"/>
        <v/>
      </c>
      <c r="W542" s="199" t="str">
        <f t="shared" si="211"/>
        <v/>
      </c>
      <c r="X542" s="199" t="str">
        <f t="shared" si="212"/>
        <v/>
      </c>
      <c r="Y542" s="199" t="str">
        <f t="shared" si="213"/>
        <v/>
      </c>
      <c r="Z542" s="199" t="str">
        <f t="shared" si="214"/>
        <v/>
      </c>
      <c r="AA542" s="199" t="str">
        <f t="shared" si="215"/>
        <v/>
      </c>
      <c r="AB542" s="199" t="str">
        <f t="shared" si="216"/>
        <v/>
      </c>
      <c r="AC542" s="199">
        <f t="shared" si="217"/>
        <v>0</v>
      </c>
      <c r="AD542" s="606"/>
      <c r="AE542" s="199">
        <f>+IFERROR(MIN(AD542*(1+MTR!$C$28)*(1+MTR!$D$28),AB542+AC542*MTR!$D$35),0)</f>
        <v>0</v>
      </c>
      <c r="AG542" s="199" t="str">
        <f t="shared" si="356"/>
        <v/>
      </c>
      <c r="AH542" s="199" t="str">
        <f t="shared" si="348"/>
        <v/>
      </c>
      <c r="AI542" s="199" t="str">
        <f t="shared" si="349"/>
        <v/>
      </c>
      <c r="AJ542" s="199" t="str">
        <f t="shared" si="350"/>
        <v/>
      </c>
      <c r="AK542" s="199" t="str">
        <f t="shared" si="351"/>
        <v/>
      </c>
      <c r="AL542" s="199" t="str">
        <f t="shared" si="352"/>
        <v/>
      </c>
      <c r="AM542" s="199" t="str">
        <f t="shared" si="353"/>
        <v/>
      </c>
      <c r="AN542" s="199" t="str">
        <f t="shared" si="354"/>
        <v/>
      </c>
      <c r="AO542" s="199">
        <f t="shared" si="355"/>
        <v>0</v>
      </c>
      <c r="AP542" s="606"/>
      <c r="AQ542" s="199">
        <f>+IFERROR(MIN(AP542*(1+MTR!$E$28)*(1+MTR!$D$28),IF(C542&lt;2018,AN542+AO542*MTR!$D$35,AN542+AO542*MTR!$E$36)),0)</f>
        <v>0</v>
      </c>
      <c r="AS542" s="199" t="str">
        <f t="shared" si="347"/>
        <v/>
      </c>
      <c r="AT542" s="199" t="str">
        <f t="shared" si="361"/>
        <v/>
      </c>
      <c r="AU542" s="199" t="str">
        <f t="shared" si="357"/>
        <v/>
      </c>
      <c r="AV542" s="199" t="str">
        <f t="shared" si="362"/>
        <v/>
      </c>
      <c r="AW542" s="199" t="str">
        <f t="shared" si="358"/>
        <v/>
      </c>
      <c r="AX542" s="199" t="str">
        <f t="shared" si="359"/>
        <v/>
      </c>
      <c r="AY542" s="199" t="str">
        <f t="shared" si="360"/>
        <v/>
      </c>
      <c r="AZ542" s="199" t="str">
        <f t="shared" si="363"/>
        <v/>
      </c>
      <c r="BA542" s="199">
        <f t="shared" si="364"/>
        <v>0</v>
      </c>
      <c r="BB542" s="606"/>
      <c r="BC542" s="199">
        <f>+IFERROR(MIN(BB542*(1+MTR!$E$28)*(1+MTR!$F$28),IF(C542&lt;2018,AZ542+BA542*MTR!$D$35,AZ542+BA542*MTR!$E$36)),0)</f>
        <v>0</v>
      </c>
      <c r="BD542" s="190"/>
      <c r="BE542" s="608"/>
      <c r="BF542" s="190"/>
      <c r="BG542" s="190"/>
      <c r="BH542" s="190"/>
    </row>
    <row r="543" spans="1:60" s="179" customFormat="1">
      <c r="A543" s="607"/>
      <c r="B543" s="76"/>
      <c r="C543" s="77"/>
      <c r="D543" s="77"/>
      <c r="E543" s="77"/>
      <c r="F543" s="77"/>
      <c r="G543" s="76"/>
      <c r="H543" s="212" t="str">
        <f t="shared" si="4"/>
        <v/>
      </c>
      <c r="I543" s="199" t="str">
        <f t="shared" si="5"/>
        <v/>
      </c>
      <c r="J543" s="199" t="str">
        <f t="shared" si="202"/>
        <v/>
      </c>
      <c r="K543" s="199" t="str">
        <f t="shared" si="203"/>
        <v/>
      </c>
      <c r="L543" s="199" t="str">
        <f t="shared" si="204"/>
        <v/>
      </c>
      <c r="M543" s="199" t="str">
        <f t="shared" si="205"/>
        <v/>
      </c>
      <c r="N543" s="199" t="str">
        <f t="shared" si="206"/>
        <v/>
      </c>
      <c r="O543" s="199" t="str">
        <f t="shared" si="207"/>
        <v/>
      </c>
      <c r="P543" s="199" t="str">
        <f t="shared" si="208"/>
        <v/>
      </c>
      <c r="Q543" s="199">
        <f t="shared" si="209"/>
        <v>0</v>
      </c>
      <c r="R543" s="606"/>
      <c r="S543" s="199">
        <f>+IFERROR(MIN(R543*(1+MTR!$C$28),P543+Q543*MTR!$C$35),0)</f>
        <v>0</v>
      </c>
      <c r="U543" s="199" t="str">
        <f t="shared" si="14"/>
        <v/>
      </c>
      <c r="V543" s="199" t="str">
        <f t="shared" si="210"/>
        <v/>
      </c>
      <c r="W543" s="199" t="str">
        <f t="shared" si="211"/>
        <v/>
      </c>
      <c r="X543" s="199" t="str">
        <f t="shared" si="212"/>
        <v/>
      </c>
      <c r="Y543" s="199" t="str">
        <f t="shared" si="213"/>
        <v/>
      </c>
      <c r="Z543" s="199" t="str">
        <f t="shared" si="214"/>
        <v/>
      </c>
      <c r="AA543" s="199" t="str">
        <f t="shared" si="215"/>
        <v/>
      </c>
      <c r="AB543" s="199" t="str">
        <f t="shared" si="216"/>
        <v/>
      </c>
      <c r="AC543" s="199">
        <f t="shared" si="217"/>
        <v>0</v>
      </c>
      <c r="AD543" s="606"/>
      <c r="AE543" s="199">
        <f>+IFERROR(MIN(AD543*(1+MTR!$C$28)*(1+MTR!$D$28),AB543+AC543*MTR!$D$35),0)</f>
        <v>0</v>
      </c>
      <c r="AG543" s="199" t="str">
        <f t="shared" si="356"/>
        <v/>
      </c>
      <c r="AH543" s="199" t="str">
        <f t="shared" si="348"/>
        <v/>
      </c>
      <c r="AI543" s="199" t="str">
        <f t="shared" si="349"/>
        <v/>
      </c>
      <c r="AJ543" s="199" t="str">
        <f t="shared" si="350"/>
        <v/>
      </c>
      <c r="AK543" s="199" t="str">
        <f t="shared" si="351"/>
        <v/>
      </c>
      <c r="AL543" s="199" t="str">
        <f t="shared" si="352"/>
        <v/>
      </c>
      <c r="AM543" s="199" t="str">
        <f t="shared" si="353"/>
        <v/>
      </c>
      <c r="AN543" s="199" t="str">
        <f t="shared" si="354"/>
        <v/>
      </c>
      <c r="AO543" s="199">
        <f t="shared" si="355"/>
        <v>0</v>
      </c>
      <c r="AP543" s="606"/>
      <c r="AQ543" s="199">
        <f>+IFERROR(MIN(AP543*(1+MTR!$E$28)*(1+MTR!$D$28),IF(C543&lt;2018,AN543+AO543*MTR!$D$35,AN543+AO543*MTR!$E$36)),0)</f>
        <v>0</v>
      </c>
      <c r="AS543" s="199" t="str">
        <f t="shared" si="347"/>
        <v/>
      </c>
      <c r="AT543" s="199" t="str">
        <f t="shared" si="361"/>
        <v/>
      </c>
      <c r="AU543" s="199" t="str">
        <f t="shared" si="357"/>
        <v/>
      </c>
      <c r="AV543" s="199" t="str">
        <f t="shared" si="362"/>
        <v/>
      </c>
      <c r="AW543" s="199" t="str">
        <f t="shared" si="358"/>
        <v/>
      </c>
      <c r="AX543" s="199" t="str">
        <f t="shared" si="359"/>
        <v/>
      </c>
      <c r="AY543" s="199" t="str">
        <f t="shared" si="360"/>
        <v/>
      </c>
      <c r="AZ543" s="199" t="str">
        <f t="shared" si="363"/>
        <v/>
      </c>
      <c r="BA543" s="199">
        <f t="shared" si="364"/>
        <v>0</v>
      </c>
      <c r="BB543" s="606"/>
      <c r="BC543" s="199">
        <f>+IFERROR(MIN(BB543*(1+MTR!$E$28)*(1+MTR!$F$28),IF(C543&lt;2018,AZ543+BA543*MTR!$D$35,AZ543+BA543*MTR!$E$36)),0)</f>
        <v>0</v>
      </c>
      <c r="BD543" s="190"/>
      <c r="BE543" s="608"/>
      <c r="BF543" s="190"/>
      <c r="BG543" s="190"/>
      <c r="BH543" s="190"/>
    </row>
    <row r="544" spans="1:60" s="179" customFormat="1">
      <c r="A544" s="607"/>
      <c r="B544" s="76"/>
      <c r="C544" s="77"/>
      <c r="D544" s="77"/>
      <c r="E544" s="77"/>
      <c r="F544" s="77"/>
      <c r="G544" s="76"/>
      <c r="H544" s="212" t="str">
        <f t="shared" si="4"/>
        <v/>
      </c>
      <c r="I544" s="199" t="str">
        <f t="shared" si="5"/>
        <v/>
      </c>
      <c r="J544" s="199" t="str">
        <f t="shared" si="202"/>
        <v/>
      </c>
      <c r="K544" s="199" t="str">
        <f t="shared" si="203"/>
        <v/>
      </c>
      <c r="L544" s="199" t="str">
        <f t="shared" si="204"/>
        <v/>
      </c>
      <c r="M544" s="199" t="str">
        <f t="shared" si="205"/>
        <v/>
      </c>
      <c r="N544" s="199" t="str">
        <f t="shared" si="206"/>
        <v/>
      </c>
      <c r="O544" s="199" t="str">
        <f t="shared" si="207"/>
        <v/>
      </c>
      <c r="P544" s="199" t="str">
        <f t="shared" si="208"/>
        <v/>
      </c>
      <c r="Q544" s="199">
        <f t="shared" si="209"/>
        <v>0</v>
      </c>
      <c r="R544" s="606"/>
      <c r="S544" s="199">
        <f>+IFERROR(MIN(R544*(1+MTR!$C$28),P544+Q544*MTR!$C$35),0)</f>
        <v>0</v>
      </c>
      <c r="U544" s="199" t="str">
        <f t="shared" si="14"/>
        <v/>
      </c>
      <c r="V544" s="199" t="str">
        <f t="shared" si="210"/>
        <v/>
      </c>
      <c r="W544" s="199" t="str">
        <f t="shared" si="211"/>
        <v/>
      </c>
      <c r="X544" s="199" t="str">
        <f t="shared" si="212"/>
        <v/>
      </c>
      <c r="Y544" s="199" t="str">
        <f t="shared" si="213"/>
        <v/>
      </c>
      <c r="Z544" s="199" t="str">
        <f t="shared" si="214"/>
        <v/>
      </c>
      <c r="AA544" s="199" t="str">
        <f t="shared" si="215"/>
        <v/>
      </c>
      <c r="AB544" s="199" t="str">
        <f t="shared" si="216"/>
        <v/>
      </c>
      <c r="AC544" s="199">
        <f t="shared" si="217"/>
        <v>0</v>
      </c>
      <c r="AD544" s="606"/>
      <c r="AE544" s="199">
        <f>+IFERROR(MIN(AD544*(1+MTR!$C$28)*(1+MTR!$D$28),AB544+AC544*MTR!$D$35),0)</f>
        <v>0</v>
      </c>
      <c r="AG544" s="199" t="str">
        <f t="shared" si="356"/>
        <v/>
      </c>
      <c r="AH544" s="199" t="str">
        <f t="shared" si="348"/>
        <v/>
      </c>
      <c r="AI544" s="199" t="str">
        <f t="shared" si="349"/>
        <v/>
      </c>
      <c r="AJ544" s="199" t="str">
        <f t="shared" si="350"/>
        <v/>
      </c>
      <c r="AK544" s="199" t="str">
        <f t="shared" si="351"/>
        <v/>
      </c>
      <c r="AL544" s="199" t="str">
        <f t="shared" si="352"/>
        <v/>
      </c>
      <c r="AM544" s="199" t="str">
        <f t="shared" si="353"/>
        <v/>
      </c>
      <c r="AN544" s="199" t="str">
        <f t="shared" si="354"/>
        <v/>
      </c>
      <c r="AO544" s="199">
        <f t="shared" si="355"/>
        <v>0</v>
      </c>
      <c r="AP544" s="606"/>
      <c r="AQ544" s="199">
        <f>+IFERROR(MIN(AP544*(1+MTR!$E$28)*(1+MTR!$D$28),IF(C544&lt;2018,AN544+AO544*MTR!$D$35,AN544+AO544*MTR!$E$36)),0)</f>
        <v>0</v>
      </c>
      <c r="AS544" s="199" t="str">
        <f t="shared" si="347"/>
        <v/>
      </c>
      <c r="AT544" s="199" t="str">
        <f t="shared" si="361"/>
        <v/>
      </c>
      <c r="AU544" s="199" t="str">
        <f t="shared" si="357"/>
        <v/>
      </c>
      <c r="AV544" s="199" t="str">
        <f t="shared" si="362"/>
        <v/>
      </c>
      <c r="AW544" s="199" t="str">
        <f t="shared" si="358"/>
        <v/>
      </c>
      <c r="AX544" s="199" t="str">
        <f t="shared" si="359"/>
        <v/>
      </c>
      <c r="AY544" s="199" t="str">
        <f t="shared" si="360"/>
        <v/>
      </c>
      <c r="AZ544" s="199" t="str">
        <f t="shared" si="363"/>
        <v/>
      </c>
      <c r="BA544" s="199">
        <f t="shared" si="364"/>
        <v>0</v>
      </c>
      <c r="BB544" s="606"/>
      <c r="BC544" s="199">
        <f>+IFERROR(MIN(BB544*(1+MTR!$E$28)*(1+MTR!$F$28),IF(C544&lt;2018,AZ544+BA544*MTR!$D$35,AZ544+BA544*MTR!$E$36)),0)</f>
        <v>0</v>
      </c>
      <c r="BD544" s="190"/>
      <c r="BE544" s="608"/>
      <c r="BF544" s="190"/>
      <c r="BG544" s="190"/>
      <c r="BH544" s="190"/>
    </row>
    <row r="545" spans="1:60" s="179" customFormat="1">
      <c r="A545" s="607"/>
      <c r="B545" s="76"/>
      <c r="C545" s="77"/>
      <c r="D545" s="77"/>
      <c r="E545" s="77"/>
      <c r="F545" s="77"/>
      <c r="G545" s="76"/>
      <c r="H545" s="212" t="str">
        <f t="shared" si="4"/>
        <v/>
      </c>
      <c r="I545" s="199" t="str">
        <f t="shared" si="5"/>
        <v/>
      </c>
      <c r="J545" s="199" t="str">
        <f t="shared" si="202"/>
        <v/>
      </c>
      <c r="K545" s="199" t="str">
        <f t="shared" si="203"/>
        <v/>
      </c>
      <c r="L545" s="199" t="str">
        <f t="shared" si="204"/>
        <v/>
      </c>
      <c r="M545" s="199" t="str">
        <f t="shared" si="205"/>
        <v/>
      </c>
      <c r="N545" s="199" t="str">
        <f t="shared" si="206"/>
        <v/>
      </c>
      <c r="O545" s="199" t="str">
        <f t="shared" si="207"/>
        <v/>
      </c>
      <c r="P545" s="199" t="str">
        <f t="shared" si="208"/>
        <v/>
      </c>
      <c r="Q545" s="199">
        <f t="shared" si="209"/>
        <v>0</v>
      </c>
      <c r="R545" s="606"/>
      <c r="S545" s="199">
        <f>+IFERROR(MIN(R545*(1+MTR!$C$28),P545+Q545*MTR!$C$35),0)</f>
        <v>0</v>
      </c>
      <c r="U545" s="199" t="str">
        <f t="shared" si="14"/>
        <v/>
      </c>
      <c r="V545" s="199" t="str">
        <f t="shared" si="210"/>
        <v/>
      </c>
      <c r="W545" s="199" t="str">
        <f t="shared" si="211"/>
        <v/>
      </c>
      <c r="X545" s="199" t="str">
        <f t="shared" si="212"/>
        <v/>
      </c>
      <c r="Y545" s="199" t="str">
        <f t="shared" si="213"/>
        <v/>
      </c>
      <c r="Z545" s="199" t="str">
        <f t="shared" si="214"/>
        <v/>
      </c>
      <c r="AA545" s="199" t="str">
        <f t="shared" si="215"/>
        <v/>
      </c>
      <c r="AB545" s="199" t="str">
        <f t="shared" si="216"/>
        <v/>
      </c>
      <c r="AC545" s="199">
        <f t="shared" si="217"/>
        <v>0</v>
      </c>
      <c r="AD545" s="606"/>
      <c r="AE545" s="199">
        <f>+IFERROR(MIN(AD545*(1+MTR!$C$28)*(1+MTR!$D$28),AB545+AC545*MTR!$D$35),0)</f>
        <v>0</v>
      </c>
      <c r="AG545" s="199" t="str">
        <f t="shared" si="356"/>
        <v/>
      </c>
      <c r="AH545" s="199" t="str">
        <f t="shared" si="348"/>
        <v/>
      </c>
      <c r="AI545" s="199" t="str">
        <f t="shared" si="349"/>
        <v/>
      </c>
      <c r="AJ545" s="199" t="str">
        <f t="shared" si="350"/>
        <v/>
      </c>
      <c r="AK545" s="199" t="str">
        <f t="shared" si="351"/>
        <v/>
      </c>
      <c r="AL545" s="199" t="str">
        <f t="shared" si="352"/>
        <v/>
      </c>
      <c r="AM545" s="199" t="str">
        <f t="shared" si="353"/>
        <v/>
      </c>
      <c r="AN545" s="199" t="str">
        <f t="shared" si="354"/>
        <v/>
      </c>
      <c r="AO545" s="199">
        <f t="shared" si="355"/>
        <v>0</v>
      </c>
      <c r="AP545" s="606"/>
      <c r="AQ545" s="199">
        <f>+IFERROR(MIN(AP545*(1+MTR!$E$28)*(1+MTR!$D$28),IF(C545&lt;2018,AN545+AO545*MTR!$D$35,AN545+AO545*MTR!$E$36)),0)</f>
        <v>0</v>
      </c>
      <c r="AS545" s="199" t="str">
        <f t="shared" si="347"/>
        <v/>
      </c>
      <c r="AT545" s="199" t="str">
        <f t="shared" si="361"/>
        <v/>
      </c>
      <c r="AU545" s="199" t="str">
        <f t="shared" si="357"/>
        <v/>
      </c>
      <c r="AV545" s="199" t="str">
        <f t="shared" si="362"/>
        <v/>
      </c>
      <c r="AW545" s="199" t="str">
        <f t="shared" si="358"/>
        <v/>
      </c>
      <c r="AX545" s="199" t="str">
        <f t="shared" si="359"/>
        <v/>
      </c>
      <c r="AY545" s="199" t="str">
        <f t="shared" si="360"/>
        <v/>
      </c>
      <c r="AZ545" s="199" t="str">
        <f t="shared" si="363"/>
        <v/>
      </c>
      <c r="BA545" s="199">
        <f t="shared" si="364"/>
        <v>0</v>
      </c>
      <c r="BB545" s="606"/>
      <c r="BC545" s="199">
        <f>+IFERROR(MIN(BB545*(1+MTR!$E$28)*(1+MTR!$F$28),IF(C545&lt;2018,AZ545+BA545*MTR!$D$35,AZ545+BA545*MTR!$E$36)),0)</f>
        <v>0</v>
      </c>
      <c r="BD545" s="190"/>
      <c r="BE545" s="608"/>
      <c r="BF545" s="190"/>
      <c r="BG545" s="190"/>
      <c r="BH545" s="190"/>
    </row>
    <row r="546" spans="1:60" s="179" customFormat="1">
      <c r="A546" s="607"/>
      <c r="B546" s="76"/>
      <c r="C546" s="77"/>
      <c r="D546" s="77"/>
      <c r="E546" s="77"/>
      <c r="F546" s="77"/>
      <c r="G546" s="76"/>
      <c r="H546" s="212" t="str">
        <f t="shared" si="4"/>
        <v/>
      </c>
      <c r="I546" s="199" t="str">
        <f t="shared" si="5"/>
        <v/>
      </c>
      <c r="J546" s="199" t="str">
        <f t="shared" si="202"/>
        <v/>
      </c>
      <c r="K546" s="199" t="str">
        <f t="shared" si="203"/>
        <v/>
      </c>
      <c r="L546" s="199" t="str">
        <f t="shared" si="204"/>
        <v/>
      </c>
      <c r="M546" s="199" t="str">
        <f t="shared" si="205"/>
        <v/>
      </c>
      <c r="N546" s="199" t="str">
        <f t="shared" si="206"/>
        <v/>
      </c>
      <c r="O546" s="199" t="str">
        <f t="shared" si="207"/>
        <v/>
      </c>
      <c r="P546" s="199" t="str">
        <f t="shared" si="208"/>
        <v/>
      </c>
      <c r="Q546" s="199">
        <f t="shared" si="209"/>
        <v>0</v>
      </c>
      <c r="R546" s="606"/>
      <c r="S546" s="199">
        <f>+IFERROR(MIN(R546*(1+MTR!$C$28),P546+Q546*MTR!$C$35),0)</f>
        <v>0</v>
      </c>
      <c r="U546" s="199" t="str">
        <f t="shared" si="14"/>
        <v/>
      </c>
      <c r="V546" s="199" t="str">
        <f t="shared" si="210"/>
        <v/>
      </c>
      <c r="W546" s="199" t="str">
        <f t="shared" si="211"/>
        <v/>
      </c>
      <c r="X546" s="199" t="str">
        <f t="shared" si="212"/>
        <v/>
      </c>
      <c r="Y546" s="199" t="str">
        <f t="shared" si="213"/>
        <v/>
      </c>
      <c r="Z546" s="199" t="str">
        <f t="shared" si="214"/>
        <v/>
      </c>
      <c r="AA546" s="199" t="str">
        <f t="shared" si="215"/>
        <v/>
      </c>
      <c r="AB546" s="199" t="str">
        <f t="shared" si="216"/>
        <v/>
      </c>
      <c r="AC546" s="199">
        <f t="shared" si="217"/>
        <v>0</v>
      </c>
      <c r="AD546" s="606"/>
      <c r="AE546" s="199">
        <f>+IFERROR(MIN(AD546*(1+MTR!$C$28)*(1+MTR!$D$28),AB546+AC546*MTR!$D$35),0)</f>
        <v>0</v>
      </c>
      <c r="AG546" s="199" t="str">
        <f t="shared" si="356"/>
        <v/>
      </c>
      <c r="AH546" s="199" t="str">
        <f t="shared" si="348"/>
        <v/>
      </c>
      <c r="AI546" s="199" t="str">
        <f t="shared" si="349"/>
        <v/>
      </c>
      <c r="AJ546" s="199" t="str">
        <f t="shared" si="350"/>
        <v/>
      </c>
      <c r="AK546" s="199" t="str">
        <f t="shared" si="351"/>
        <v/>
      </c>
      <c r="AL546" s="199" t="str">
        <f t="shared" si="352"/>
        <v/>
      </c>
      <c r="AM546" s="199" t="str">
        <f t="shared" si="353"/>
        <v/>
      </c>
      <c r="AN546" s="199" t="str">
        <f t="shared" si="354"/>
        <v/>
      </c>
      <c r="AO546" s="199">
        <f t="shared" si="355"/>
        <v>0</v>
      </c>
      <c r="AP546" s="606"/>
      <c r="AQ546" s="199">
        <f>+IFERROR(MIN(AP546*(1+MTR!$E$28)*(1+MTR!$D$28),IF(C546&lt;2018,AN546+AO546*MTR!$D$35,AN546+AO546*MTR!$E$36)),0)</f>
        <v>0</v>
      </c>
      <c r="AS546" s="199" t="str">
        <f t="shared" si="347"/>
        <v/>
      </c>
      <c r="AT546" s="199" t="str">
        <f t="shared" si="361"/>
        <v/>
      </c>
      <c r="AU546" s="199" t="str">
        <f t="shared" si="357"/>
        <v/>
      </c>
      <c r="AV546" s="199" t="str">
        <f t="shared" si="362"/>
        <v/>
      </c>
      <c r="AW546" s="199" t="str">
        <f t="shared" si="358"/>
        <v/>
      </c>
      <c r="AX546" s="199" t="str">
        <f t="shared" si="359"/>
        <v/>
      </c>
      <c r="AY546" s="199" t="str">
        <f t="shared" si="360"/>
        <v/>
      </c>
      <c r="AZ546" s="199" t="str">
        <f t="shared" si="363"/>
        <v/>
      </c>
      <c r="BA546" s="199">
        <f t="shared" si="364"/>
        <v>0</v>
      </c>
      <c r="BB546" s="606"/>
      <c r="BC546" s="199">
        <f>+IFERROR(MIN(BB546*(1+MTR!$E$28)*(1+MTR!$F$28),IF(C546&lt;2018,AZ546+BA546*MTR!$D$35,AZ546+BA546*MTR!$E$36)),0)</f>
        <v>0</v>
      </c>
      <c r="BD546" s="190"/>
      <c r="BE546" s="608"/>
      <c r="BF546" s="190"/>
      <c r="BG546" s="190"/>
      <c r="BH546" s="190"/>
    </row>
    <row r="547" spans="1:60" s="179" customFormat="1">
      <c r="A547" s="607"/>
      <c r="B547" s="76"/>
      <c r="C547" s="77"/>
      <c r="D547" s="77"/>
      <c r="E547" s="77"/>
      <c r="F547" s="77"/>
      <c r="G547" s="76"/>
      <c r="H547" s="212" t="str">
        <f t="shared" si="4"/>
        <v/>
      </c>
      <c r="I547" s="199" t="str">
        <f t="shared" si="5"/>
        <v/>
      </c>
      <c r="J547" s="199" t="str">
        <f t="shared" si="202"/>
        <v/>
      </c>
      <c r="K547" s="199" t="str">
        <f t="shared" si="203"/>
        <v/>
      </c>
      <c r="L547" s="199" t="str">
        <f t="shared" si="204"/>
        <v/>
      </c>
      <c r="M547" s="199" t="str">
        <f t="shared" si="205"/>
        <v/>
      </c>
      <c r="N547" s="199" t="str">
        <f t="shared" si="206"/>
        <v/>
      </c>
      <c r="O547" s="199" t="str">
        <f t="shared" si="207"/>
        <v/>
      </c>
      <c r="P547" s="199" t="str">
        <f t="shared" si="208"/>
        <v/>
      </c>
      <c r="Q547" s="199">
        <f t="shared" si="209"/>
        <v>0</v>
      </c>
      <c r="R547" s="606"/>
      <c r="S547" s="199">
        <f>+IFERROR(MIN(R547*(1+MTR!$C$28),P547+Q547*MTR!$C$35),0)</f>
        <v>0</v>
      </c>
      <c r="U547" s="199" t="str">
        <f t="shared" si="14"/>
        <v/>
      </c>
      <c r="V547" s="199" t="str">
        <f t="shared" si="210"/>
        <v/>
      </c>
      <c r="W547" s="199" t="str">
        <f t="shared" si="211"/>
        <v/>
      </c>
      <c r="X547" s="199" t="str">
        <f t="shared" si="212"/>
        <v/>
      </c>
      <c r="Y547" s="199" t="str">
        <f t="shared" si="213"/>
        <v/>
      </c>
      <c r="Z547" s="199" t="str">
        <f t="shared" si="214"/>
        <v/>
      </c>
      <c r="AA547" s="199" t="str">
        <f t="shared" si="215"/>
        <v/>
      </c>
      <c r="AB547" s="199" t="str">
        <f t="shared" si="216"/>
        <v/>
      </c>
      <c r="AC547" s="199">
        <f t="shared" si="217"/>
        <v>0</v>
      </c>
      <c r="AD547" s="606"/>
      <c r="AE547" s="199">
        <f>+IFERROR(MIN(AD547*(1+MTR!$C$28)*(1+MTR!$D$28),AB547+AC547*MTR!$D$35),0)</f>
        <v>0</v>
      </c>
      <c r="AG547" s="199" t="str">
        <f t="shared" si="356"/>
        <v/>
      </c>
      <c r="AH547" s="199" t="str">
        <f t="shared" si="348"/>
        <v/>
      </c>
      <c r="AI547" s="199" t="str">
        <f t="shared" si="349"/>
        <v/>
      </c>
      <c r="AJ547" s="199" t="str">
        <f t="shared" si="350"/>
        <v/>
      </c>
      <c r="AK547" s="199" t="str">
        <f t="shared" si="351"/>
        <v/>
      </c>
      <c r="AL547" s="199" t="str">
        <f t="shared" si="352"/>
        <v/>
      </c>
      <c r="AM547" s="199" t="str">
        <f t="shared" si="353"/>
        <v/>
      </c>
      <c r="AN547" s="199" t="str">
        <f t="shared" si="354"/>
        <v/>
      </c>
      <c r="AO547" s="199">
        <f t="shared" si="355"/>
        <v>0</v>
      </c>
      <c r="AP547" s="606"/>
      <c r="AQ547" s="199">
        <f>+IFERROR(MIN(AP547*(1+MTR!$E$28)*(1+MTR!$D$28),IF(C547&lt;2018,AN547+AO547*MTR!$D$35,AN547+AO547*MTR!$E$36)),0)</f>
        <v>0</v>
      </c>
      <c r="AS547" s="199" t="str">
        <f t="shared" si="347"/>
        <v/>
      </c>
      <c r="AT547" s="199" t="str">
        <f t="shared" si="361"/>
        <v/>
      </c>
      <c r="AU547" s="199" t="str">
        <f t="shared" si="357"/>
        <v/>
      </c>
      <c r="AV547" s="199" t="str">
        <f t="shared" si="362"/>
        <v/>
      </c>
      <c r="AW547" s="199" t="str">
        <f t="shared" si="358"/>
        <v/>
      </c>
      <c r="AX547" s="199" t="str">
        <f t="shared" si="359"/>
        <v/>
      </c>
      <c r="AY547" s="199" t="str">
        <f t="shared" si="360"/>
        <v/>
      </c>
      <c r="AZ547" s="199" t="str">
        <f t="shared" si="363"/>
        <v/>
      </c>
      <c r="BA547" s="199">
        <f t="shared" si="364"/>
        <v>0</v>
      </c>
      <c r="BB547" s="606"/>
      <c r="BC547" s="199">
        <f>+IFERROR(MIN(BB547*(1+MTR!$E$28)*(1+MTR!$F$28),IF(C547&lt;2018,AZ547+BA547*MTR!$D$35,AZ547+BA547*MTR!$E$36)),0)</f>
        <v>0</v>
      </c>
      <c r="BD547" s="190"/>
      <c r="BE547" s="608"/>
      <c r="BF547" s="190"/>
      <c r="BG547" s="190"/>
      <c r="BH547" s="190"/>
    </row>
    <row r="548" spans="1:60" s="179" customFormat="1">
      <c r="A548" s="607"/>
      <c r="B548" s="76"/>
      <c r="C548" s="77"/>
      <c r="D548" s="77"/>
      <c r="E548" s="77"/>
      <c r="F548" s="77"/>
      <c r="G548" s="76"/>
      <c r="H548" s="212" t="str">
        <f t="shared" si="4"/>
        <v/>
      </c>
      <c r="I548" s="199" t="str">
        <f t="shared" si="5"/>
        <v/>
      </c>
      <c r="J548" s="199" t="str">
        <f t="shared" si="202"/>
        <v/>
      </c>
      <c r="K548" s="199" t="str">
        <f t="shared" si="203"/>
        <v/>
      </c>
      <c r="L548" s="199" t="str">
        <f t="shared" si="204"/>
        <v/>
      </c>
      <c r="M548" s="199" t="str">
        <f t="shared" si="205"/>
        <v/>
      </c>
      <c r="N548" s="199" t="str">
        <f t="shared" si="206"/>
        <v/>
      </c>
      <c r="O548" s="199" t="str">
        <f t="shared" si="207"/>
        <v/>
      </c>
      <c r="P548" s="199" t="str">
        <f t="shared" si="208"/>
        <v/>
      </c>
      <c r="Q548" s="199">
        <f t="shared" si="209"/>
        <v>0</v>
      </c>
      <c r="R548" s="606"/>
      <c r="S548" s="199">
        <f>+IFERROR(MIN(R548*(1+MTR!$C$28),P548+Q548*MTR!$C$35),0)</f>
        <v>0</v>
      </c>
      <c r="U548" s="199" t="str">
        <f t="shared" si="14"/>
        <v/>
      </c>
      <c r="V548" s="199" t="str">
        <f t="shared" si="210"/>
        <v/>
      </c>
      <c r="W548" s="199" t="str">
        <f t="shared" si="211"/>
        <v/>
      </c>
      <c r="X548" s="199" t="str">
        <f t="shared" si="212"/>
        <v/>
      </c>
      <c r="Y548" s="199" t="str">
        <f t="shared" si="213"/>
        <v/>
      </c>
      <c r="Z548" s="199" t="str">
        <f t="shared" si="214"/>
        <v/>
      </c>
      <c r="AA548" s="199" t="str">
        <f t="shared" si="215"/>
        <v/>
      </c>
      <c r="AB548" s="199" t="str">
        <f t="shared" si="216"/>
        <v/>
      </c>
      <c r="AC548" s="199">
        <f t="shared" si="217"/>
        <v>0</v>
      </c>
      <c r="AD548" s="606"/>
      <c r="AE548" s="199">
        <f>+IFERROR(MIN(AD548*(1+MTR!$C$28)*(1+MTR!$D$28),AB548+AC548*MTR!$D$35),0)</f>
        <v>0</v>
      </c>
      <c r="AG548" s="199" t="str">
        <f t="shared" si="356"/>
        <v/>
      </c>
      <c r="AH548" s="199" t="str">
        <f t="shared" si="348"/>
        <v/>
      </c>
      <c r="AI548" s="199" t="str">
        <f t="shared" si="349"/>
        <v/>
      </c>
      <c r="AJ548" s="199" t="str">
        <f t="shared" si="350"/>
        <v/>
      </c>
      <c r="AK548" s="199" t="str">
        <f t="shared" si="351"/>
        <v/>
      </c>
      <c r="AL548" s="199" t="str">
        <f t="shared" si="352"/>
        <v/>
      </c>
      <c r="AM548" s="199" t="str">
        <f t="shared" si="353"/>
        <v/>
      </c>
      <c r="AN548" s="199" t="str">
        <f t="shared" si="354"/>
        <v/>
      </c>
      <c r="AO548" s="199">
        <f t="shared" si="355"/>
        <v>0</v>
      </c>
      <c r="AP548" s="606"/>
      <c r="AQ548" s="199">
        <f>+IFERROR(MIN(AP548*(1+MTR!$E$28)*(1+MTR!$D$28),IF(C548&lt;2018,AN548+AO548*MTR!$D$35,AN548+AO548*MTR!$E$36)),0)</f>
        <v>0</v>
      </c>
      <c r="AS548" s="199" t="str">
        <f t="shared" si="347"/>
        <v/>
      </c>
      <c r="AT548" s="199" t="str">
        <f t="shared" si="361"/>
        <v/>
      </c>
      <c r="AU548" s="199" t="str">
        <f t="shared" si="357"/>
        <v/>
      </c>
      <c r="AV548" s="199" t="str">
        <f t="shared" si="362"/>
        <v/>
      </c>
      <c r="AW548" s="199" t="str">
        <f t="shared" si="358"/>
        <v/>
      </c>
      <c r="AX548" s="199" t="str">
        <f t="shared" si="359"/>
        <v/>
      </c>
      <c r="AY548" s="199" t="str">
        <f t="shared" si="360"/>
        <v/>
      </c>
      <c r="AZ548" s="199" t="str">
        <f t="shared" si="363"/>
        <v/>
      </c>
      <c r="BA548" s="199">
        <f t="shared" si="364"/>
        <v>0</v>
      </c>
      <c r="BB548" s="606"/>
      <c r="BC548" s="199">
        <f>+IFERROR(MIN(BB548*(1+MTR!$E$28)*(1+MTR!$F$28),IF(C548&lt;2018,AZ548+BA548*MTR!$D$35,AZ548+BA548*MTR!$E$36)),0)</f>
        <v>0</v>
      </c>
      <c r="BD548" s="190"/>
      <c r="BE548" s="608"/>
      <c r="BF548" s="190"/>
      <c r="BG548" s="190"/>
      <c r="BH548" s="190"/>
    </row>
    <row r="549" spans="1:60" s="179" customFormat="1">
      <c r="A549" s="607"/>
      <c r="B549" s="76"/>
      <c r="C549" s="77"/>
      <c r="D549" s="77"/>
      <c r="E549" s="77"/>
      <c r="F549" s="77"/>
      <c r="G549" s="76"/>
      <c r="H549" s="212" t="str">
        <f t="shared" si="4"/>
        <v/>
      </c>
      <c r="I549" s="199" t="str">
        <f t="shared" si="5"/>
        <v/>
      </c>
      <c r="J549" s="199" t="str">
        <f t="shared" si="202"/>
        <v/>
      </c>
      <c r="K549" s="199" t="str">
        <f t="shared" si="203"/>
        <v/>
      </c>
      <c r="L549" s="199" t="str">
        <f t="shared" si="204"/>
        <v/>
      </c>
      <c r="M549" s="199" t="str">
        <f t="shared" si="205"/>
        <v/>
      </c>
      <c r="N549" s="199" t="str">
        <f t="shared" si="206"/>
        <v/>
      </c>
      <c r="O549" s="199" t="str">
        <f t="shared" si="207"/>
        <v/>
      </c>
      <c r="P549" s="199" t="str">
        <f t="shared" si="208"/>
        <v/>
      </c>
      <c r="Q549" s="199">
        <f t="shared" si="209"/>
        <v>0</v>
      </c>
      <c r="R549" s="606"/>
      <c r="S549" s="199">
        <f>+IFERROR(MIN(R549*(1+MTR!$C$28),P549+Q549*MTR!$C$35),0)</f>
        <v>0</v>
      </c>
      <c r="U549" s="199" t="str">
        <f t="shared" si="14"/>
        <v/>
      </c>
      <c r="V549" s="199" t="str">
        <f t="shared" si="210"/>
        <v/>
      </c>
      <c r="W549" s="199" t="str">
        <f t="shared" si="211"/>
        <v/>
      </c>
      <c r="X549" s="199" t="str">
        <f t="shared" si="212"/>
        <v/>
      </c>
      <c r="Y549" s="199" t="str">
        <f t="shared" si="213"/>
        <v/>
      </c>
      <c r="Z549" s="199" t="str">
        <f t="shared" si="214"/>
        <v/>
      </c>
      <c r="AA549" s="199" t="str">
        <f t="shared" si="215"/>
        <v/>
      </c>
      <c r="AB549" s="199" t="str">
        <f t="shared" si="216"/>
        <v/>
      </c>
      <c r="AC549" s="199">
        <f t="shared" si="217"/>
        <v>0</v>
      </c>
      <c r="AD549" s="606"/>
      <c r="AE549" s="199">
        <f>+IFERROR(MIN(AD549*(1+MTR!$C$28)*(1+MTR!$D$28),AB549+AC549*MTR!$D$35),0)</f>
        <v>0</v>
      </c>
      <c r="AG549" s="199" t="str">
        <f t="shared" si="356"/>
        <v/>
      </c>
      <c r="AH549" s="199" t="str">
        <f t="shared" si="348"/>
        <v/>
      </c>
      <c r="AI549" s="199" t="str">
        <f t="shared" si="349"/>
        <v/>
      </c>
      <c r="AJ549" s="199" t="str">
        <f t="shared" si="350"/>
        <v/>
      </c>
      <c r="AK549" s="199" t="str">
        <f t="shared" si="351"/>
        <v/>
      </c>
      <c r="AL549" s="199" t="str">
        <f t="shared" si="352"/>
        <v/>
      </c>
      <c r="AM549" s="199" t="str">
        <f t="shared" si="353"/>
        <v/>
      </c>
      <c r="AN549" s="199" t="str">
        <f t="shared" si="354"/>
        <v/>
      </c>
      <c r="AO549" s="199">
        <f t="shared" si="355"/>
        <v>0</v>
      </c>
      <c r="AP549" s="606"/>
      <c r="AQ549" s="199">
        <f>+IFERROR(MIN(AP549*(1+MTR!$E$28)*(1+MTR!$D$28),IF(C549&lt;2018,AN549+AO549*MTR!$D$35,AN549+AO549*MTR!$E$36)),0)</f>
        <v>0</v>
      </c>
      <c r="AS549" s="199" t="str">
        <f t="shared" si="347"/>
        <v/>
      </c>
      <c r="AT549" s="199" t="str">
        <f t="shared" si="361"/>
        <v/>
      </c>
      <c r="AU549" s="199" t="str">
        <f t="shared" si="357"/>
        <v/>
      </c>
      <c r="AV549" s="199" t="str">
        <f t="shared" si="362"/>
        <v/>
      </c>
      <c r="AW549" s="199" t="str">
        <f t="shared" si="358"/>
        <v/>
      </c>
      <c r="AX549" s="199" t="str">
        <f t="shared" si="359"/>
        <v/>
      </c>
      <c r="AY549" s="199" t="str">
        <f t="shared" si="360"/>
        <v/>
      </c>
      <c r="AZ549" s="199" t="str">
        <f t="shared" si="363"/>
        <v/>
      </c>
      <c r="BA549" s="199">
        <f t="shared" si="364"/>
        <v>0</v>
      </c>
      <c r="BB549" s="606"/>
      <c r="BC549" s="199">
        <f>+IFERROR(MIN(BB549*(1+MTR!$E$28)*(1+MTR!$F$28),IF(C549&lt;2018,AZ549+BA549*MTR!$D$35,AZ549+BA549*MTR!$E$36)),0)</f>
        <v>0</v>
      </c>
      <c r="BD549" s="190"/>
      <c r="BE549" s="608"/>
      <c r="BF549" s="190"/>
      <c r="BG549" s="190"/>
      <c r="BH549" s="190"/>
    </row>
    <row r="550" spans="1:60" s="179" customFormat="1">
      <c r="A550" s="607"/>
      <c r="B550" s="76"/>
      <c r="C550" s="77"/>
      <c r="D550" s="77"/>
      <c r="E550" s="77"/>
      <c r="F550" s="77"/>
      <c r="G550" s="76"/>
      <c r="H550" s="212" t="str">
        <f t="shared" si="4"/>
        <v/>
      </c>
      <c r="I550" s="199" t="str">
        <f t="shared" si="5"/>
        <v/>
      </c>
      <c r="J550" s="199" t="str">
        <f t="shared" si="202"/>
        <v/>
      </c>
      <c r="K550" s="199" t="str">
        <f t="shared" si="203"/>
        <v/>
      </c>
      <c r="L550" s="199" t="str">
        <f t="shared" si="204"/>
        <v/>
      </c>
      <c r="M550" s="199" t="str">
        <f t="shared" si="205"/>
        <v/>
      </c>
      <c r="N550" s="199" t="str">
        <f t="shared" si="206"/>
        <v/>
      </c>
      <c r="O550" s="199" t="str">
        <f t="shared" si="207"/>
        <v/>
      </c>
      <c r="P550" s="199" t="str">
        <f t="shared" si="208"/>
        <v/>
      </c>
      <c r="Q550" s="199">
        <f t="shared" si="209"/>
        <v>0</v>
      </c>
      <c r="R550" s="606"/>
      <c r="S550" s="199">
        <f>+IFERROR(MIN(R550*(1+MTR!$C$28),P550+Q550*MTR!$C$35),0)</f>
        <v>0</v>
      </c>
      <c r="U550" s="199" t="str">
        <f t="shared" si="14"/>
        <v/>
      </c>
      <c r="V550" s="199" t="str">
        <f t="shared" si="210"/>
        <v/>
      </c>
      <c r="W550" s="199" t="str">
        <f t="shared" si="211"/>
        <v/>
      </c>
      <c r="X550" s="199" t="str">
        <f t="shared" si="212"/>
        <v/>
      </c>
      <c r="Y550" s="199" t="str">
        <f t="shared" si="213"/>
        <v/>
      </c>
      <c r="Z550" s="199" t="str">
        <f t="shared" si="214"/>
        <v/>
      </c>
      <c r="AA550" s="199" t="str">
        <f t="shared" si="215"/>
        <v/>
      </c>
      <c r="AB550" s="199" t="str">
        <f t="shared" si="216"/>
        <v/>
      </c>
      <c r="AC550" s="199">
        <f t="shared" si="217"/>
        <v>0</v>
      </c>
      <c r="AD550" s="606"/>
      <c r="AE550" s="199">
        <f>+IFERROR(MIN(AD550*(1+MTR!$C$28)*(1+MTR!$D$28),AB550+AC550*MTR!$D$35),0)</f>
        <v>0</v>
      </c>
      <c r="AG550" s="199" t="str">
        <f t="shared" si="356"/>
        <v/>
      </c>
      <c r="AH550" s="199" t="str">
        <f t="shared" si="348"/>
        <v/>
      </c>
      <c r="AI550" s="199" t="str">
        <f t="shared" si="349"/>
        <v/>
      </c>
      <c r="AJ550" s="199" t="str">
        <f t="shared" si="350"/>
        <v/>
      </c>
      <c r="AK550" s="199" t="str">
        <f t="shared" si="351"/>
        <v/>
      </c>
      <c r="AL550" s="199" t="str">
        <f t="shared" si="352"/>
        <v/>
      </c>
      <c r="AM550" s="199" t="str">
        <f t="shared" si="353"/>
        <v/>
      </c>
      <c r="AN550" s="199" t="str">
        <f t="shared" si="354"/>
        <v/>
      </c>
      <c r="AO550" s="199">
        <f t="shared" si="355"/>
        <v>0</v>
      </c>
      <c r="AP550" s="606"/>
      <c r="AQ550" s="199">
        <f>+IFERROR(MIN(AP550*(1+MTR!$E$28)*(1+MTR!$D$28),IF(C550&lt;2018,AN550+AO550*MTR!$D$35,AN550+AO550*MTR!$E$36)),0)</f>
        <v>0</v>
      </c>
      <c r="AS550" s="199" t="str">
        <f t="shared" si="347"/>
        <v/>
      </c>
      <c r="AT550" s="199" t="str">
        <f t="shared" si="361"/>
        <v/>
      </c>
      <c r="AU550" s="199" t="str">
        <f t="shared" si="357"/>
        <v/>
      </c>
      <c r="AV550" s="199" t="str">
        <f t="shared" si="362"/>
        <v/>
      </c>
      <c r="AW550" s="199" t="str">
        <f t="shared" si="358"/>
        <v/>
      </c>
      <c r="AX550" s="199" t="str">
        <f t="shared" si="359"/>
        <v/>
      </c>
      <c r="AY550" s="199" t="str">
        <f t="shared" si="360"/>
        <v/>
      </c>
      <c r="AZ550" s="199" t="str">
        <f t="shared" si="363"/>
        <v/>
      </c>
      <c r="BA550" s="199">
        <f t="shared" si="364"/>
        <v>0</v>
      </c>
      <c r="BB550" s="606"/>
      <c r="BC550" s="199">
        <f>+IFERROR(MIN(BB550*(1+MTR!$E$28)*(1+MTR!$F$28),IF(C550&lt;2018,AZ550+BA550*MTR!$D$35,AZ550+BA550*MTR!$E$36)),0)</f>
        <v>0</v>
      </c>
      <c r="BD550" s="190"/>
      <c r="BE550" s="608"/>
      <c r="BF550" s="190"/>
      <c r="BG550" s="190"/>
      <c r="BH550" s="190"/>
    </row>
    <row r="551" spans="1:60" s="179" customFormat="1">
      <c r="A551" s="607"/>
      <c r="B551" s="76"/>
      <c r="C551" s="77"/>
      <c r="D551" s="77"/>
      <c r="E551" s="77"/>
      <c r="F551" s="77"/>
      <c r="G551" s="76"/>
      <c r="H551" s="212" t="str">
        <f t="shared" si="4"/>
        <v/>
      </c>
      <c r="I551" s="199" t="str">
        <f t="shared" si="5"/>
        <v/>
      </c>
      <c r="J551" s="199" t="str">
        <f t="shared" si="202"/>
        <v/>
      </c>
      <c r="K551" s="199" t="str">
        <f t="shared" si="203"/>
        <v/>
      </c>
      <c r="L551" s="199" t="str">
        <f t="shared" si="204"/>
        <v/>
      </c>
      <c r="M551" s="199" t="str">
        <f t="shared" si="205"/>
        <v/>
      </c>
      <c r="N551" s="199" t="str">
        <f t="shared" si="206"/>
        <v/>
      </c>
      <c r="O551" s="199" t="str">
        <f t="shared" si="207"/>
        <v/>
      </c>
      <c r="P551" s="199" t="str">
        <f t="shared" si="208"/>
        <v/>
      </c>
      <c r="Q551" s="199">
        <f t="shared" si="209"/>
        <v>0</v>
      </c>
      <c r="R551" s="606"/>
      <c r="S551" s="199">
        <f>+IFERROR(MIN(R551*(1+MTR!$C$28),P551+Q551*MTR!$C$35),0)</f>
        <v>0</v>
      </c>
      <c r="U551" s="199" t="str">
        <f t="shared" si="14"/>
        <v/>
      </c>
      <c r="V551" s="199" t="str">
        <f t="shared" si="210"/>
        <v/>
      </c>
      <c r="W551" s="199" t="str">
        <f t="shared" si="211"/>
        <v/>
      </c>
      <c r="X551" s="199" t="str">
        <f t="shared" si="212"/>
        <v/>
      </c>
      <c r="Y551" s="199" t="str">
        <f t="shared" si="213"/>
        <v/>
      </c>
      <c r="Z551" s="199" t="str">
        <f t="shared" si="214"/>
        <v/>
      </c>
      <c r="AA551" s="199" t="str">
        <f t="shared" si="215"/>
        <v/>
      </c>
      <c r="AB551" s="199" t="str">
        <f t="shared" si="216"/>
        <v/>
      </c>
      <c r="AC551" s="199">
        <f t="shared" si="217"/>
        <v>0</v>
      </c>
      <c r="AD551" s="606"/>
      <c r="AE551" s="199">
        <f>+IFERROR(MIN(AD551*(1+MTR!$C$28)*(1+MTR!$D$28),AB551+AC551*MTR!$D$35),0)</f>
        <v>0</v>
      </c>
      <c r="AG551" s="199" t="str">
        <f t="shared" si="356"/>
        <v/>
      </c>
      <c r="AH551" s="199" t="str">
        <f t="shared" si="348"/>
        <v/>
      </c>
      <c r="AI551" s="199" t="str">
        <f t="shared" si="349"/>
        <v/>
      </c>
      <c r="AJ551" s="199" t="str">
        <f t="shared" si="350"/>
        <v/>
      </c>
      <c r="AK551" s="199" t="str">
        <f t="shared" si="351"/>
        <v/>
      </c>
      <c r="AL551" s="199" t="str">
        <f t="shared" si="352"/>
        <v/>
      </c>
      <c r="AM551" s="199" t="str">
        <f t="shared" si="353"/>
        <v/>
      </c>
      <c r="AN551" s="199" t="str">
        <f t="shared" si="354"/>
        <v/>
      </c>
      <c r="AO551" s="199">
        <f t="shared" si="355"/>
        <v>0</v>
      </c>
      <c r="AP551" s="606"/>
      <c r="AQ551" s="199">
        <f>+IFERROR(MIN(AP551*(1+MTR!$E$28)*(1+MTR!$D$28),IF(C551&lt;2018,AN551+AO551*MTR!$D$35,AN551+AO551*MTR!$E$36)),0)</f>
        <v>0</v>
      </c>
      <c r="AS551" s="199" t="str">
        <f t="shared" si="347"/>
        <v/>
      </c>
      <c r="AT551" s="199" t="str">
        <f t="shared" si="361"/>
        <v/>
      </c>
      <c r="AU551" s="199" t="str">
        <f t="shared" si="357"/>
        <v/>
      </c>
      <c r="AV551" s="199" t="str">
        <f t="shared" si="362"/>
        <v/>
      </c>
      <c r="AW551" s="199" t="str">
        <f t="shared" si="358"/>
        <v/>
      </c>
      <c r="AX551" s="199" t="str">
        <f t="shared" si="359"/>
        <v/>
      </c>
      <c r="AY551" s="199" t="str">
        <f t="shared" si="360"/>
        <v/>
      </c>
      <c r="AZ551" s="199" t="str">
        <f t="shared" si="363"/>
        <v/>
      </c>
      <c r="BA551" s="199">
        <f t="shared" si="364"/>
        <v>0</v>
      </c>
      <c r="BB551" s="606"/>
      <c r="BC551" s="199">
        <f>+IFERROR(MIN(BB551*(1+MTR!$E$28)*(1+MTR!$F$28),IF(C551&lt;2018,AZ551+BA551*MTR!$D$35,AZ551+BA551*MTR!$E$36)),0)</f>
        <v>0</v>
      </c>
      <c r="BD551" s="190"/>
      <c r="BE551" s="608"/>
      <c r="BF551" s="190"/>
      <c r="BG551" s="190"/>
      <c r="BH551" s="190"/>
    </row>
    <row r="552" spans="1:60" s="179" customFormat="1">
      <c r="A552" s="607"/>
      <c r="B552" s="76"/>
      <c r="C552" s="77"/>
      <c r="D552" s="77"/>
      <c r="E552" s="77"/>
      <c r="F552" s="77"/>
      <c r="G552" s="76"/>
      <c r="H552" s="212" t="str">
        <f t="shared" si="4"/>
        <v/>
      </c>
      <c r="I552" s="199" t="str">
        <f t="shared" si="5"/>
        <v/>
      </c>
      <c r="J552" s="199" t="str">
        <f t="shared" si="202"/>
        <v/>
      </c>
      <c r="K552" s="199" t="str">
        <f t="shared" si="203"/>
        <v/>
      </c>
      <c r="L552" s="199" t="str">
        <f t="shared" si="204"/>
        <v/>
      </c>
      <c r="M552" s="199" t="str">
        <f t="shared" si="205"/>
        <v/>
      </c>
      <c r="N552" s="199" t="str">
        <f t="shared" si="206"/>
        <v/>
      </c>
      <c r="O552" s="199" t="str">
        <f t="shared" si="207"/>
        <v/>
      </c>
      <c r="P552" s="199" t="str">
        <f t="shared" si="208"/>
        <v/>
      </c>
      <c r="Q552" s="199">
        <f t="shared" si="209"/>
        <v>0</v>
      </c>
      <c r="R552" s="606"/>
      <c r="S552" s="199">
        <f>+IFERROR(MIN(R552*(1+MTR!$C$28),P552+Q552*MTR!$C$35),0)</f>
        <v>0</v>
      </c>
      <c r="U552" s="199" t="str">
        <f t="shared" si="14"/>
        <v/>
      </c>
      <c r="V552" s="199" t="str">
        <f t="shared" si="210"/>
        <v/>
      </c>
      <c r="W552" s="199" t="str">
        <f t="shared" si="211"/>
        <v/>
      </c>
      <c r="X552" s="199" t="str">
        <f t="shared" si="212"/>
        <v/>
      </c>
      <c r="Y552" s="199" t="str">
        <f t="shared" si="213"/>
        <v/>
      </c>
      <c r="Z552" s="199" t="str">
        <f t="shared" si="214"/>
        <v/>
      </c>
      <c r="AA552" s="199" t="str">
        <f t="shared" si="215"/>
        <v/>
      </c>
      <c r="AB552" s="199" t="str">
        <f t="shared" si="216"/>
        <v/>
      </c>
      <c r="AC552" s="199">
        <f t="shared" si="217"/>
        <v>0</v>
      </c>
      <c r="AD552" s="606"/>
      <c r="AE552" s="199">
        <f>+IFERROR(MIN(AD552*(1+MTR!$C$28)*(1+MTR!$D$28),AB552+AC552*MTR!$D$35),0)</f>
        <v>0</v>
      </c>
      <c r="AG552" s="199" t="str">
        <f t="shared" si="356"/>
        <v/>
      </c>
      <c r="AH552" s="199" t="str">
        <f t="shared" si="348"/>
        <v/>
      </c>
      <c r="AI552" s="199" t="str">
        <f t="shared" si="349"/>
        <v/>
      </c>
      <c r="AJ552" s="199" t="str">
        <f t="shared" si="350"/>
        <v/>
      </c>
      <c r="AK552" s="199" t="str">
        <f t="shared" si="351"/>
        <v/>
      </c>
      <c r="AL552" s="199" t="str">
        <f t="shared" si="352"/>
        <v/>
      </c>
      <c r="AM552" s="199" t="str">
        <f t="shared" si="353"/>
        <v/>
      </c>
      <c r="AN552" s="199" t="str">
        <f t="shared" si="354"/>
        <v/>
      </c>
      <c r="AO552" s="199">
        <f t="shared" si="355"/>
        <v>0</v>
      </c>
      <c r="AP552" s="606"/>
      <c r="AQ552" s="199">
        <f>+IFERROR(MIN(AP552*(1+MTR!$E$28)*(1+MTR!$D$28),IF(C552&lt;2018,AN552+AO552*MTR!$D$35,AN552+AO552*MTR!$E$36)),0)</f>
        <v>0</v>
      </c>
      <c r="AS552" s="199" t="str">
        <f t="shared" si="347"/>
        <v/>
      </c>
      <c r="AT552" s="199" t="str">
        <f t="shared" si="361"/>
        <v/>
      </c>
      <c r="AU552" s="199" t="str">
        <f t="shared" si="357"/>
        <v/>
      </c>
      <c r="AV552" s="199" t="str">
        <f t="shared" si="362"/>
        <v/>
      </c>
      <c r="AW552" s="199" t="str">
        <f t="shared" si="358"/>
        <v/>
      </c>
      <c r="AX552" s="199" t="str">
        <f t="shared" si="359"/>
        <v/>
      </c>
      <c r="AY552" s="199" t="str">
        <f t="shared" si="360"/>
        <v/>
      </c>
      <c r="AZ552" s="199" t="str">
        <f t="shared" si="363"/>
        <v/>
      </c>
      <c r="BA552" s="199">
        <f t="shared" si="364"/>
        <v>0</v>
      </c>
      <c r="BB552" s="606"/>
      <c r="BC552" s="199">
        <f>+IFERROR(MIN(BB552*(1+MTR!$E$28)*(1+MTR!$F$28),IF(C552&lt;2018,AZ552+BA552*MTR!$D$35,AZ552+BA552*MTR!$E$36)),0)</f>
        <v>0</v>
      </c>
      <c r="BD552" s="190"/>
      <c r="BE552" s="608"/>
      <c r="BF552" s="190"/>
      <c r="BG552" s="190"/>
      <c r="BH552" s="190"/>
    </row>
    <row r="553" spans="1:60" s="179" customFormat="1">
      <c r="A553" s="607"/>
      <c r="B553" s="76"/>
      <c r="C553" s="77"/>
      <c r="D553" s="77"/>
      <c r="E553" s="77"/>
      <c r="F553" s="77"/>
      <c r="G553" s="76"/>
      <c r="H553" s="212" t="str">
        <f t="shared" si="4"/>
        <v/>
      </c>
      <c r="I553" s="199" t="str">
        <f t="shared" si="5"/>
        <v/>
      </c>
      <c r="J553" s="199" t="str">
        <f t="shared" si="202"/>
        <v/>
      </c>
      <c r="K553" s="199" t="str">
        <f t="shared" si="203"/>
        <v/>
      </c>
      <c r="L553" s="199" t="str">
        <f t="shared" si="204"/>
        <v/>
      </c>
      <c r="M553" s="199" t="str">
        <f t="shared" si="205"/>
        <v/>
      </c>
      <c r="N553" s="199" t="str">
        <f t="shared" si="206"/>
        <v/>
      </c>
      <c r="O553" s="199" t="str">
        <f t="shared" si="207"/>
        <v/>
      </c>
      <c r="P553" s="199" t="str">
        <f t="shared" si="208"/>
        <v/>
      </c>
      <c r="Q553" s="199">
        <f t="shared" si="209"/>
        <v>0</v>
      </c>
      <c r="R553" s="606"/>
      <c r="S553" s="199">
        <f>+IFERROR(MIN(R553*(1+MTR!$C$28),P553+Q553*MTR!$C$35),0)</f>
        <v>0</v>
      </c>
      <c r="U553" s="199" t="str">
        <f t="shared" si="14"/>
        <v/>
      </c>
      <c r="V553" s="199" t="str">
        <f t="shared" si="210"/>
        <v/>
      </c>
      <c r="W553" s="199" t="str">
        <f t="shared" si="211"/>
        <v/>
      </c>
      <c r="X553" s="199" t="str">
        <f t="shared" si="212"/>
        <v/>
      </c>
      <c r="Y553" s="199" t="str">
        <f t="shared" si="213"/>
        <v/>
      </c>
      <c r="Z553" s="199" t="str">
        <f t="shared" si="214"/>
        <v/>
      </c>
      <c r="AA553" s="199" t="str">
        <f t="shared" si="215"/>
        <v/>
      </c>
      <c r="AB553" s="199" t="str">
        <f t="shared" si="216"/>
        <v/>
      </c>
      <c r="AC553" s="199">
        <f t="shared" si="217"/>
        <v>0</v>
      </c>
      <c r="AD553" s="606"/>
      <c r="AE553" s="199">
        <f>+IFERROR(MIN(AD553*(1+MTR!$C$28)*(1+MTR!$D$28),AB553+AC553*MTR!$D$35),0)</f>
        <v>0</v>
      </c>
      <c r="AG553" s="199" t="str">
        <f t="shared" si="356"/>
        <v/>
      </c>
      <c r="AH553" s="199" t="str">
        <f t="shared" si="348"/>
        <v/>
      </c>
      <c r="AI553" s="199" t="str">
        <f t="shared" si="349"/>
        <v/>
      </c>
      <c r="AJ553" s="199" t="str">
        <f t="shared" si="350"/>
        <v/>
      </c>
      <c r="AK553" s="199" t="str">
        <f t="shared" si="351"/>
        <v/>
      </c>
      <c r="AL553" s="199" t="str">
        <f t="shared" si="352"/>
        <v/>
      </c>
      <c r="AM553" s="199" t="str">
        <f t="shared" si="353"/>
        <v/>
      </c>
      <c r="AN553" s="199" t="str">
        <f t="shared" si="354"/>
        <v/>
      </c>
      <c r="AO553" s="199">
        <f t="shared" si="355"/>
        <v>0</v>
      </c>
      <c r="AP553" s="606"/>
      <c r="AQ553" s="199">
        <f>+IFERROR(MIN(AP553*(1+MTR!$E$28)*(1+MTR!$D$28),IF(C553&lt;2018,AN553+AO553*MTR!$D$35,AN553+AO553*MTR!$E$36)),0)</f>
        <v>0</v>
      </c>
      <c r="AS553" s="199" t="str">
        <f t="shared" si="347"/>
        <v/>
      </c>
      <c r="AT553" s="199" t="str">
        <f t="shared" si="361"/>
        <v/>
      </c>
      <c r="AU553" s="199" t="str">
        <f t="shared" si="357"/>
        <v/>
      </c>
      <c r="AV553" s="199" t="str">
        <f t="shared" si="362"/>
        <v/>
      </c>
      <c r="AW553" s="199" t="str">
        <f t="shared" si="358"/>
        <v/>
      </c>
      <c r="AX553" s="199" t="str">
        <f t="shared" si="359"/>
        <v/>
      </c>
      <c r="AY553" s="199" t="str">
        <f t="shared" si="360"/>
        <v/>
      </c>
      <c r="AZ553" s="199" t="str">
        <f t="shared" si="363"/>
        <v/>
      </c>
      <c r="BA553" s="199">
        <f t="shared" si="364"/>
        <v>0</v>
      </c>
      <c r="BB553" s="606"/>
      <c r="BC553" s="199">
        <f>+IFERROR(MIN(BB553*(1+MTR!$E$28)*(1+MTR!$F$28),IF(C553&lt;2018,AZ553+BA553*MTR!$D$35,AZ553+BA553*MTR!$E$36)),0)</f>
        <v>0</v>
      </c>
      <c r="BD553" s="190"/>
      <c r="BE553" s="608"/>
      <c r="BF553" s="190"/>
      <c r="BG553" s="190"/>
      <c r="BH553" s="190"/>
    </row>
    <row r="554" spans="1:60" s="179" customFormat="1">
      <c r="A554" s="607"/>
      <c r="B554" s="76"/>
      <c r="C554" s="77"/>
      <c r="D554" s="77"/>
      <c r="E554" s="77"/>
      <c r="F554" s="77"/>
      <c r="G554" s="76"/>
      <c r="H554" s="212" t="str">
        <f t="shared" si="4"/>
        <v/>
      </c>
      <c r="I554" s="199" t="str">
        <f t="shared" si="5"/>
        <v/>
      </c>
      <c r="J554" s="199" t="str">
        <f t="shared" si="130"/>
        <v/>
      </c>
      <c r="K554" s="199" t="str">
        <f t="shared" si="131"/>
        <v/>
      </c>
      <c r="L554" s="199" t="str">
        <f t="shared" si="132"/>
        <v/>
      </c>
      <c r="M554" s="199" t="str">
        <f t="shared" si="133"/>
        <v/>
      </c>
      <c r="N554" s="199" t="str">
        <f t="shared" si="134"/>
        <v/>
      </c>
      <c r="O554" s="199" t="str">
        <f t="shared" si="135"/>
        <v/>
      </c>
      <c r="P554" s="199" t="str">
        <f t="shared" si="136"/>
        <v/>
      </c>
      <c r="Q554" s="199">
        <f t="shared" si="137"/>
        <v>0</v>
      </c>
      <c r="R554" s="606"/>
      <c r="S554" s="199">
        <f>+IFERROR(MIN(R554*(1+MTR!$C$28),P554+Q554*MTR!$C$35),0)</f>
        <v>0</v>
      </c>
      <c r="U554" s="199" t="str">
        <f t="shared" si="14"/>
        <v/>
      </c>
      <c r="V554" s="199" t="str">
        <f t="shared" si="138"/>
        <v/>
      </c>
      <c r="W554" s="199" t="str">
        <f t="shared" si="139"/>
        <v/>
      </c>
      <c r="X554" s="199" t="str">
        <f t="shared" si="140"/>
        <v/>
      </c>
      <c r="Y554" s="199" t="str">
        <f t="shared" si="141"/>
        <v/>
      </c>
      <c r="Z554" s="199" t="str">
        <f t="shared" si="142"/>
        <v/>
      </c>
      <c r="AA554" s="199" t="str">
        <f t="shared" si="143"/>
        <v/>
      </c>
      <c r="AB554" s="199" t="str">
        <f t="shared" si="144"/>
        <v/>
      </c>
      <c r="AC554" s="199">
        <f t="shared" si="145"/>
        <v>0</v>
      </c>
      <c r="AD554" s="606"/>
      <c r="AE554" s="199">
        <f>+IFERROR(MIN(AD554*(1+MTR!$C$28)*(1+MTR!$D$28),AB554+AC554*MTR!$D$35),0)</f>
        <v>0</v>
      </c>
      <c r="AG554" s="199" t="str">
        <f t="shared" si="356"/>
        <v/>
      </c>
      <c r="AH554" s="199" t="str">
        <f t="shared" si="348"/>
        <v/>
      </c>
      <c r="AI554" s="199" t="str">
        <f t="shared" si="349"/>
        <v/>
      </c>
      <c r="AJ554" s="199" t="str">
        <f t="shared" si="350"/>
        <v/>
      </c>
      <c r="AK554" s="199" t="str">
        <f t="shared" si="351"/>
        <v/>
      </c>
      <c r="AL554" s="199" t="str">
        <f t="shared" si="352"/>
        <v/>
      </c>
      <c r="AM554" s="199" t="str">
        <f t="shared" si="353"/>
        <v/>
      </c>
      <c r="AN554" s="199" t="str">
        <f t="shared" si="354"/>
        <v/>
      </c>
      <c r="AO554" s="199">
        <f t="shared" si="355"/>
        <v>0</v>
      </c>
      <c r="AP554" s="606"/>
      <c r="AQ554" s="199">
        <f>+IFERROR(MIN(AP554*(1+MTR!$E$28)*(1+MTR!$D$28),IF(C554&lt;2018,AN554+AO554*MTR!$D$35,AN554+AO554*MTR!$E$36)),0)</f>
        <v>0</v>
      </c>
      <c r="AS554" s="199" t="str">
        <f t="shared" si="347"/>
        <v/>
      </c>
      <c r="AT554" s="199" t="str">
        <f t="shared" si="361"/>
        <v/>
      </c>
      <c r="AU554" s="199" t="str">
        <f t="shared" si="357"/>
        <v/>
      </c>
      <c r="AV554" s="199" t="str">
        <f t="shared" si="362"/>
        <v/>
      </c>
      <c r="AW554" s="199" t="str">
        <f t="shared" si="358"/>
        <v/>
      </c>
      <c r="AX554" s="199" t="str">
        <f t="shared" si="359"/>
        <v/>
      </c>
      <c r="AY554" s="199" t="str">
        <f t="shared" si="360"/>
        <v/>
      </c>
      <c r="AZ554" s="199" t="str">
        <f t="shared" si="363"/>
        <v/>
      </c>
      <c r="BA554" s="199">
        <f t="shared" si="364"/>
        <v>0</v>
      </c>
      <c r="BB554" s="606"/>
      <c r="BC554" s="199">
        <f>+IFERROR(MIN(BB554*(1+MTR!$E$28)*(1+MTR!$F$28),IF(C554&lt;2018,AZ554+BA554*MTR!$D$35,AZ554+BA554*MTR!$E$36)),0)</f>
        <v>0</v>
      </c>
      <c r="BD554" s="190"/>
      <c r="BE554" s="608"/>
      <c r="BF554" s="190"/>
      <c r="BG554" s="190"/>
      <c r="BH554" s="190"/>
    </row>
    <row r="555" spans="1:60" s="179" customFormat="1">
      <c r="A555" s="607"/>
      <c r="B555" s="76"/>
      <c r="C555" s="77"/>
      <c r="D555" s="77"/>
      <c r="E555" s="77"/>
      <c r="F555" s="77"/>
      <c r="G555" s="76"/>
      <c r="H555" s="212" t="str">
        <f t="shared" si="4"/>
        <v/>
      </c>
      <c r="I555" s="199" t="str">
        <f t="shared" si="5"/>
        <v/>
      </c>
      <c r="J555" s="199" t="str">
        <f t="shared" si="130"/>
        <v/>
      </c>
      <c r="K555" s="199" t="str">
        <f t="shared" si="131"/>
        <v/>
      </c>
      <c r="L555" s="199" t="str">
        <f t="shared" si="132"/>
        <v/>
      </c>
      <c r="M555" s="199" t="str">
        <f t="shared" si="133"/>
        <v/>
      </c>
      <c r="N555" s="199" t="str">
        <f t="shared" si="134"/>
        <v/>
      </c>
      <c r="O555" s="199" t="str">
        <f t="shared" si="135"/>
        <v/>
      </c>
      <c r="P555" s="199" t="str">
        <f t="shared" si="136"/>
        <v/>
      </c>
      <c r="Q555" s="199">
        <f t="shared" si="137"/>
        <v>0</v>
      </c>
      <c r="R555" s="606"/>
      <c r="S555" s="199">
        <f>+IFERROR(MIN(R555*(1+MTR!$C$28),P555+Q555*MTR!$C$35),0)</f>
        <v>0</v>
      </c>
      <c r="U555" s="199" t="str">
        <f t="shared" si="14"/>
        <v/>
      </c>
      <c r="V555" s="199" t="str">
        <f t="shared" si="138"/>
        <v/>
      </c>
      <c r="W555" s="199" t="str">
        <f t="shared" si="139"/>
        <v/>
      </c>
      <c r="X555" s="199" t="str">
        <f t="shared" si="140"/>
        <v/>
      </c>
      <c r="Y555" s="199" t="str">
        <f t="shared" si="141"/>
        <v/>
      </c>
      <c r="Z555" s="199" t="str">
        <f t="shared" si="142"/>
        <v/>
      </c>
      <c r="AA555" s="199" t="str">
        <f t="shared" si="143"/>
        <v/>
      </c>
      <c r="AB555" s="199" t="str">
        <f t="shared" si="144"/>
        <v/>
      </c>
      <c r="AC555" s="199">
        <f t="shared" si="145"/>
        <v>0</v>
      </c>
      <c r="AD555" s="606"/>
      <c r="AE555" s="199">
        <f>+IFERROR(MIN(AD555*(1+MTR!$C$28)*(1+MTR!$D$28),AB555+AC555*MTR!$D$35),0)</f>
        <v>0</v>
      </c>
      <c r="AG555" s="199" t="str">
        <f t="shared" si="356"/>
        <v/>
      </c>
      <c r="AH555" s="199" t="str">
        <f t="shared" si="348"/>
        <v/>
      </c>
      <c r="AI555" s="199" t="str">
        <f t="shared" si="349"/>
        <v/>
      </c>
      <c r="AJ555" s="199" t="str">
        <f t="shared" si="350"/>
        <v/>
      </c>
      <c r="AK555" s="199" t="str">
        <f t="shared" si="351"/>
        <v/>
      </c>
      <c r="AL555" s="199" t="str">
        <f t="shared" si="352"/>
        <v/>
      </c>
      <c r="AM555" s="199" t="str">
        <f t="shared" si="353"/>
        <v/>
      </c>
      <c r="AN555" s="199" t="str">
        <f t="shared" si="354"/>
        <v/>
      </c>
      <c r="AO555" s="199">
        <f t="shared" si="355"/>
        <v>0</v>
      </c>
      <c r="AP555" s="606"/>
      <c r="AQ555" s="199">
        <f>+IFERROR(MIN(AP555*(1+MTR!$E$28)*(1+MTR!$D$28),IF(C555&lt;2018,AN555+AO555*MTR!$D$35,AN555+AO555*MTR!$E$36)),0)</f>
        <v>0</v>
      </c>
      <c r="AS555" s="199" t="str">
        <f t="shared" si="347"/>
        <v/>
      </c>
      <c r="AT555" s="199" t="str">
        <f t="shared" si="361"/>
        <v/>
      </c>
      <c r="AU555" s="199" t="str">
        <f t="shared" si="357"/>
        <v/>
      </c>
      <c r="AV555" s="199" t="str">
        <f t="shared" si="362"/>
        <v/>
      </c>
      <c r="AW555" s="199" t="str">
        <f t="shared" si="358"/>
        <v/>
      </c>
      <c r="AX555" s="199" t="str">
        <f t="shared" si="359"/>
        <v/>
      </c>
      <c r="AY555" s="199" t="str">
        <f t="shared" si="360"/>
        <v/>
      </c>
      <c r="AZ555" s="199" t="str">
        <f t="shared" si="363"/>
        <v/>
      </c>
      <c r="BA555" s="199">
        <f t="shared" si="364"/>
        <v>0</v>
      </c>
      <c r="BB555" s="606"/>
      <c r="BC555" s="199">
        <f>+IFERROR(MIN(BB555*(1+MTR!$E$28)*(1+MTR!$F$28),IF(C555&lt;2018,AZ555+BA555*MTR!$D$35,AZ555+BA555*MTR!$E$36)),0)</f>
        <v>0</v>
      </c>
      <c r="BD555" s="190"/>
      <c r="BE555" s="608"/>
      <c r="BF555" s="190"/>
      <c r="BG555" s="190"/>
      <c r="BH555" s="190"/>
    </row>
    <row r="556" spans="1:60" s="179" customFormat="1">
      <c r="A556" s="607"/>
      <c r="B556" s="76"/>
      <c r="C556" s="77"/>
      <c r="D556" s="77"/>
      <c r="E556" s="77"/>
      <c r="F556" s="77"/>
      <c r="G556" s="76"/>
      <c r="H556" s="212" t="str">
        <f t="shared" si="4"/>
        <v/>
      </c>
      <c r="I556" s="199" t="str">
        <f t="shared" si="5"/>
        <v/>
      </c>
      <c r="J556" s="199" t="str">
        <f t="shared" si="130"/>
        <v/>
      </c>
      <c r="K556" s="199" t="str">
        <f t="shared" si="131"/>
        <v/>
      </c>
      <c r="L556" s="199" t="str">
        <f t="shared" si="132"/>
        <v/>
      </c>
      <c r="M556" s="199" t="str">
        <f t="shared" si="133"/>
        <v/>
      </c>
      <c r="N556" s="199" t="str">
        <f t="shared" si="134"/>
        <v/>
      </c>
      <c r="O556" s="199" t="str">
        <f t="shared" si="135"/>
        <v/>
      </c>
      <c r="P556" s="199" t="str">
        <f t="shared" si="136"/>
        <v/>
      </c>
      <c r="Q556" s="199">
        <f t="shared" si="137"/>
        <v>0</v>
      </c>
      <c r="R556" s="606"/>
      <c r="S556" s="199">
        <f>+IFERROR(MIN(R556*(1+MTR!$C$28),P556+Q556*MTR!$C$35),0)</f>
        <v>0</v>
      </c>
      <c r="U556" s="199" t="str">
        <f t="shared" si="14"/>
        <v/>
      </c>
      <c r="V556" s="199" t="str">
        <f t="shared" si="138"/>
        <v/>
      </c>
      <c r="W556" s="199" t="str">
        <f t="shared" si="139"/>
        <v/>
      </c>
      <c r="X556" s="199" t="str">
        <f t="shared" si="140"/>
        <v/>
      </c>
      <c r="Y556" s="199" t="str">
        <f t="shared" si="141"/>
        <v/>
      </c>
      <c r="Z556" s="199" t="str">
        <f t="shared" si="142"/>
        <v/>
      </c>
      <c r="AA556" s="199" t="str">
        <f t="shared" si="143"/>
        <v/>
      </c>
      <c r="AB556" s="199" t="str">
        <f t="shared" si="144"/>
        <v/>
      </c>
      <c r="AC556" s="199">
        <f t="shared" si="145"/>
        <v>0</v>
      </c>
      <c r="AD556" s="606"/>
      <c r="AE556" s="199">
        <f>+IFERROR(MIN(AD556*(1+MTR!$C$28)*(1+MTR!$D$28),AB556+AC556*MTR!$D$35),0)</f>
        <v>0</v>
      </c>
      <c r="AG556" s="199" t="str">
        <f t="shared" si="356"/>
        <v/>
      </c>
      <c r="AH556" s="199" t="str">
        <f t="shared" si="348"/>
        <v/>
      </c>
      <c r="AI556" s="199" t="str">
        <f t="shared" si="349"/>
        <v/>
      </c>
      <c r="AJ556" s="199" t="str">
        <f t="shared" si="350"/>
        <v/>
      </c>
      <c r="AK556" s="199" t="str">
        <f t="shared" si="351"/>
        <v/>
      </c>
      <c r="AL556" s="199" t="str">
        <f t="shared" si="352"/>
        <v/>
      </c>
      <c r="AM556" s="199" t="str">
        <f t="shared" si="353"/>
        <v/>
      </c>
      <c r="AN556" s="199" t="str">
        <f t="shared" si="354"/>
        <v/>
      </c>
      <c r="AO556" s="199">
        <f t="shared" si="355"/>
        <v>0</v>
      </c>
      <c r="AP556" s="606"/>
      <c r="AQ556" s="199">
        <f>+IFERROR(MIN(AP556*(1+MTR!$E$28)*(1+MTR!$D$28),IF(C556&lt;2018,AN556+AO556*MTR!$D$35,AN556+AO556*MTR!$E$36)),0)</f>
        <v>0</v>
      </c>
      <c r="AS556" s="199" t="str">
        <f t="shared" si="347"/>
        <v/>
      </c>
      <c r="AT556" s="199" t="str">
        <f t="shared" si="361"/>
        <v/>
      </c>
      <c r="AU556" s="199" t="str">
        <f t="shared" si="357"/>
        <v/>
      </c>
      <c r="AV556" s="199" t="str">
        <f t="shared" si="362"/>
        <v/>
      </c>
      <c r="AW556" s="199" t="str">
        <f t="shared" si="358"/>
        <v/>
      </c>
      <c r="AX556" s="199" t="str">
        <f t="shared" si="359"/>
        <v/>
      </c>
      <c r="AY556" s="199" t="str">
        <f t="shared" si="360"/>
        <v/>
      </c>
      <c r="AZ556" s="199" t="str">
        <f t="shared" si="363"/>
        <v/>
      </c>
      <c r="BA556" s="199">
        <f t="shared" si="364"/>
        <v>0</v>
      </c>
      <c r="BB556" s="606"/>
      <c r="BC556" s="199">
        <f>+IFERROR(MIN(BB556*(1+MTR!$E$28)*(1+MTR!$F$28),IF(C556&lt;2018,AZ556+BA556*MTR!$D$35,AZ556+BA556*MTR!$E$36)),0)</f>
        <v>0</v>
      </c>
      <c r="BD556" s="190"/>
      <c r="BE556" s="608"/>
      <c r="BF556" s="190"/>
      <c r="BG556" s="190"/>
      <c r="BH556" s="190"/>
    </row>
    <row r="557" spans="1:60" s="179" customFormat="1">
      <c r="A557" s="607"/>
      <c r="B557" s="76"/>
      <c r="C557" s="77"/>
      <c r="D557" s="77"/>
      <c r="E557" s="77"/>
      <c r="F557" s="77"/>
      <c r="G557" s="76"/>
      <c r="H557" s="212" t="str">
        <f t="shared" si="4"/>
        <v/>
      </c>
      <c r="I557" s="199" t="str">
        <f t="shared" si="5"/>
        <v/>
      </c>
      <c r="J557" s="199" t="str">
        <f t="shared" si="130"/>
        <v/>
      </c>
      <c r="K557" s="199" t="str">
        <f t="shared" si="131"/>
        <v/>
      </c>
      <c r="L557" s="199" t="str">
        <f t="shared" si="132"/>
        <v/>
      </c>
      <c r="M557" s="199" t="str">
        <f t="shared" si="133"/>
        <v/>
      </c>
      <c r="N557" s="199" t="str">
        <f t="shared" si="134"/>
        <v/>
      </c>
      <c r="O557" s="199" t="str">
        <f t="shared" si="135"/>
        <v/>
      </c>
      <c r="P557" s="199" t="str">
        <f t="shared" si="136"/>
        <v/>
      </c>
      <c r="Q557" s="199">
        <f t="shared" si="137"/>
        <v>0</v>
      </c>
      <c r="R557" s="606"/>
      <c r="S557" s="199">
        <f>+IFERROR(MIN(R557*(1+MTR!$C$28),P557+Q557*MTR!$C$35),0)</f>
        <v>0</v>
      </c>
      <c r="U557" s="199" t="str">
        <f t="shared" si="14"/>
        <v/>
      </c>
      <c r="V557" s="199" t="str">
        <f t="shared" si="138"/>
        <v/>
      </c>
      <c r="W557" s="199" t="str">
        <f t="shared" si="139"/>
        <v/>
      </c>
      <c r="X557" s="199" t="str">
        <f t="shared" si="140"/>
        <v/>
      </c>
      <c r="Y557" s="199" t="str">
        <f t="shared" si="141"/>
        <v/>
      </c>
      <c r="Z557" s="199" t="str">
        <f t="shared" si="142"/>
        <v/>
      </c>
      <c r="AA557" s="199" t="str">
        <f t="shared" si="143"/>
        <v/>
      </c>
      <c r="AB557" s="199" t="str">
        <f t="shared" si="144"/>
        <v/>
      </c>
      <c r="AC557" s="199">
        <f t="shared" si="145"/>
        <v>0</v>
      </c>
      <c r="AD557" s="606"/>
      <c r="AE557" s="199">
        <f>+IFERROR(MIN(AD557*(1+MTR!$C$28)*(1+MTR!$D$28),AB557+AC557*MTR!$D$35),0)</f>
        <v>0</v>
      </c>
      <c r="AG557" s="199" t="str">
        <f t="shared" si="356"/>
        <v/>
      </c>
      <c r="AH557" s="199" t="str">
        <f t="shared" si="348"/>
        <v/>
      </c>
      <c r="AI557" s="199" t="str">
        <f t="shared" si="349"/>
        <v/>
      </c>
      <c r="AJ557" s="199" t="str">
        <f t="shared" si="350"/>
        <v/>
      </c>
      <c r="AK557" s="199" t="str">
        <f t="shared" si="351"/>
        <v/>
      </c>
      <c r="AL557" s="199" t="str">
        <f t="shared" si="352"/>
        <v/>
      </c>
      <c r="AM557" s="199" t="str">
        <f t="shared" si="353"/>
        <v/>
      </c>
      <c r="AN557" s="199" t="str">
        <f t="shared" si="354"/>
        <v/>
      </c>
      <c r="AO557" s="199">
        <f t="shared" si="355"/>
        <v>0</v>
      </c>
      <c r="AP557" s="606"/>
      <c r="AQ557" s="199">
        <f>+IFERROR(MIN(AP557*(1+MTR!$E$28)*(1+MTR!$D$28),IF(C557&lt;2018,AN557+AO557*MTR!$D$35,AN557+AO557*MTR!$E$36)),0)</f>
        <v>0</v>
      </c>
      <c r="AS557" s="199" t="str">
        <f t="shared" si="347"/>
        <v/>
      </c>
      <c r="AT557" s="199" t="str">
        <f t="shared" si="361"/>
        <v/>
      </c>
      <c r="AU557" s="199" t="str">
        <f t="shared" si="357"/>
        <v/>
      </c>
      <c r="AV557" s="199" t="str">
        <f t="shared" si="362"/>
        <v/>
      </c>
      <c r="AW557" s="199" t="str">
        <f t="shared" si="358"/>
        <v/>
      </c>
      <c r="AX557" s="199" t="str">
        <f t="shared" si="359"/>
        <v/>
      </c>
      <c r="AY557" s="199" t="str">
        <f t="shared" si="360"/>
        <v/>
      </c>
      <c r="AZ557" s="199" t="str">
        <f t="shared" si="363"/>
        <v/>
      </c>
      <c r="BA557" s="199">
        <f t="shared" si="364"/>
        <v>0</v>
      </c>
      <c r="BB557" s="606"/>
      <c r="BC557" s="199">
        <f>+IFERROR(MIN(BB557*(1+MTR!$E$28)*(1+MTR!$F$28),IF(C557&lt;2018,AZ557+BA557*MTR!$D$35,AZ557+BA557*MTR!$E$36)),0)</f>
        <v>0</v>
      </c>
      <c r="BD557" s="190"/>
      <c r="BE557" s="608"/>
      <c r="BF557" s="190"/>
      <c r="BG557" s="190"/>
      <c r="BH557" s="190"/>
    </row>
    <row r="558" spans="1:60" s="179" customFormat="1">
      <c r="A558" s="607"/>
      <c r="B558" s="76"/>
      <c r="C558" s="77"/>
      <c r="D558" s="77"/>
      <c r="E558" s="77"/>
      <c r="F558" s="77"/>
      <c r="G558" s="76"/>
      <c r="H558" s="212" t="str">
        <f t="shared" si="4"/>
        <v/>
      </c>
      <c r="I558" s="199" t="str">
        <f t="shared" si="5"/>
        <v/>
      </c>
      <c r="J558" s="199" t="str">
        <f t="shared" si="130"/>
        <v/>
      </c>
      <c r="K558" s="199" t="str">
        <f t="shared" si="131"/>
        <v/>
      </c>
      <c r="L558" s="199" t="str">
        <f t="shared" si="132"/>
        <v/>
      </c>
      <c r="M558" s="199" t="str">
        <f t="shared" si="133"/>
        <v/>
      </c>
      <c r="N558" s="199" t="str">
        <f t="shared" si="134"/>
        <v/>
      </c>
      <c r="O558" s="199" t="str">
        <f t="shared" si="135"/>
        <v/>
      </c>
      <c r="P558" s="199" t="str">
        <f t="shared" si="136"/>
        <v/>
      </c>
      <c r="Q558" s="199">
        <f t="shared" si="137"/>
        <v>0</v>
      </c>
      <c r="R558" s="606"/>
      <c r="S558" s="199">
        <f>+IFERROR(MIN(R558*(1+MTR!$C$28),P558+Q558*MTR!$C$35),0)</f>
        <v>0</v>
      </c>
      <c r="U558" s="199" t="str">
        <f t="shared" si="14"/>
        <v/>
      </c>
      <c r="V558" s="199" t="str">
        <f t="shared" si="138"/>
        <v/>
      </c>
      <c r="W558" s="199" t="str">
        <f t="shared" si="139"/>
        <v/>
      </c>
      <c r="X558" s="199" t="str">
        <f t="shared" si="140"/>
        <v/>
      </c>
      <c r="Y558" s="199" t="str">
        <f t="shared" si="141"/>
        <v/>
      </c>
      <c r="Z558" s="199" t="str">
        <f t="shared" si="142"/>
        <v/>
      </c>
      <c r="AA558" s="199" t="str">
        <f t="shared" si="143"/>
        <v/>
      </c>
      <c r="AB558" s="199" t="str">
        <f t="shared" si="144"/>
        <v/>
      </c>
      <c r="AC558" s="199">
        <f t="shared" si="145"/>
        <v>0</v>
      </c>
      <c r="AD558" s="606"/>
      <c r="AE558" s="199">
        <f>+IFERROR(MIN(AD558*(1+MTR!$C$28)*(1+MTR!$D$28),AB558+AC558*MTR!$D$35),0)</f>
        <v>0</v>
      </c>
      <c r="AG558" s="199" t="str">
        <f t="shared" si="356"/>
        <v/>
      </c>
      <c r="AH558" s="199" t="str">
        <f t="shared" si="348"/>
        <v/>
      </c>
      <c r="AI558" s="199" t="str">
        <f t="shared" si="349"/>
        <v/>
      </c>
      <c r="AJ558" s="199" t="str">
        <f t="shared" si="350"/>
        <v/>
      </c>
      <c r="AK558" s="199" t="str">
        <f t="shared" si="351"/>
        <v/>
      </c>
      <c r="AL558" s="199" t="str">
        <f t="shared" si="352"/>
        <v/>
      </c>
      <c r="AM558" s="199" t="str">
        <f t="shared" si="353"/>
        <v/>
      </c>
      <c r="AN558" s="199" t="str">
        <f t="shared" si="354"/>
        <v/>
      </c>
      <c r="AO558" s="199">
        <f t="shared" si="355"/>
        <v>0</v>
      </c>
      <c r="AP558" s="606"/>
      <c r="AQ558" s="199">
        <f>+IFERROR(MIN(AP558*(1+MTR!$E$28)*(1+MTR!$D$28),IF(C558&lt;2018,AN558+AO558*MTR!$D$35,AN558+AO558*MTR!$E$36)),0)</f>
        <v>0</v>
      </c>
      <c r="AS558" s="199" t="str">
        <f t="shared" si="347"/>
        <v/>
      </c>
      <c r="AT558" s="199" t="str">
        <f t="shared" si="361"/>
        <v/>
      </c>
      <c r="AU558" s="199" t="str">
        <f t="shared" si="357"/>
        <v/>
      </c>
      <c r="AV558" s="199" t="str">
        <f t="shared" si="362"/>
        <v/>
      </c>
      <c r="AW558" s="199" t="str">
        <f t="shared" si="358"/>
        <v/>
      </c>
      <c r="AX558" s="199" t="str">
        <f t="shared" si="359"/>
        <v/>
      </c>
      <c r="AY558" s="199" t="str">
        <f t="shared" si="360"/>
        <v/>
      </c>
      <c r="AZ558" s="199" t="str">
        <f t="shared" si="363"/>
        <v/>
      </c>
      <c r="BA558" s="199">
        <f t="shared" si="364"/>
        <v>0</v>
      </c>
      <c r="BB558" s="606"/>
      <c r="BC558" s="199">
        <f>+IFERROR(MIN(BB558*(1+MTR!$E$28)*(1+MTR!$F$28),IF(C558&lt;2018,AZ558+BA558*MTR!$D$35,AZ558+BA558*MTR!$E$36)),0)</f>
        <v>0</v>
      </c>
      <c r="BD558" s="190"/>
      <c r="BE558" s="608"/>
      <c r="BF558" s="190"/>
      <c r="BG558" s="190"/>
      <c r="BH558" s="190"/>
    </row>
    <row r="559" spans="1:60" s="179" customFormat="1">
      <c r="A559" s="607"/>
      <c r="B559" s="76"/>
      <c r="C559" s="77"/>
      <c r="D559" s="77"/>
      <c r="E559" s="77"/>
      <c r="F559" s="77"/>
      <c r="G559" s="76"/>
      <c r="H559" s="212" t="str">
        <f t="shared" si="4"/>
        <v/>
      </c>
      <c r="I559" s="199" t="str">
        <f t="shared" si="5"/>
        <v/>
      </c>
      <c r="J559" s="199" t="str">
        <f t="shared" si="130"/>
        <v/>
      </c>
      <c r="K559" s="199" t="str">
        <f t="shared" si="131"/>
        <v/>
      </c>
      <c r="L559" s="199" t="str">
        <f t="shared" si="132"/>
        <v/>
      </c>
      <c r="M559" s="199" t="str">
        <f t="shared" si="133"/>
        <v/>
      </c>
      <c r="N559" s="199" t="str">
        <f t="shared" si="134"/>
        <v/>
      </c>
      <c r="O559" s="199" t="str">
        <f t="shared" si="135"/>
        <v/>
      </c>
      <c r="P559" s="199" t="str">
        <f t="shared" si="136"/>
        <v/>
      </c>
      <c r="Q559" s="199">
        <f t="shared" si="137"/>
        <v>0</v>
      </c>
      <c r="R559" s="606"/>
      <c r="S559" s="199">
        <f>+IFERROR(MIN(R559*(1+MTR!$C$28),P559+Q559*MTR!$C$35),0)</f>
        <v>0</v>
      </c>
      <c r="U559" s="199" t="str">
        <f t="shared" si="14"/>
        <v/>
      </c>
      <c r="V559" s="199" t="str">
        <f t="shared" si="138"/>
        <v/>
      </c>
      <c r="W559" s="199" t="str">
        <f t="shared" si="139"/>
        <v/>
      </c>
      <c r="X559" s="199" t="str">
        <f t="shared" si="140"/>
        <v/>
      </c>
      <c r="Y559" s="199" t="str">
        <f t="shared" si="141"/>
        <v/>
      </c>
      <c r="Z559" s="199" t="str">
        <f t="shared" si="142"/>
        <v/>
      </c>
      <c r="AA559" s="199" t="str">
        <f t="shared" si="143"/>
        <v/>
      </c>
      <c r="AB559" s="199" t="str">
        <f t="shared" si="144"/>
        <v/>
      </c>
      <c r="AC559" s="199">
        <f t="shared" si="145"/>
        <v>0</v>
      </c>
      <c r="AD559" s="606"/>
      <c r="AE559" s="199">
        <f>+IFERROR(MIN(AD559*(1+MTR!$C$28)*(1+MTR!$D$28),AB559+AC559*MTR!$D$35),0)</f>
        <v>0</v>
      </c>
      <c r="AG559" s="199" t="str">
        <f t="shared" si="356"/>
        <v/>
      </c>
      <c r="AH559" s="199" t="str">
        <f t="shared" si="348"/>
        <v/>
      </c>
      <c r="AI559" s="199" t="str">
        <f t="shared" si="349"/>
        <v/>
      </c>
      <c r="AJ559" s="199" t="str">
        <f t="shared" si="350"/>
        <v/>
      </c>
      <c r="AK559" s="199" t="str">
        <f t="shared" si="351"/>
        <v/>
      </c>
      <c r="AL559" s="199" t="str">
        <f t="shared" si="352"/>
        <v/>
      </c>
      <c r="AM559" s="199" t="str">
        <f t="shared" si="353"/>
        <v/>
      </c>
      <c r="AN559" s="199" t="str">
        <f t="shared" si="354"/>
        <v/>
      </c>
      <c r="AO559" s="199">
        <f t="shared" si="355"/>
        <v>0</v>
      </c>
      <c r="AP559" s="606"/>
      <c r="AQ559" s="199">
        <f>+IFERROR(MIN(AP559*(1+MTR!$E$28)*(1+MTR!$D$28),IF(C559&lt;2018,AN559+AO559*MTR!$D$35,AN559+AO559*MTR!$E$36)),0)</f>
        <v>0</v>
      </c>
      <c r="AS559" s="199" t="str">
        <f t="shared" si="347"/>
        <v/>
      </c>
      <c r="AT559" s="199" t="str">
        <f t="shared" si="361"/>
        <v/>
      </c>
      <c r="AU559" s="199" t="str">
        <f t="shared" si="357"/>
        <v/>
      </c>
      <c r="AV559" s="199" t="str">
        <f t="shared" si="362"/>
        <v/>
      </c>
      <c r="AW559" s="199" t="str">
        <f t="shared" si="358"/>
        <v/>
      </c>
      <c r="AX559" s="199" t="str">
        <f t="shared" si="359"/>
        <v/>
      </c>
      <c r="AY559" s="199" t="str">
        <f t="shared" si="360"/>
        <v/>
      </c>
      <c r="AZ559" s="199" t="str">
        <f t="shared" si="363"/>
        <v/>
      </c>
      <c r="BA559" s="199">
        <f t="shared" si="364"/>
        <v>0</v>
      </c>
      <c r="BB559" s="606"/>
      <c r="BC559" s="199">
        <f>+IFERROR(MIN(BB559*(1+MTR!$E$28)*(1+MTR!$F$28),IF(C559&lt;2018,AZ559+BA559*MTR!$D$35,AZ559+BA559*MTR!$E$36)),0)</f>
        <v>0</v>
      </c>
      <c r="BD559" s="190"/>
      <c r="BE559" s="608"/>
      <c r="BF559" s="190"/>
      <c r="BG559" s="190"/>
      <c r="BH559" s="190"/>
    </row>
    <row r="560" spans="1:60" s="179" customFormat="1">
      <c r="A560" s="607"/>
      <c r="B560" s="76"/>
      <c r="C560" s="77"/>
      <c r="D560" s="77"/>
      <c r="E560" s="77"/>
      <c r="F560" s="77"/>
      <c r="G560" s="76"/>
      <c r="H560" s="212" t="str">
        <f t="shared" si="4"/>
        <v/>
      </c>
      <c r="I560" s="199" t="str">
        <f t="shared" si="5"/>
        <v/>
      </c>
      <c r="J560" s="199" t="str">
        <f t="shared" si="130"/>
        <v/>
      </c>
      <c r="K560" s="199" t="str">
        <f t="shared" si="131"/>
        <v/>
      </c>
      <c r="L560" s="199" t="str">
        <f t="shared" si="132"/>
        <v/>
      </c>
      <c r="M560" s="199" t="str">
        <f t="shared" si="133"/>
        <v/>
      </c>
      <c r="N560" s="199" t="str">
        <f t="shared" si="134"/>
        <v/>
      </c>
      <c r="O560" s="199" t="str">
        <f t="shared" si="135"/>
        <v/>
      </c>
      <c r="P560" s="199" t="str">
        <f t="shared" si="136"/>
        <v/>
      </c>
      <c r="Q560" s="199">
        <f t="shared" si="137"/>
        <v>0</v>
      </c>
      <c r="R560" s="606"/>
      <c r="S560" s="199">
        <f>+IFERROR(MIN(R560*(1+MTR!$C$28),P560+Q560*MTR!$C$35),0)</f>
        <v>0</v>
      </c>
      <c r="U560" s="199" t="str">
        <f t="shared" si="14"/>
        <v/>
      </c>
      <c r="V560" s="199" t="str">
        <f t="shared" si="138"/>
        <v/>
      </c>
      <c r="W560" s="199" t="str">
        <f t="shared" si="139"/>
        <v/>
      </c>
      <c r="X560" s="199" t="str">
        <f t="shared" si="140"/>
        <v/>
      </c>
      <c r="Y560" s="199" t="str">
        <f t="shared" si="141"/>
        <v/>
      </c>
      <c r="Z560" s="199" t="str">
        <f t="shared" si="142"/>
        <v/>
      </c>
      <c r="AA560" s="199" t="str">
        <f t="shared" si="143"/>
        <v/>
      </c>
      <c r="AB560" s="199" t="str">
        <f t="shared" si="144"/>
        <v/>
      </c>
      <c r="AC560" s="199">
        <f t="shared" si="145"/>
        <v>0</v>
      </c>
      <c r="AD560" s="606"/>
      <c r="AE560" s="199">
        <f>+IFERROR(MIN(AD560*(1+MTR!$C$28)*(1+MTR!$D$28),AB560+AC560*MTR!$D$35),0)</f>
        <v>0</v>
      </c>
      <c r="AG560" s="199" t="str">
        <f t="shared" si="356"/>
        <v/>
      </c>
      <c r="AH560" s="199" t="str">
        <f t="shared" si="348"/>
        <v/>
      </c>
      <c r="AI560" s="199" t="str">
        <f t="shared" si="349"/>
        <v/>
      </c>
      <c r="AJ560" s="199" t="str">
        <f t="shared" si="350"/>
        <v/>
      </c>
      <c r="AK560" s="199" t="str">
        <f t="shared" si="351"/>
        <v/>
      </c>
      <c r="AL560" s="199" t="str">
        <f t="shared" si="352"/>
        <v/>
      </c>
      <c r="AM560" s="199" t="str">
        <f t="shared" si="353"/>
        <v/>
      </c>
      <c r="AN560" s="199" t="str">
        <f t="shared" si="354"/>
        <v/>
      </c>
      <c r="AO560" s="199">
        <f t="shared" si="355"/>
        <v>0</v>
      </c>
      <c r="AP560" s="606"/>
      <c r="AQ560" s="199">
        <f>+IFERROR(MIN(AP560*(1+MTR!$E$28)*(1+MTR!$D$28),IF(C560&lt;2018,AN560+AO560*MTR!$D$35,AN560+AO560*MTR!$E$36)),0)</f>
        <v>0</v>
      </c>
      <c r="AS560" s="199" t="str">
        <f t="shared" si="347"/>
        <v/>
      </c>
      <c r="AT560" s="199" t="str">
        <f t="shared" si="361"/>
        <v/>
      </c>
      <c r="AU560" s="199" t="str">
        <f t="shared" si="357"/>
        <v/>
      </c>
      <c r="AV560" s="199" t="str">
        <f t="shared" si="362"/>
        <v/>
      </c>
      <c r="AW560" s="199" t="str">
        <f t="shared" si="358"/>
        <v/>
      </c>
      <c r="AX560" s="199" t="str">
        <f t="shared" si="359"/>
        <v/>
      </c>
      <c r="AY560" s="199" t="str">
        <f t="shared" si="360"/>
        <v/>
      </c>
      <c r="AZ560" s="199" t="str">
        <f t="shared" si="363"/>
        <v/>
      </c>
      <c r="BA560" s="199">
        <f t="shared" si="364"/>
        <v>0</v>
      </c>
      <c r="BB560" s="606"/>
      <c r="BC560" s="199">
        <f>+IFERROR(MIN(BB560*(1+MTR!$E$28)*(1+MTR!$F$28),IF(C560&lt;2018,AZ560+BA560*MTR!$D$35,AZ560+BA560*MTR!$E$36)),0)</f>
        <v>0</v>
      </c>
      <c r="BD560" s="190"/>
      <c r="BE560" s="608"/>
      <c r="BF560" s="190"/>
      <c r="BG560" s="190"/>
      <c r="BH560" s="190"/>
    </row>
    <row r="561" spans="1:60" s="179" customFormat="1">
      <c r="A561" s="607"/>
      <c r="B561" s="76"/>
      <c r="C561" s="77"/>
      <c r="D561" s="77"/>
      <c r="E561" s="77"/>
      <c r="F561" s="77"/>
      <c r="G561" s="76"/>
      <c r="H561" s="212" t="str">
        <f t="shared" si="4"/>
        <v/>
      </c>
      <c r="I561" s="199" t="str">
        <f t="shared" si="5"/>
        <v/>
      </c>
      <c r="J561" s="199" t="str">
        <f t="shared" si="130"/>
        <v/>
      </c>
      <c r="K561" s="199" t="str">
        <f t="shared" si="131"/>
        <v/>
      </c>
      <c r="L561" s="199" t="str">
        <f t="shared" si="132"/>
        <v/>
      </c>
      <c r="M561" s="199" t="str">
        <f t="shared" si="133"/>
        <v/>
      </c>
      <c r="N561" s="199" t="str">
        <f t="shared" si="134"/>
        <v/>
      </c>
      <c r="O561" s="199" t="str">
        <f t="shared" si="135"/>
        <v/>
      </c>
      <c r="P561" s="199" t="str">
        <f t="shared" si="136"/>
        <v/>
      </c>
      <c r="Q561" s="199">
        <f t="shared" si="137"/>
        <v>0</v>
      </c>
      <c r="R561" s="606"/>
      <c r="S561" s="199">
        <f>+IFERROR(MIN(R561*(1+MTR!$C$28),P561+Q561*MTR!$C$35),0)</f>
        <v>0</v>
      </c>
      <c r="U561" s="199" t="str">
        <f t="shared" si="14"/>
        <v/>
      </c>
      <c r="V561" s="199" t="str">
        <f t="shared" si="138"/>
        <v/>
      </c>
      <c r="W561" s="199" t="str">
        <f t="shared" si="139"/>
        <v/>
      </c>
      <c r="X561" s="199" t="str">
        <f t="shared" si="140"/>
        <v/>
      </c>
      <c r="Y561" s="199" t="str">
        <f t="shared" si="141"/>
        <v/>
      </c>
      <c r="Z561" s="199" t="str">
        <f t="shared" si="142"/>
        <v/>
      </c>
      <c r="AA561" s="199" t="str">
        <f t="shared" si="143"/>
        <v/>
      </c>
      <c r="AB561" s="199" t="str">
        <f t="shared" si="144"/>
        <v/>
      </c>
      <c r="AC561" s="199">
        <f t="shared" si="145"/>
        <v>0</v>
      </c>
      <c r="AD561" s="606"/>
      <c r="AE561" s="199">
        <f>+IFERROR(MIN(AD561*(1+MTR!$C$28)*(1+MTR!$D$28),AB561+AC561*MTR!$D$35),0)</f>
        <v>0</v>
      </c>
      <c r="AG561" s="199" t="str">
        <f t="shared" si="356"/>
        <v/>
      </c>
      <c r="AH561" s="199" t="str">
        <f t="shared" si="348"/>
        <v/>
      </c>
      <c r="AI561" s="199" t="str">
        <f t="shared" si="349"/>
        <v/>
      </c>
      <c r="AJ561" s="199" t="str">
        <f t="shared" si="350"/>
        <v/>
      </c>
      <c r="AK561" s="199" t="str">
        <f t="shared" si="351"/>
        <v/>
      </c>
      <c r="AL561" s="199" t="str">
        <f t="shared" si="352"/>
        <v/>
      </c>
      <c r="AM561" s="199" t="str">
        <f t="shared" si="353"/>
        <v/>
      </c>
      <c r="AN561" s="199" t="str">
        <f t="shared" si="354"/>
        <v/>
      </c>
      <c r="AO561" s="199">
        <f t="shared" si="355"/>
        <v>0</v>
      </c>
      <c r="AP561" s="606"/>
      <c r="AQ561" s="199">
        <f>+IFERROR(MIN(AP561*(1+MTR!$E$28)*(1+MTR!$D$28),IF(C561&lt;2018,AN561+AO561*MTR!$D$35,AN561+AO561*MTR!$E$36)),0)</f>
        <v>0</v>
      </c>
      <c r="AS561" s="199" t="str">
        <f t="shared" si="347"/>
        <v/>
      </c>
      <c r="AT561" s="199" t="str">
        <f t="shared" si="361"/>
        <v/>
      </c>
      <c r="AU561" s="199" t="str">
        <f t="shared" si="357"/>
        <v/>
      </c>
      <c r="AV561" s="199" t="str">
        <f t="shared" si="362"/>
        <v/>
      </c>
      <c r="AW561" s="199" t="str">
        <f t="shared" si="358"/>
        <v/>
      </c>
      <c r="AX561" s="199" t="str">
        <f t="shared" si="359"/>
        <v/>
      </c>
      <c r="AY561" s="199" t="str">
        <f t="shared" si="360"/>
        <v/>
      </c>
      <c r="AZ561" s="199" t="str">
        <f t="shared" si="363"/>
        <v/>
      </c>
      <c r="BA561" s="199">
        <f t="shared" si="364"/>
        <v>0</v>
      </c>
      <c r="BB561" s="606"/>
      <c r="BC561" s="199">
        <f>+IFERROR(MIN(BB561*(1+MTR!$E$28)*(1+MTR!$F$28),IF(C561&lt;2018,AZ561+BA561*MTR!$D$35,AZ561+BA561*MTR!$E$36)),0)</f>
        <v>0</v>
      </c>
      <c r="BD561" s="190"/>
      <c r="BE561" s="608"/>
      <c r="BF561" s="190"/>
      <c r="BG561" s="190"/>
      <c r="BH561" s="190"/>
    </row>
    <row r="562" spans="1:60" s="179" customFormat="1">
      <c r="A562" s="607"/>
      <c r="B562" s="76"/>
      <c r="C562" s="77"/>
      <c r="D562" s="77"/>
      <c r="E562" s="77"/>
      <c r="F562" s="77"/>
      <c r="G562" s="76"/>
      <c r="H562" s="212" t="str">
        <f t="shared" si="4"/>
        <v/>
      </c>
      <c r="I562" s="199" t="str">
        <f t="shared" si="5"/>
        <v/>
      </c>
      <c r="J562" s="199" t="str">
        <f t="shared" si="130"/>
        <v/>
      </c>
      <c r="K562" s="199" t="str">
        <f t="shared" si="131"/>
        <v/>
      </c>
      <c r="L562" s="199" t="str">
        <f t="shared" si="132"/>
        <v/>
      </c>
      <c r="M562" s="199" t="str">
        <f t="shared" si="133"/>
        <v/>
      </c>
      <c r="N562" s="199" t="str">
        <f t="shared" si="134"/>
        <v/>
      </c>
      <c r="O562" s="199" t="str">
        <f t="shared" si="135"/>
        <v/>
      </c>
      <c r="P562" s="199" t="str">
        <f t="shared" si="136"/>
        <v/>
      </c>
      <c r="Q562" s="199">
        <f t="shared" si="137"/>
        <v>0</v>
      </c>
      <c r="R562" s="606"/>
      <c r="S562" s="199">
        <f>+IFERROR(MIN(R562*(1+MTR!$C$28),P562+Q562*MTR!$C$35),0)</f>
        <v>0</v>
      </c>
      <c r="U562" s="199" t="str">
        <f t="shared" si="14"/>
        <v/>
      </c>
      <c r="V562" s="199" t="str">
        <f t="shared" si="138"/>
        <v/>
      </c>
      <c r="W562" s="199" t="str">
        <f t="shared" si="139"/>
        <v/>
      </c>
      <c r="X562" s="199" t="str">
        <f t="shared" si="140"/>
        <v/>
      </c>
      <c r="Y562" s="199" t="str">
        <f t="shared" si="141"/>
        <v/>
      </c>
      <c r="Z562" s="199" t="str">
        <f t="shared" si="142"/>
        <v/>
      </c>
      <c r="AA562" s="199" t="str">
        <f t="shared" si="143"/>
        <v/>
      </c>
      <c r="AB562" s="199" t="str">
        <f t="shared" si="144"/>
        <v/>
      </c>
      <c r="AC562" s="199">
        <f t="shared" si="145"/>
        <v>0</v>
      </c>
      <c r="AD562" s="606"/>
      <c r="AE562" s="199">
        <f>+IFERROR(MIN(AD562*(1+MTR!$C$28)*(1+MTR!$D$28),AB562+AC562*MTR!$D$35),0)</f>
        <v>0</v>
      </c>
      <c r="AG562" s="199" t="str">
        <f t="shared" si="356"/>
        <v/>
      </c>
      <c r="AH562" s="199" t="str">
        <f t="shared" si="348"/>
        <v/>
      </c>
      <c r="AI562" s="199" t="str">
        <f t="shared" si="349"/>
        <v/>
      </c>
      <c r="AJ562" s="199" t="str">
        <f t="shared" si="350"/>
        <v/>
      </c>
      <c r="AK562" s="199" t="str">
        <f t="shared" si="351"/>
        <v/>
      </c>
      <c r="AL562" s="199" t="str">
        <f t="shared" si="352"/>
        <v/>
      </c>
      <c r="AM562" s="199" t="str">
        <f t="shared" si="353"/>
        <v/>
      </c>
      <c r="AN562" s="199" t="str">
        <f t="shared" si="354"/>
        <v/>
      </c>
      <c r="AO562" s="199">
        <f t="shared" si="355"/>
        <v>0</v>
      </c>
      <c r="AP562" s="606"/>
      <c r="AQ562" s="199">
        <f>+IFERROR(MIN(AP562*(1+MTR!$E$28)*(1+MTR!$D$28),IF(C562&lt;2018,AN562+AO562*MTR!$D$35,AN562+AO562*MTR!$E$36)),0)</f>
        <v>0</v>
      </c>
      <c r="AS562" s="199" t="str">
        <f t="shared" si="347"/>
        <v/>
      </c>
      <c r="AT562" s="199" t="str">
        <f t="shared" si="361"/>
        <v/>
      </c>
      <c r="AU562" s="199" t="str">
        <f t="shared" si="357"/>
        <v/>
      </c>
      <c r="AV562" s="199" t="str">
        <f t="shared" si="362"/>
        <v/>
      </c>
      <c r="AW562" s="199" t="str">
        <f t="shared" si="358"/>
        <v/>
      </c>
      <c r="AX562" s="199" t="str">
        <f t="shared" si="359"/>
        <v/>
      </c>
      <c r="AY562" s="199" t="str">
        <f t="shared" si="360"/>
        <v/>
      </c>
      <c r="AZ562" s="199" t="str">
        <f t="shared" si="363"/>
        <v/>
      </c>
      <c r="BA562" s="199">
        <f t="shared" si="364"/>
        <v>0</v>
      </c>
      <c r="BB562" s="606"/>
      <c r="BC562" s="199">
        <f>+IFERROR(MIN(BB562*(1+MTR!$E$28)*(1+MTR!$F$28),IF(C562&lt;2018,AZ562+BA562*MTR!$D$35,AZ562+BA562*MTR!$E$36)),0)</f>
        <v>0</v>
      </c>
      <c r="BD562" s="190"/>
      <c r="BE562" s="608"/>
      <c r="BF562" s="190"/>
      <c r="BG562" s="190"/>
      <c r="BH562" s="190"/>
    </row>
    <row r="563" spans="1:60" s="179" customFormat="1">
      <c r="A563" s="607"/>
      <c r="B563" s="76"/>
      <c r="C563" s="77"/>
      <c r="D563" s="77"/>
      <c r="E563" s="77"/>
      <c r="F563" s="77"/>
      <c r="G563" s="76"/>
      <c r="H563" s="212" t="str">
        <f t="shared" si="4"/>
        <v/>
      </c>
      <c r="I563" s="199" t="str">
        <f t="shared" si="5"/>
        <v/>
      </c>
      <c r="J563" s="199" t="str">
        <f t="shared" si="130"/>
        <v/>
      </c>
      <c r="K563" s="199" t="str">
        <f t="shared" si="131"/>
        <v/>
      </c>
      <c r="L563" s="199" t="str">
        <f t="shared" si="132"/>
        <v/>
      </c>
      <c r="M563" s="199" t="str">
        <f t="shared" si="133"/>
        <v/>
      </c>
      <c r="N563" s="199" t="str">
        <f t="shared" si="134"/>
        <v/>
      </c>
      <c r="O563" s="199" t="str">
        <f t="shared" si="135"/>
        <v/>
      </c>
      <c r="P563" s="199" t="str">
        <f t="shared" si="136"/>
        <v/>
      </c>
      <c r="Q563" s="199">
        <f t="shared" si="137"/>
        <v>0</v>
      </c>
      <c r="R563" s="606"/>
      <c r="S563" s="199">
        <f>+IFERROR(MIN(R563*(1+MTR!$C$28),P563+Q563*MTR!$C$35),0)</f>
        <v>0</v>
      </c>
      <c r="U563" s="199" t="str">
        <f t="shared" si="14"/>
        <v/>
      </c>
      <c r="V563" s="199" t="str">
        <f t="shared" si="138"/>
        <v/>
      </c>
      <c r="W563" s="199" t="str">
        <f t="shared" si="139"/>
        <v/>
      </c>
      <c r="X563" s="199" t="str">
        <f t="shared" si="140"/>
        <v/>
      </c>
      <c r="Y563" s="199" t="str">
        <f t="shared" si="141"/>
        <v/>
      </c>
      <c r="Z563" s="199" t="str">
        <f t="shared" si="142"/>
        <v/>
      </c>
      <c r="AA563" s="199" t="str">
        <f t="shared" si="143"/>
        <v/>
      </c>
      <c r="AB563" s="199" t="str">
        <f t="shared" si="144"/>
        <v/>
      </c>
      <c r="AC563" s="199">
        <f t="shared" si="145"/>
        <v>0</v>
      </c>
      <c r="AD563" s="606"/>
      <c r="AE563" s="199">
        <f>+IFERROR(MIN(AD563*(1+MTR!$C$28)*(1+MTR!$D$28),AB563+AC563*MTR!$D$35),0)</f>
        <v>0</v>
      </c>
      <c r="AG563" s="199" t="str">
        <f t="shared" si="356"/>
        <v/>
      </c>
      <c r="AH563" s="199" t="str">
        <f t="shared" si="348"/>
        <v/>
      </c>
      <c r="AI563" s="199" t="str">
        <f t="shared" si="349"/>
        <v/>
      </c>
      <c r="AJ563" s="199" t="str">
        <f t="shared" si="350"/>
        <v/>
      </c>
      <c r="AK563" s="199" t="str">
        <f t="shared" si="351"/>
        <v/>
      </c>
      <c r="AL563" s="199" t="str">
        <f t="shared" si="352"/>
        <v/>
      </c>
      <c r="AM563" s="199" t="str">
        <f t="shared" si="353"/>
        <v/>
      </c>
      <c r="AN563" s="199" t="str">
        <f t="shared" si="354"/>
        <v/>
      </c>
      <c r="AO563" s="199">
        <f t="shared" si="355"/>
        <v>0</v>
      </c>
      <c r="AP563" s="606"/>
      <c r="AQ563" s="199">
        <f>+IFERROR(MIN(AP563*(1+MTR!$E$28)*(1+MTR!$D$28),IF(C563&lt;2018,AN563+AO563*MTR!$D$35,AN563+AO563*MTR!$E$36)),0)</f>
        <v>0</v>
      </c>
      <c r="AS563" s="199" t="str">
        <f t="shared" si="347"/>
        <v/>
      </c>
      <c r="AT563" s="199" t="str">
        <f t="shared" si="361"/>
        <v/>
      </c>
      <c r="AU563" s="199" t="str">
        <f t="shared" si="357"/>
        <v/>
      </c>
      <c r="AV563" s="199" t="str">
        <f t="shared" si="362"/>
        <v/>
      </c>
      <c r="AW563" s="199" t="str">
        <f t="shared" si="358"/>
        <v/>
      </c>
      <c r="AX563" s="199" t="str">
        <f t="shared" si="359"/>
        <v/>
      </c>
      <c r="AY563" s="199" t="str">
        <f t="shared" si="360"/>
        <v/>
      </c>
      <c r="AZ563" s="199" t="str">
        <f t="shared" si="363"/>
        <v/>
      </c>
      <c r="BA563" s="199">
        <f t="shared" si="364"/>
        <v>0</v>
      </c>
      <c r="BB563" s="606"/>
      <c r="BC563" s="199">
        <f>+IFERROR(MIN(BB563*(1+MTR!$E$28)*(1+MTR!$F$28),IF(C563&lt;2018,AZ563+BA563*MTR!$D$35,AZ563+BA563*MTR!$E$36)),0)</f>
        <v>0</v>
      </c>
      <c r="BD563" s="190"/>
      <c r="BE563" s="608"/>
      <c r="BF563" s="190"/>
      <c r="BG563" s="190"/>
      <c r="BH563" s="190"/>
    </row>
    <row r="564" spans="1:60" s="179" customFormat="1">
      <c r="A564" s="607"/>
      <c r="B564" s="76"/>
      <c r="C564" s="77"/>
      <c r="D564" s="77"/>
      <c r="E564" s="77"/>
      <c r="F564" s="77"/>
      <c r="G564" s="76"/>
      <c r="H564" s="212" t="str">
        <f t="shared" si="4"/>
        <v/>
      </c>
      <c r="I564" s="199" t="str">
        <f t="shared" si="5"/>
        <v/>
      </c>
      <c r="J564" s="199" t="str">
        <f t="shared" si="130"/>
        <v/>
      </c>
      <c r="K564" s="199" t="str">
        <f t="shared" si="131"/>
        <v/>
      </c>
      <c r="L564" s="199" t="str">
        <f t="shared" si="132"/>
        <v/>
      </c>
      <c r="M564" s="199" t="str">
        <f t="shared" si="133"/>
        <v/>
      </c>
      <c r="N564" s="199" t="str">
        <f t="shared" si="134"/>
        <v/>
      </c>
      <c r="O564" s="199" t="str">
        <f t="shared" si="135"/>
        <v/>
      </c>
      <c r="P564" s="199" t="str">
        <f t="shared" si="136"/>
        <v/>
      </c>
      <c r="Q564" s="199">
        <f t="shared" si="137"/>
        <v>0</v>
      </c>
      <c r="R564" s="606"/>
      <c r="S564" s="199">
        <f>+IFERROR(MIN(R564*(1+MTR!$C$28),P564+Q564*MTR!$C$35),0)</f>
        <v>0</v>
      </c>
      <c r="U564" s="199" t="str">
        <f t="shared" si="14"/>
        <v/>
      </c>
      <c r="V564" s="199" t="str">
        <f t="shared" si="138"/>
        <v/>
      </c>
      <c r="W564" s="199" t="str">
        <f t="shared" si="139"/>
        <v/>
      </c>
      <c r="X564" s="199" t="str">
        <f t="shared" si="140"/>
        <v/>
      </c>
      <c r="Y564" s="199" t="str">
        <f t="shared" si="141"/>
        <v/>
      </c>
      <c r="Z564" s="199" t="str">
        <f t="shared" si="142"/>
        <v/>
      </c>
      <c r="AA564" s="199" t="str">
        <f t="shared" si="143"/>
        <v/>
      </c>
      <c r="AB564" s="199" t="str">
        <f t="shared" si="144"/>
        <v/>
      </c>
      <c r="AC564" s="199">
        <f t="shared" si="145"/>
        <v>0</v>
      </c>
      <c r="AD564" s="606"/>
      <c r="AE564" s="199">
        <f>+IFERROR(MIN(AD564*(1+MTR!$C$28)*(1+MTR!$D$28),AB564+AC564*MTR!$D$35),0)</f>
        <v>0</v>
      </c>
      <c r="AG564" s="199" t="str">
        <f t="shared" si="356"/>
        <v/>
      </c>
      <c r="AH564" s="199" t="str">
        <f t="shared" si="348"/>
        <v/>
      </c>
      <c r="AI564" s="199" t="str">
        <f t="shared" si="349"/>
        <v/>
      </c>
      <c r="AJ564" s="199" t="str">
        <f t="shared" si="350"/>
        <v/>
      </c>
      <c r="AK564" s="199" t="str">
        <f t="shared" si="351"/>
        <v/>
      </c>
      <c r="AL564" s="199" t="str">
        <f t="shared" si="352"/>
        <v/>
      </c>
      <c r="AM564" s="199" t="str">
        <f t="shared" si="353"/>
        <v/>
      </c>
      <c r="AN564" s="199" t="str">
        <f t="shared" si="354"/>
        <v/>
      </c>
      <c r="AO564" s="199">
        <f t="shared" si="355"/>
        <v>0</v>
      </c>
      <c r="AP564" s="606"/>
      <c r="AQ564" s="199">
        <f>+IFERROR(MIN(AP564*(1+MTR!$E$28)*(1+MTR!$D$28),IF(C564&lt;2018,AN564+AO564*MTR!$D$35,AN564+AO564*MTR!$E$36)),0)</f>
        <v>0</v>
      </c>
      <c r="AS564" s="199" t="str">
        <f t="shared" si="347"/>
        <v/>
      </c>
      <c r="AT564" s="199" t="str">
        <f t="shared" si="361"/>
        <v/>
      </c>
      <c r="AU564" s="199" t="str">
        <f t="shared" si="357"/>
        <v/>
      </c>
      <c r="AV564" s="199" t="str">
        <f t="shared" si="362"/>
        <v/>
      </c>
      <c r="AW564" s="199" t="str">
        <f t="shared" si="358"/>
        <v/>
      </c>
      <c r="AX564" s="199" t="str">
        <f t="shared" si="359"/>
        <v/>
      </c>
      <c r="AY564" s="199" t="str">
        <f t="shared" si="360"/>
        <v/>
      </c>
      <c r="AZ564" s="199" t="str">
        <f t="shared" si="363"/>
        <v/>
      </c>
      <c r="BA564" s="199">
        <f t="shared" si="364"/>
        <v>0</v>
      </c>
      <c r="BB564" s="606"/>
      <c r="BC564" s="199">
        <f>+IFERROR(MIN(BB564*(1+MTR!$E$28)*(1+MTR!$F$28),IF(C564&lt;2018,AZ564+BA564*MTR!$D$35,AZ564+BA564*MTR!$E$36)),0)</f>
        <v>0</v>
      </c>
      <c r="BD564" s="190"/>
      <c r="BE564" s="608"/>
      <c r="BF564" s="190"/>
      <c r="BG564" s="190"/>
      <c r="BH564" s="190"/>
    </row>
    <row r="565" spans="1:60" s="179" customFormat="1">
      <c r="A565" s="607"/>
      <c r="B565" s="76"/>
      <c r="C565" s="77"/>
      <c r="D565" s="77"/>
      <c r="E565" s="77"/>
      <c r="F565" s="77"/>
      <c r="G565" s="76"/>
      <c r="H565" s="212" t="str">
        <f t="shared" si="4"/>
        <v/>
      </c>
      <c r="I565" s="199" t="str">
        <f t="shared" si="5"/>
        <v/>
      </c>
      <c r="J565" s="199" t="str">
        <f t="shared" si="130"/>
        <v/>
      </c>
      <c r="K565" s="199" t="str">
        <f t="shared" si="131"/>
        <v/>
      </c>
      <c r="L565" s="199" t="str">
        <f t="shared" si="132"/>
        <v/>
      </c>
      <c r="M565" s="199" t="str">
        <f t="shared" si="133"/>
        <v/>
      </c>
      <c r="N565" s="199" t="str">
        <f t="shared" si="134"/>
        <v/>
      </c>
      <c r="O565" s="199" t="str">
        <f t="shared" si="135"/>
        <v/>
      </c>
      <c r="P565" s="199" t="str">
        <f t="shared" si="136"/>
        <v/>
      </c>
      <c r="Q565" s="199">
        <f t="shared" si="137"/>
        <v>0</v>
      </c>
      <c r="R565" s="606"/>
      <c r="S565" s="199">
        <f>+IFERROR(MIN(R565*(1+MTR!$C$28),P565+Q565*MTR!$C$35),0)</f>
        <v>0</v>
      </c>
      <c r="U565" s="199" t="str">
        <f t="shared" si="14"/>
        <v/>
      </c>
      <c r="V565" s="199" t="str">
        <f t="shared" si="138"/>
        <v/>
      </c>
      <c r="W565" s="199" t="str">
        <f t="shared" si="139"/>
        <v/>
      </c>
      <c r="X565" s="199" t="str">
        <f t="shared" si="140"/>
        <v/>
      </c>
      <c r="Y565" s="199" t="str">
        <f t="shared" si="141"/>
        <v/>
      </c>
      <c r="Z565" s="199" t="str">
        <f t="shared" si="142"/>
        <v/>
      </c>
      <c r="AA565" s="199" t="str">
        <f t="shared" si="143"/>
        <v/>
      </c>
      <c r="AB565" s="199" t="str">
        <f t="shared" si="144"/>
        <v/>
      </c>
      <c r="AC565" s="199">
        <f t="shared" si="145"/>
        <v>0</v>
      </c>
      <c r="AD565" s="606"/>
      <c r="AE565" s="199">
        <f>+IFERROR(MIN(AD565*(1+MTR!$C$28)*(1+MTR!$D$28),AB565+AC565*MTR!$D$35),0)</f>
        <v>0</v>
      </c>
      <c r="AG565" s="199" t="str">
        <f t="shared" si="356"/>
        <v/>
      </c>
      <c r="AH565" s="199" t="str">
        <f t="shared" si="348"/>
        <v/>
      </c>
      <c r="AI565" s="199" t="str">
        <f t="shared" si="349"/>
        <v/>
      </c>
      <c r="AJ565" s="199" t="str">
        <f t="shared" si="350"/>
        <v/>
      </c>
      <c r="AK565" s="199" t="str">
        <f t="shared" si="351"/>
        <v/>
      </c>
      <c r="AL565" s="199" t="str">
        <f t="shared" si="352"/>
        <v/>
      </c>
      <c r="AM565" s="199" t="str">
        <f t="shared" si="353"/>
        <v/>
      </c>
      <c r="AN565" s="199" t="str">
        <f t="shared" si="354"/>
        <v/>
      </c>
      <c r="AO565" s="199">
        <f t="shared" si="355"/>
        <v>0</v>
      </c>
      <c r="AP565" s="606"/>
      <c r="AQ565" s="199">
        <f>+IFERROR(MIN(AP565*(1+MTR!$E$28)*(1+MTR!$D$28),IF(C565&lt;2018,AN565+AO565*MTR!$D$35,AN565+AO565*MTR!$E$36)),0)</f>
        <v>0</v>
      </c>
      <c r="AS565" s="199" t="str">
        <f t="shared" si="347"/>
        <v/>
      </c>
      <c r="AT565" s="199" t="str">
        <f t="shared" si="361"/>
        <v/>
      </c>
      <c r="AU565" s="199" t="str">
        <f t="shared" si="357"/>
        <v/>
      </c>
      <c r="AV565" s="199" t="str">
        <f t="shared" si="362"/>
        <v/>
      </c>
      <c r="AW565" s="199" t="str">
        <f t="shared" si="358"/>
        <v/>
      </c>
      <c r="AX565" s="199" t="str">
        <f t="shared" si="359"/>
        <v/>
      </c>
      <c r="AY565" s="199" t="str">
        <f t="shared" si="360"/>
        <v/>
      </c>
      <c r="AZ565" s="199" t="str">
        <f t="shared" si="363"/>
        <v/>
      </c>
      <c r="BA565" s="199">
        <f t="shared" si="364"/>
        <v>0</v>
      </c>
      <c r="BB565" s="606"/>
      <c r="BC565" s="199">
        <f>+IFERROR(MIN(BB565*(1+MTR!$E$28)*(1+MTR!$F$28),IF(C565&lt;2018,AZ565+BA565*MTR!$D$35,AZ565+BA565*MTR!$E$36)),0)</f>
        <v>0</v>
      </c>
      <c r="BD565" s="190"/>
      <c r="BE565" s="608"/>
      <c r="BF565" s="190"/>
      <c r="BG565" s="190"/>
      <c r="BH565" s="190"/>
    </row>
    <row r="566" spans="1:60" s="179" customFormat="1">
      <c r="A566" s="607"/>
      <c r="B566" s="76"/>
      <c r="C566" s="77"/>
      <c r="D566" s="77"/>
      <c r="E566" s="77"/>
      <c r="F566" s="77"/>
      <c r="G566" s="76"/>
      <c r="H566" s="212" t="str">
        <f t="shared" si="4"/>
        <v/>
      </c>
      <c r="I566" s="199" t="str">
        <f t="shared" si="5"/>
        <v/>
      </c>
      <c r="J566" s="199" t="str">
        <f t="shared" si="130"/>
        <v/>
      </c>
      <c r="K566" s="199" t="str">
        <f t="shared" si="131"/>
        <v/>
      </c>
      <c r="L566" s="199" t="str">
        <f t="shared" si="132"/>
        <v/>
      </c>
      <c r="M566" s="199" t="str">
        <f t="shared" si="133"/>
        <v/>
      </c>
      <c r="N566" s="199" t="str">
        <f t="shared" si="134"/>
        <v/>
      </c>
      <c r="O566" s="199" t="str">
        <f t="shared" si="135"/>
        <v/>
      </c>
      <c r="P566" s="199" t="str">
        <f t="shared" si="136"/>
        <v/>
      </c>
      <c r="Q566" s="199">
        <f t="shared" si="137"/>
        <v>0</v>
      </c>
      <c r="R566" s="606"/>
      <c r="S566" s="199">
        <f>+IFERROR(MIN(R566*(1+MTR!$C$28),P566+Q566*MTR!$C$35),0)</f>
        <v>0</v>
      </c>
      <c r="U566" s="199" t="str">
        <f t="shared" si="14"/>
        <v/>
      </c>
      <c r="V566" s="199" t="str">
        <f t="shared" si="138"/>
        <v/>
      </c>
      <c r="W566" s="199" t="str">
        <f t="shared" si="139"/>
        <v/>
      </c>
      <c r="X566" s="199" t="str">
        <f t="shared" si="140"/>
        <v/>
      </c>
      <c r="Y566" s="199" t="str">
        <f t="shared" si="141"/>
        <v/>
      </c>
      <c r="Z566" s="199" t="str">
        <f t="shared" si="142"/>
        <v/>
      </c>
      <c r="AA566" s="199" t="str">
        <f t="shared" si="143"/>
        <v/>
      </c>
      <c r="AB566" s="199" t="str">
        <f t="shared" si="144"/>
        <v/>
      </c>
      <c r="AC566" s="199">
        <f t="shared" si="145"/>
        <v>0</v>
      </c>
      <c r="AD566" s="606"/>
      <c r="AE566" s="199">
        <f>+IFERROR(MIN(AD566*(1+MTR!$C$28)*(1+MTR!$D$28),AB566+AC566*MTR!$D$35),0)</f>
        <v>0</v>
      </c>
      <c r="AG566" s="199" t="str">
        <f t="shared" si="356"/>
        <v/>
      </c>
      <c r="AH566" s="199" t="str">
        <f t="shared" si="348"/>
        <v/>
      </c>
      <c r="AI566" s="199" t="str">
        <f t="shared" si="349"/>
        <v/>
      </c>
      <c r="AJ566" s="199" t="str">
        <f t="shared" si="350"/>
        <v/>
      </c>
      <c r="AK566" s="199" t="str">
        <f t="shared" si="351"/>
        <v/>
      </c>
      <c r="AL566" s="199" t="str">
        <f t="shared" si="352"/>
        <v/>
      </c>
      <c r="AM566" s="199" t="str">
        <f t="shared" si="353"/>
        <v/>
      </c>
      <c r="AN566" s="199" t="str">
        <f t="shared" si="354"/>
        <v/>
      </c>
      <c r="AO566" s="199">
        <f t="shared" si="355"/>
        <v>0</v>
      </c>
      <c r="AP566" s="606"/>
      <c r="AQ566" s="199">
        <f>+IFERROR(MIN(AP566*(1+MTR!$E$28)*(1+MTR!$D$28),IF(C566&lt;2018,AN566+AO566*MTR!$D$35,AN566+AO566*MTR!$E$36)),0)</f>
        <v>0</v>
      </c>
      <c r="AS566" s="199" t="str">
        <f t="shared" si="347"/>
        <v/>
      </c>
      <c r="AT566" s="199" t="str">
        <f t="shared" si="361"/>
        <v/>
      </c>
      <c r="AU566" s="199" t="str">
        <f t="shared" si="357"/>
        <v/>
      </c>
      <c r="AV566" s="199" t="str">
        <f t="shared" si="362"/>
        <v/>
      </c>
      <c r="AW566" s="199" t="str">
        <f t="shared" si="358"/>
        <v/>
      </c>
      <c r="AX566" s="199" t="str">
        <f t="shared" si="359"/>
        <v/>
      </c>
      <c r="AY566" s="199" t="str">
        <f t="shared" si="360"/>
        <v/>
      </c>
      <c r="AZ566" s="199" t="str">
        <f t="shared" si="363"/>
        <v/>
      </c>
      <c r="BA566" s="199">
        <f t="shared" si="364"/>
        <v>0</v>
      </c>
      <c r="BB566" s="606"/>
      <c r="BC566" s="199">
        <f>+IFERROR(MIN(BB566*(1+MTR!$E$28)*(1+MTR!$F$28),IF(C566&lt;2018,AZ566+BA566*MTR!$D$35,AZ566+BA566*MTR!$E$36)),0)</f>
        <v>0</v>
      </c>
      <c r="BD566" s="190"/>
      <c r="BE566" s="608"/>
      <c r="BF566" s="190"/>
      <c r="BG566" s="190"/>
      <c r="BH566" s="190"/>
    </row>
    <row r="567" spans="1:60" s="179" customFormat="1">
      <c r="A567" s="607"/>
      <c r="B567" s="76"/>
      <c r="C567" s="77"/>
      <c r="D567" s="77"/>
      <c r="E567" s="77"/>
      <c r="F567" s="77"/>
      <c r="G567" s="76"/>
      <c r="H567" s="212" t="str">
        <f t="shared" si="4"/>
        <v/>
      </c>
      <c r="I567" s="199" t="str">
        <f t="shared" si="5"/>
        <v/>
      </c>
      <c r="J567" s="199" t="str">
        <f t="shared" si="130"/>
        <v/>
      </c>
      <c r="K567" s="199" t="str">
        <f t="shared" si="131"/>
        <v/>
      </c>
      <c r="L567" s="199" t="str">
        <f t="shared" si="132"/>
        <v/>
      </c>
      <c r="M567" s="199" t="str">
        <f t="shared" si="133"/>
        <v/>
      </c>
      <c r="N567" s="199" t="str">
        <f t="shared" si="134"/>
        <v/>
      </c>
      <c r="O567" s="199" t="str">
        <f t="shared" si="135"/>
        <v/>
      </c>
      <c r="P567" s="199" t="str">
        <f t="shared" si="136"/>
        <v/>
      </c>
      <c r="Q567" s="199">
        <f t="shared" si="137"/>
        <v>0</v>
      </c>
      <c r="R567" s="606"/>
      <c r="S567" s="199">
        <f>+IFERROR(MIN(R567*(1+MTR!$C$28),P567+Q567*MTR!$C$35),0)</f>
        <v>0</v>
      </c>
      <c r="U567" s="199" t="str">
        <f t="shared" si="14"/>
        <v/>
      </c>
      <c r="V567" s="199" t="str">
        <f t="shared" si="138"/>
        <v/>
      </c>
      <c r="W567" s="199" t="str">
        <f t="shared" si="139"/>
        <v/>
      </c>
      <c r="X567" s="199" t="str">
        <f t="shared" si="140"/>
        <v/>
      </c>
      <c r="Y567" s="199" t="str">
        <f t="shared" si="141"/>
        <v/>
      </c>
      <c r="Z567" s="199" t="str">
        <f t="shared" si="142"/>
        <v/>
      </c>
      <c r="AA567" s="199" t="str">
        <f t="shared" si="143"/>
        <v/>
      </c>
      <c r="AB567" s="199" t="str">
        <f t="shared" si="144"/>
        <v/>
      </c>
      <c r="AC567" s="199">
        <f t="shared" si="145"/>
        <v>0</v>
      </c>
      <c r="AD567" s="606"/>
      <c r="AE567" s="199">
        <f>+IFERROR(MIN(AD567*(1+MTR!$C$28)*(1+MTR!$D$28),AB567+AC567*MTR!$D$35),0)</f>
        <v>0</v>
      </c>
      <c r="AG567" s="199" t="str">
        <f t="shared" si="356"/>
        <v/>
      </c>
      <c r="AH567" s="199" t="str">
        <f t="shared" si="348"/>
        <v/>
      </c>
      <c r="AI567" s="199" t="str">
        <f t="shared" si="349"/>
        <v/>
      </c>
      <c r="AJ567" s="199" t="str">
        <f t="shared" si="350"/>
        <v/>
      </c>
      <c r="AK567" s="199" t="str">
        <f t="shared" si="351"/>
        <v/>
      </c>
      <c r="AL567" s="199" t="str">
        <f t="shared" si="352"/>
        <v/>
      </c>
      <c r="AM567" s="199" t="str">
        <f t="shared" si="353"/>
        <v/>
      </c>
      <c r="AN567" s="199" t="str">
        <f t="shared" si="354"/>
        <v/>
      </c>
      <c r="AO567" s="199">
        <f t="shared" si="355"/>
        <v>0</v>
      </c>
      <c r="AP567" s="606"/>
      <c r="AQ567" s="199">
        <f>+IFERROR(MIN(AP567*(1+MTR!$E$28)*(1+MTR!$D$28),IF(C567&lt;2018,AN567+AO567*MTR!$D$35,AN567+AO567*MTR!$E$36)),0)</f>
        <v>0</v>
      </c>
      <c r="AS567" s="199" t="str">
        <f t="shared" si="347"/>
        <v/>
      </c>
      <c r="AT567" s="199" t="str">
        <f t="shared" si="361"/>
        <v/>
      </c>
      <c r="AU567" s="199" t="str">
        <f t="shared" si="357"/>
        <v/>
      </c>
      <c r="AV567" s="199" t="str">
        <f t="shared" si="362"/>
        <v/>
      </c>
      <c r="AW567" s="199" t="str">
        <f t="shared" si="358"/>
        <v/>
      </c>
      <c r="AX567" s="199" t="str">
        <f t="shared" si="359"/>
        <v/>
      </c>
      <c r="AY567" s="199" t="str">
        <f t="shared" si="360"/>
        <v/>
      </c>
      <c r="AZ567" s="199" t="str">
        <f t="shared" si="363"/>
        <v/>
      </c>
      <c r="BA567" s="199">
        <f t="shared" si="364"/>
        <v>0</v>
      </c>
      <c r="BB567" s="606"/>
      <c r="BC567" s="199">
        <f>+IFERROR(MIN(BB567*(1+MTR!$E$28)*(1+MTR!$F$28),IF(C567&lt;2018,AZ567+BA567*MTR!$D$35,AZ567+BA567*MTR!$E$36)),0)</f>
        <v>0</v>
      </c>
      <c r="BD567" s="190"/>
      <c r="BE567" s="608"/>
      <c r="BF567" s="190"/>
      <c r="BG567" s="190"/>
      <c r="BH567" s="190"/>
    </row>
    <row r="568" spans="1:60" s="179" customFormat="1">
      <c r="A568" s="607"/>
      <c r="B568" s="76"/>
      <c r="C568" s="77"/>
      <c r="D568" s="77"/>
      <c r="E568" s="77"/>
      <c r="F568" s="77"/>
      <c r="G568" s="76"/>
      <c r="H568" s="212" t="str">
        <f t="shared" si="4"/>
        <v/>
      </c>
      <c r="I568" s="199" t="str">
        <f t="shared" si="5"/>
        <v/>
      </c>
      <c r="J568" s="199" t="str">
        <f t="shared" si="130"/>
        <v/>
      </c>
      <c r="K568" s="199" t="str">
        <f t="shared" si="131"/>
        <v/>
      </c>
      <c r="L568" s="199" t="str">
        <f t="shared" si="132"/>
        <v/>
      </c>
      <c r="M568" s="199" t="str">
        <f t="shared" si="133"/>
        <v/>
      </c>
      <c r="N568" s="199" t="str">
        <f t="shared" si="134"/>
        <v/>
      </c>
      <c r="O568" s="199" t="str">
        <f t="shared" si="135"/>
        <v/>
      </c>
      <c r="P568" s="199" t="str">
        <f t="shared" si="136"/>
        <v/>
      </c>
      <c r="Q568" s="199">
        <f t="shared" si="137"/>
        <v>0</v>
      </c>
      <c r="R568" s="606"/>
      <c r="S568" s="199">
        <f>+IFERROR(MIN(R568*(1+MTR!$C$28),P568+Q568*MTR!$C$35),0)</f>
        <v>0</v>
      </c>
      <c r="U568" s="199" t="str">
        <f t="shared" si="14"/>
        <v/>
      </c>
      <c r="V568" s="199" t="str">
        <f t="shared" si="138"/>
        <v/>
      </c>
      <c r="W568" s="199" t="str">
        <f t="shared" si="139"/>
        <v/>
      </c>
      <c r="X568" s="199" t="str">
        <f t="shared" si="140"/>
        <v/>
      </c>
      <c r="Y568" s="199" t="str">
        <f t="shared" si="141"/>
        <v/>
      </c>
      <c r="Z568" s="199" t="str">
        <f t="shared" si="142"/>
        <v/>
      </c>
      <c r="AA568" s="199" t="str">
        <f t="shared" si="143"/>
        <v/>
      </c>
      <c r="AB568" s="199" t="str">
        <f t="shared" si="144"/>
        <v/>
      </c>
      <c r="AC568" s="199">
        <f t="shared" si="145"/>
        <v>0</v>
      </c>
      <c r="AD568" s="606"/>
      <c r="AE568" s="199">
        <f>+IFERROR(MIN(AD568*(1+MTR!$C$28)*(1+MTR!$D$28),AB568+AC568*MTR!$D$35),0)</f>
        <v>0</v>
      </c>
      <c r="AG568" s="199" t="str">
        <f t="shared" si="356"/>
        <v/>
      </c>
      <c r="AH568" s="199" t="str">
        <f t="shared" si="348"/>
        <v/>
      </c>
      <c r="AI568" s="199" t="str">
        <f t="shared" si="349"/>
        <v/>
      </c>
      <c r="AJ568" s="199" t="str">
        <f t="shared" si="350"/>
        <v/>
      </c>
      <c r="AK568" s="199" t="str">
        <f t="shared" si="351"/>
        <v/>
      </c>
      <c r="AL568" s="199" t="str">
        <f t="shared" si="352"/>
        <v/>
      </c>
      <c r="AM568" s="199" t="str">
        <f t="shared" si="353"/>
        <v/>
      </c>
      <c r="AN568" s="199" t="str">
        <f t="shared" si="354"/>
        <v/>
      </c>
      <c r="AO568" s="199">
        <f t="shared" si="355"/>
        <v>0</v>
      </c>
      <c r="AP568" s="606"/>
      <c r="AQ568" s="199">
        <f>+IFERROR(MIN(AP568*(1+MTR!$E$28)*(1+MTR!$D$28),IF(C568&lt;2018,AN568+AO568*MTR!$D$35,AN568+AO568*MTR!$E$36)),0)</f>
        <v>0</v>
      </c>
      <c r="AS568" s="199" t="str">
        <f t="shared" si="347"/>
        <v/>
      </c>
      <c r="AT568" s="199" t="str">
        <f t="shared" si="361"/>
        <v/>
      </c>
      <c r="AU568" s="199" t="str">
        <f t="shared" si="357"/>
        <v/>
      </c>
      <c r="AV568" s="199" t="str">
        <f t="shared" si="362"/>
        <v/>
      </c>
      <c r="AW568" s="199" t="str">
        <f t="shared" si="358"/>
        <v/>
      </c>
      <c r="AX568" s="199" t="str">
        <f t="shared" si="359"/>
        <v/>
      </c>
      <c r="AY568" s="199" t="str">
        <f t="shared" si="360"/>
        <v/>
      </c>
      <c r="AZ568" s="199" t="str">
        <f t="shared" si="363"/>
        <v/>
      </c>
      <c r="BA568" s="199">
        <f t="shared" si="364"/>
        <v>0</v>
      </c>
      <c r="BB568" s="606"/>
      <c r="BC568" s="199">
        <f>+IFERROR(MIN(BB568*(1+MTR!$E$28)*(1+MTR!$F$28),IF(C568&lt;2018,AZ568+BA568*MTR!$D$35,AZ568+BA568*MTR!$E$36)),0)</f>
        <v>0</v>
      </c>
      <c r="BD568" s="190"/>
      <c r="BE568" s="608"/>
      <c r="BF568" s="190"/>
      <c r="BG568" s="190"/>
      <c r="BH568" s="190"/>
    </row>
    <row r="569" spans="1:60" s="179" customFormat="1">
      <c r="A569" s="607"/>
      <c r="B569" s="76"/>
      <c r="C569" s="77"/>
      <c r="D569" s="77"/>
      <c r="E569" s="77"/>
      <c r="F569" s="77"/>
      <c r="G569" s="76"/>
      <c r="H569" s="212" t="str">
        <f t="shared" si="4"/>
        <v/>
      </c>
      <c r="I569" s="199" t="str">
        <f t="shared" si="5"/>
        <v/>
      </c>
      <c r="J569" s="199" t="str">
        <f t="shared" si="130"/>
        <v/>
      </c>
      <c r="K569" s="199" t="str">
        <f t="shared" si="131"/>
        <v/>
      </c>
      <c r="L569" s="199" t="str">
        <f t="shared" si="132"/>
        <v/>
      </c>
      <c r="M569" s="199" t="str">
        <f t="shared" si="133"/>
        <v/>
      </c>
      <c r="N569" s="199" t="str">
        <f t="shared" si="134"/>
        <v/>
      </c>
      <c r="O569" s="199" t="str">
        <f t="shared" si="135"/>
        <v/>
      </c>
      <c r="P569" s="199" t="str">
        <f t="shared" si="136"/>
        <v/>
      </c>
      <c r="Q569" s="199">
        <f t="shared" si="137"/>
        <v>0</v>
      </c>
      <c r="R569" s="606"/>
      <c r="S569" s="199">
        <f>+IFERROR(MIN(R569*(1+MTR!$C$28),P569+Q569*MTR!$C$35),0)</f>
        <v>0</v>
      </c>
      <c r="U569" s="199" t="str">
        <f t="shared" si="14"/>
        <v/>
      </c>
      <c r="V569" s="199" t="str">
        <f t="shared" si="138"/>
        <v/>
      </c>
      <c r="W569" s="199" t="str">
        <f t="shared" si="139"/>
        <v/>
      </c>
      <c r="X569" s="199" t="str">
        <f t="shared" si="140"/>
        <v/>
      </c>
      <c r="Y569" s="199" t="str">
        <f t="shared" si="141"/>
        <v/>
      </c>
      <c r="Z569" s="199" t="str">
        <f t="shared" si="142"/>
        <v/>
      </c>
      <c r="AA569" s="199" t="str">
        <f t="shared" si="143"/>
        <v/>
      </c>
      <c r="AB569" s="199" t="str">
        <f t="shared" si="144"/>
        <v/>
      </c>
      <c r="AC569" s="199">
        <f t="shared" si="145"/>
        <v>0</v>
      </c>
      <c r="AD569" s="606"/>
      <c r="AE569" s="199">
        <f>+IFERROR(MIN(AD569*(1+MTR!$C$28)*(1+MTR!$D$28),AB569+AC569*MTR!$D$35),0)</f>
        <v>0</v>
      </c>
      <c r="AG569" s="199" t="str">
        <f t="shared" si="356"/>
        <v/>
      </c>
      <c r="AH569" s="199" t="str">
        <f t="shared" si="348"/>
        <v/>
      </c>
      <c r="AI569" s="199" t="str">
        <f t="shared" si="349"/>
        <v/>
      </c>
      <c r="AJ569" s="199" t="str">
        <f t="shared" si="350"/>
        <v/>
      </c>
      <c r="AK569" s="199" t="str">
        <f t="shared" si="351"/>
        <v/>
      </c>
      <c r="AL569" s="199" t="str">
        <f t="shared" si="352"/>
        <v/>
      </c>
      <c r="AM569" s="199" t="str">
        <f t="shared" si="353"/>
        <v/>
      </c>
      <c r="AN569" s="199" t="str">
        <f t="shared" si="354"/>
        <v/>
      </c>
      <c r="AO569" s="199">
        <f t="shared" si="355"/>
        <v>0</v>
      </c>
      <c r="AP569" s="606"/>
      <c r="AQ569" s="199">
        <f>+IFERROR(MIN(AP569*(1+MTR!$E$28)*(1+MTR!$D$28),IF(C569&lt;2018,AN569+AO569*MTR!$D$35,AN569+AO569*MTR!$E$36)),0)</f>
        <v>0</v>
      </c>
      <c r="AS569" s="199" t="str">
        <f t="shared" si="347"/>
        <v/>
      </c>
      <c r="AT569" s="199" t="str">
        <f t="shared" si="361"/>
        <v/>
      </c>
      <c r="AU569" s="199" t="str">
        <f t="shared" si="357"/>
        <v/>
      </c>
      <c r="AV569" s="199" t="str">
        <f t="shared" si="362"/>
        <v/>
      </c>
      <c r="AW569" s="199" t="str">
        <f t="shared" si="358"/>
        <v/>
      </c>
      <c r="AX569" s="199" t="str">
        <f t="shared" si="359"/>
        <v/>
      </c>
      <c r="AY569" s="199" t="str">
        <f t="shared" si="360"/>
        <v/>
      </c>
      <c r="AZ569" s="199" t="str">
        <f t="shared" si="363"/>
        <v/>
      </c>
      <c r="BA569" s="199">
        <f t="shared" si="364"/>
        <v>0</v>
      </c>
      <c r="BB569" s="606"/>
      <c r="BC569" s="199">
        <f>+IFERROR(MIN(BB569*(1+MTR!$E$28)*(1+MTR!$F$28),IF(C569&lt;2018,AZ569+BA569*MTR!$D$35,AZ569+BA569*MTR!$E$36)),0)</f>
        <v>0</v>
      </c>
      <c r="BD569" s="190"/>
      <c r="BE569" s="608"/>
      <c r="BF569" s="190"/>
      <c r="BG569" s="190"/>
      <c r="BH569" s="190"/>
    </row>
    <row r="570" spans="1:60" s="179" customFormat="1">
      <c r="A570" s="607"/>
      <c r="B570" s="76"/>
      <c r="C570" s="77"/>
      <c r="D570" s="77"/>
      <c r="E570" s="77"/>
      <c r="F570" s="77"/>
      <c r="G570" s="76"/>
      <c r="H570" s="212" t="str">
        <f t="shared" si="4"/>
        <v/>
      </c>
      <c r="I570" s="199" t="str">
        <f t="shared" si="5"/>
        <v/>
      </c>
      <c r="J570" s="199" t="str">
        <f t="shared" ref="J570:J573" si="365">IFERROR(I570*$D570,"")</f>
        <v/>
      </c>
      <c r="K570" s="199" t="str">
        <f t="shared" ref="K570:K573" si="366">IFERROR(MIN(F570*I570,J570),"")</f>
        <v/>
      </c>
      <c r="L570" s="199" t="str">
        <f t="shared" ref="L570:L573" si="367">IFERROR(I570*$E570,"")</f>
        <v/>
      </c>
      <c r="M570" s="199" t="str">
        <f t="shared" ref="M570:M573" si="368">IFERROR(MIN(G570*I570,L570),"")</f>
        <v/>
      </c>
      <c r="N570" s="199" t="str">
        <f t="shared" ref="N570:N573" si="369">IFERROR(IF($H570&gt;0,MAX(0,MIN(J570/$H570,MAX(0,J570-K570))),0),"")</f>
        <v/>
      </c>
      <c r="O570" s="199" t="str">
        <f t="shared" ref="O570:O573" si="370">IFERROR(IF($H570&gt;0,MAX(0,MIN(L570/$H570,MAX(0,L570-M570))),0),"")</f>
        <v/>
      </c>
      <c r="P570" s="199" t="str">
        <f t="shared" ref="P570:P573" si="371">IFERROR(N570-O570,"")</f>
        <v/>
      </c>
      <c r="Q570" s="199">
        <f t="shared" ref="Q570:Q573" si="372">IFERROR(J570-L570-(K570-M570),0)</f>
        <v>0</v>
      </c>
      <c r="R570" s="606"/>
      <c r="S570" s="199">
        <f>+IFERROR(MIN(R570*(1+MTR!$C$28),P570+Q570*MTR!$C$35),0)</f>
        <v>0</v>
      </c>
      <c r="U570" s="199" t="str">
        <f t="shared" si="14"/>
        <v/>
      </c>
      <c r="V570" s="199" t="str">
        <f t="shared" ref="V570:V573" si="373">IFERROR(U570*$D570,"")</f>
        <v/>
      </c>
      <c r="W570" s="199" t="str">
        <f t="shared" ref="W570:W573" si="374">IFERROR(MIN((K570+N570)*$N$12,V570),"")</f>
        <v/>
      </c>
      <c r="X570" s="199" t="str">
        <f t="shared" ref="X570:X573" si="375">IFERROR(U570*$E570,"")</f>
        <v/>
      </c>
      <c r="Y570" s="199" t="str">
        <f t="shared" ref="Y570:Y573" si="376">IFERROR(MIN((M570+O570)*$N$12,X570),"")</f>
        <v/>
      </c>
      <c r="Z570" s="199" t="str">
        <f t="shared" ref="Z570:Z573" si="377">IFERROR(IF($H570&gt;0,MAX(0,MIN(V570/$H570,MAX(0,V570-W570))),0),"")</f>
        <v/>
      </c>
      <c r="AA570" s="199" t="str">
        <f t="shared" ref="AA570:AA573" si="378">IFERROR(IF($H570&gt;0,MAX(0,MIN(X570/$H570,MAX(0,X570-Y570))),0),"")</f>
        <v/>
      </c>
      <c r="AB570" s="199" t="str">
        <f t="shared" ref="AB570:AB573" si="379">IFERROR(Z570-AA570,"")</f>
        <v/>
      </c>
      <c r="AC570" s="199">
        <f t="shared" ref="AC570:AC573" si="380">IFERROR(V570-X570-(W570-Y570),0)</f>
        <v>0</v>
      </c>
      <c r="AD570" s="606"/>
      <c r="AE570" s="199">
        <f>+IFERROR(MIN(AD570*(1+MTR!$C$28)*(1+MTR!$D$28),AB570+AC570*MTR!$D$35),0)</f>
        <v>0</v>
      </c>
      <c r="AG570" s="199" t="str">
        <f t="shared" si="356"/>
        <v/>
      </c>
      <c r="AH570" s="199" t="str">
        <f t="shared" si="348"/>
        <v/>
      </c>
      <c r="AI570" s="199" t="str">
        <f t="shared" si="349"/>
        <v/>
      </c>
      <c r="AJ570" s="199" t="str">
        <f t="shared" si="350"/>
        <v/>
      </c>
      <c r="AK570" s="199" t="str">
        <f t="shared" si="351"/>
        <v/>
      </c>
      <c r="AL570" s="199" t="str">
        <f t="shared" si="352"/>
        <v/>
      </c>
      <c r="AM570" s="199" t="str">
        <f t="shared" si="353"/>
        <v/>
      </c>
      <c r="AN570" s="199" t="str">
        <f t="shared" si="354"/>
        <v/>
      </c>
      <c r="AO570" s="199">
        <f t="shared" si="355"/>
        <v>0</v>
      </c>
      <c r="AP570" s="606"/>
      <c r="AQ570" s="199">
        <f>+IFERROR(MIN(AP570*(1+MTR!$E$28)*(1+MTR!$D$28),IF(C570&lt;2018,AN570+AO570*MTR!$D$35,AN570+AO570*MTR!$E$36)),0)</f>
        <v>0</v>
      </c>
      <c r="AS570" s="199" t="str">
        <f t="shared" si="347"/>
        <v/>
      </c>
      <c r="AT570" s="199" t="str">
        <f t="shared" si="361"/>
        <v/>
      </c>
      <c r="AU570" s="199" t="str">
        <f t="shared" si="357"/>
        <v/>
      </c>
      <c r="AV570" s="199" t="str">
        <f t="shared" si="362"/>
        <v/>
      </c>
      <c r="AW570" s="199" t="str">
        <f t="shared" si="358"/>
        <v/>
      </c>
      <c r="AX570" s="199" t="str">
        <f t="shared" si="359"/>
        <v/>
      </c>
      <c r="AY570" s="199" t="str">
        <f t="shared" si="360"/>
        <v/>
      </c>
      <c r="AZ570" s="199" t="str">
        <f t="shared" si="363"/>
        <v/>
      </c>
      <c r="BA570" s="199">
        <f t="shared" si="364"/>
        <v>0</v>
      </c>
      <c r="BB570" s="606"/>
      <c r="BC570" s="199">
        <f>+IFERROR(MIN(BB570*(1+MTR!$E$28)*(1+MTR!$F$28),IF(C570&lt;2018,AZ570+BA570*MTR!$D$35,AZ570+BA570*MTR!$E$36)),0)</f>
        <v>0</v>
      </c>
      <c r="BD570" s="190"/>
      <c r="BE570" s="608"/>
      <c r="BF570" s="190"/>
      <c r="BG570" s="190"/>
      <c r="BH570" s="190"/>
    </row>
    <row r="571" spans="1:60" s="179" customFormat="1">
      <c r="A571" s="607"/>
      <c r="B571" s="76"/>
      <c r="C571" s="77"/>
      <c r="D571" s="77"/>
      <c r="E571" s="77"/>
      <c r="F571" s="77"/>
      <c r="G571" s="76"/>
      <c r="H571" s="212" t="str">
        <f t="shared" si="4"/>
        <v/>
      </c>
      <c r="I571" s="199" t="str">
        <f t="shared" si="5"/>
        <v/>
      </c>
      <c r="J571" s="199" t="str">
        <f t="shared" si="365"/>
        <v/>
      </c>
      <c r="K571" s="199" t="str">
        <f t="shared" si="366"/>
        <v/>
      </c>
      <c r="L571" s="199" t="str">
        <f t="shared" si="367"/>
        <v/>
      </c>
      <c r="M571" s="199" t="str">
        <f t="shared" si="368"/>
        <v/>
      </c>
      <c r="N571" s="199" t="str">
        <f t="shared" si="369"/>
        <v/>
      </c>
      <c r="O571" s="199" t="str">
        <f t="shared" si="370"/>
        <v/>
      </c>
      <c r="P571" s="199" t="str">
        <f t="shared" si="371"/>
        <v/>
      </c>
      <c r="Q571" s="199">
        <f t="shared" si="372"/>
        <v>0</v>
      </c>
      <c r="R571" s="606"/>
      <c r="S571" s="199">
        <f>+IFERROR(MIN(R571*(1+MTR!$C$28),P571+Q571*MTR!$C$35),0)</f>
        <v>0</v>
      </c>
      <c r="U571" s="199" t="str">
        <f t="shared" si="14"/>
        <v/>
      </c>
      <c r="V571" s="199" t="str">
        <f t="shared" si="373"/>
        <v/>
      </c>
      <c r="W571" s="199" t="str">
        <f t="shared" si="374"/>
        <v/>
      </c>
      <c r="X571" s="199" t="str">
        <f t="shared" si="375"/>
        <v/>
      </c>
      <c r="Y571" s="199" t="str">
        <f t="shared" si="376"/>
        <v/>
      </c>
      <c r="Z571" s="199" t="str">
        <f t="shared" si="377"/>
        <v/>
      </c>
      <c r="AA571" s="199" t="str">
        <f t="shared" si="378"/>
        <v/>
      </c>
      <c r="AB571" s="199" t="str">
        <f t="shared" si="379"/>
        <v/>
      </c>
      <c r="AC571" s="199">
        <f t="shared" si="380"/>
        <v>0</v>
      </c>
      <c r="AD571" s="606"/>
      <c r="AE571" s="199">
        <f>+IFERROR(MIN(AD571*(1+MTR!$C$28)*(1+MTR!$D$28),AB571+AC571*MTR!$D$35),0)</f>
        <v>0</v>
      </c>
      <c r="AG571" s="199" t="str">
        <f t="shared" si="356"/>
        <v/>
      </c>
      <c r="AH571" s="199" t="str">
        <f t="shared" si="348"/>
        <v/>
      </c>
      <c r="AI571" s="199" t="str">
        <f t="shared" si="349"/>
        <v/>
      </c>
      <c r="AJ571" s="199" t="str">
        <f t="shared" si="350"/>
        <v/>
      </c>
      <c r="AK571" s="199" t="str">
        <f t="shared" si="351"/>
        <v/>
      </c>
      <c r="AL571" s="199" t="str">
        <f t="shared" si="352"/>
        <v/>
      </c>
      <c r="AM571" s="199" t="str">
        <f t="shared" si="353"/>
        <v/>
      </c>
      <c r="AN571" s="199" t="str">
        <f t="shared" si="354"/>
        <v/>
      </c>
      <c r="AO571" s="199">
        <f t="shared" si="355"/>
        <v>0</v>
      </c>
      <c r="AP571" s="606"/>
      <c r="AQ571" s="199">
        <f>+IFERROR(MIN(AP571*(1+MTR!$E$28)*(1+MTR!$D$28),IF(C571&lt;2018,AN571+AO571*MTR!$D$35,AN571+AO571*MTR!$E$36)),0)</f>
        <v>0</v>
      </c>
      <c r="AS571" s="199" t="str">
        <f t="shared" si="347"/>
        <v/>
      </c>
      <c r="AT571" s="199" t="str">
        <f t="shared" si="361"/>
        <v/>
      </c>
      <c r="AU571" s="199" t="str">
        <f t="shared" si="357"/>
        <v/>
      </c>
      <c r="AV571" s="199" t="str">
        <f t="shared" si="362"/>
        <v/>
      </c>
      <c r="AW571" s="199" t="str">
        <f t="shared" si="358"/>
        <v/>
      </c>
      <c r="AX571" s="199" t="str">
        <f t="shared" si="359"/>
        <v/>
      </c>
      <c r="AY571" s="199" t="str">
        <f t="shared" si="360"/>
        <v/>
      </c>
      <c r="AZ571" s="199" t="str">
        <f t="shared" si="363"/>
        <v/>
      </c>
      <c r="BA571" s="199">
        <f t="shared" si="364"/>
        <v>0</v>
      </c>
      <c r="BB571" s="606"/>
      <c r="BC571" s="199">
        <f>+IFERROR(MIN(BB571*(1+MTR!$E$28)*(1+MTR!$F$28),IF(C571&lt;2018,AZ571+BA571*MTR!$D$35,AZ571+BA571*MTR!$E$36)),0)</f>
        <v>0</v>
      </c>
      <c r="BD571" s="190"/>
      <c r="BE571" s="608"/>
      <c r="BF571" s="190"/>
      <c r="BG571" s="190"/>
      <c r="BH571" s="190"/>
    </row>
    <row r="572" spans="1:60" s="179" customFormat="1">
      <c r="A572" s="607"/>
      <c r="B572" s="76"/>
      <c r="C572" s="77"/>
      <c r="D572" s="77"/>
      <c r="E572" s="77"/>
      <c r="F572" s="77"/>
      <c r="G572" s="76"/>
      <c r="H572" s="212" t="str">
        <f t="shared" si="4"/>
        <v/>
      </c>
      <c r="I572" s="199" t="str">
        <f t="shared" si="5"/>
        <v/>
      </c>
      <c r="J572" s="199" t="str">
        <f t="shared" si="365"/>
        <v/>
      </c>
      <c r="K572" s="199" t="str">
        <f t="shared" si="366"/>
        <v/>
      </c>
      <c r="L572" s="199" t="str">
        <f t="shared" si="367"/>
        <v/>
      </c>
      <c r="M572" s="199" t="str">
        <f t="shared" si="368"/>
        <v/>
      </c>
      <c r="N572" s="199" t="str">
        <f t="shared" si="369"/>
        <v/>
      </c>
      <c r="O572" s="199" t="str">
        <f t="shared" si="370"/>
        <v/>
      </c>
      <c r="P572" s="199" t="str">
        <f t="shared" si="371"/>
        <v/>
      </c>
      <c r="Q572" s="199">
        <f t="shared" si="372"/>
        <v>0</v>
      </c>
      <c r="R572" s="606"/>
      <c r="S572" s="199">
        <f>+IFERROR(MIN(R572*(1+MTR!$C$28),P572+Q572*MTR!$C$35),0)</f>
        <v>0</v>
      </c>
      <c r="U572" s="199" t="str">
        <f t="shared" si="14"/>
        <v/>
      </c>
      <c r="V572" s="199" t="str">
        <f t="shared" si="373"/>
        <v/>
      </c>
      <c r="W572" s="199" t="str">
        <f t="shared" si="374"/>
        <v/>
      </c>
      <c r="X572" s="199" t="str">
        <f t="shared" si="375"/>
        <v/>
      </c>
      <c r="Y572" s="199" t="str">
        <f t="shared" si="376"/>
        <v/>
      </c>
      <c r="Z572" s="199" t="str">
        <f t="shared" si="377"/>
        <v/>
      </c>
      <c r="AA572" s="199" t="str">
        <f t="shared" si="378"/>
        <v/>
      </c>
      <c r="AB572" s="199" t="str">
        <f t="shared" si="379"/>
        <v/>
      </c>
      <c r="AC572" s="199">
        <f t="shared" si="380"/>
        <v>0</v>
      </c>
      <c r="AD572" s="606"/>
      <c r="AE572" s="199">
        <f>+IFERROR(MIN(AD572*(1+MTR!$C$28)*(1+MTR!$D$28),AB572+AC572*MTR!$D$35),0)</f>
        <v>0</v>
      </c>
      <c r="AG572" s="199" t="str">
        <f t="shared" si="356"/>
        <v/>
      </c>
      <c r="AH572" s="199" t="str">
        <f t="shared" si="348"/>
        <v/>
      </c>
      <c r="AI572" s="199" t="str">
        <f t="shared" si="349"/>
        <v/>
      </c>
      <c r="AJ572" s="199" t="str">
        <f t="shared" si="350"/>
        <v/>
      </c>
      <c r="AK572" s="199" t="str">
        <f t="shared" si="351"/>
        <v/>
      </c>
      <c r="AL572" s="199" t="str">
        <f t="shared" si="352"/>
        <v/>
      </c>
      <c r="AM572" s="199" t="str">
        <f t="shared" si="353"/>
        <v/>
      </c>
      <c r="AN572" s="199" t="str">
        <f t="shared" si="354"/>
        <v/>
      </c>
      <c r="AO572" s="199">
        <f t="shared" si="355"/>
        <v>0</v>
      </c>
      <c r="AP572" s="606"/>
      <c r="AQ572" s="199">
        <f>+IFERROR(MIN(AP572*(1+MTR!$E$28)*(1+MTR!$D$28),IF(C572&lt;2018,AN572+AO572*MTR!$D$35,AN572+AO572*MTR!$E$36)),0)</f>
        <v>0</v>
      </c>
      <c r="AS572" s="199" t="str">
        <f t="shared" si="347"/>
        <v/>
      </c>
      <c r="AT572" s="199" t="str">
        <f t="shared" si="361"/>
        <v/>
      </c>
      <c r="AU572" s="199" t="str">
        <f t="shared" si="357"/>
        <v/>
      </c>
      <c r="AV572" s="199" t="str">
        <f t="shared" si="362"/>
        <v/>
      </c>
      <c r="AW572" s="199" t="str">
        <f t="shared" si="358"/>
        <v/>
      </c>
      <c r="AX572" s="199" t="str">
        <f t="shared" si="359"/>
        <v/>
      </c>
      <c r="AY572" s="199" t="str">
        <f t="shared" si="360"/>
        <v/>
      </c>
      <c r="AZ572" s="199" t="str">
        <f t="shared" si="363"/>
        <v/>
      </c>
      <c r="BA572" s="199">
        <f t="shared" si="364"/>
        <v>0</v>
      </c>
      <c r="BB572" s="606"/>
      <c r="BC572" s="199">
        <f>+IFERROR(MIN(BB572*(1+MTR!$E$28)*(1+MTR!$F$28),IF(C572&lt;2018,AZ572+BA572*MTR!$D$35,AZ572+BA572*MTR!$E$36)),0)</f>
        <v>0</v>
      </c>
      <c r="BD572" s="190"/>
      <c r="BE572" s="608"/>
      <c r="BF572" s="190"/>
      <c r="BG572" s="190"/>
      <c r="BH572" s="190"/>
    </row>
    <row r="573" spans="1:60" s="179" customFormat="1">
      <c r="A573" s="607"/>
      <c r="B573" s="76"/>
      <c r="C573" s="77"/>
      <c r="D573" s="77"/>
      <c r="E573" s="77"/>
      <c r="F573" s="77"/>
      <c r="G573" s="76"/>
      <c r="H573" s="212" t="str">
        <f t="shared" si="4"/>
        <v/>
      </c>
      <c r="I573" s="199" t="str">
        <f t="shared" si="5"/>
        <v/>
      </c>
      <c r="J573" s="199" t="str">
        <f t="shared" si="365"/>
        <v/>
      </c>
      <c r="K573" s="199" t="str">
        <f t="shared" si="366"/>
        <v/>
      </c>
      <c r="L573" s="199" t="str">
        <f t="shared" si="367"/>
        <v/>
      </c>
      <c r="M573" s="199" t="str">
        <f t="shared" si="368"/>
        <v/>
      </c>
      <c r="N573" s="199" t="str">
        <f t="shared" si="369"/>
        <v/>
      </c>
      <c r="O573" s="199" t="str">
        <f t="shared" si="370"/>
        <v/>
      </c>
      <c r="P573" s="199" t="str">
        <f t="shared" si="371"/>
        <v/>
      </c>
      <c r="Q573" s="199">
        <f t="shared" si="372"/>
        <v>0</v>
      </c>
      <c r="R573" s="606"/>
      <c r="S573" s="199">
        <f>+IFERROR(MIN(R573*(1+MTR!$C$28),P573+Q573*MTR!$C$35),0)</f>
        <v>0</v>
      </c>
      <c r="U573" s="199" t="str">
        <f t="shared" si="14"/>
        <v/>
      </c>
      <c r="V573" s="199" t="str">
        <f t="shared" si="373"/>
        <v/>
      </c>
      <c r="W573" s="199" t="str">
        <f t="shared" si="374"/>
        <v/>
      </c>
      <c r="X573" s="199" t="str">
        <f t="shared" si="375"/>
        <v/>
      </c>
      <c r="Y573" s="199" t="str">
        <f t="shared" si="376"/>
        <v/>
      </c>
      <c r="Z573" s="199" t="str">
        <f t="shared" si="377"/>
        <v/>
      </c>
      <c r="AA573" s="199" t="str">
        <f t="shared" si="378"/>
        <v/>
      </c>
      <c r="AB573" s="199" t="str">
        <f t="shared" si="379"/>
        <v/>
      </c>
      <c r="AC573" s="199">
        <f t="shared" si="380"/>
        <v>0</v>
      </c>
      <c r="AD573" s="606"/>
      <c r="AE573" s="199">
        <f>+IFERROR(MIN(AD573*(1+MTR!$C$28)*(1+MTR!$D$28),AB573+AC573*MTR!$D$35),0)</f>
        <v>0</v>
      </c>
      <c r="AG573" s="199" t="str">
        <f t="shared" si="356"/>
        <v/>
      </c>
      <c r="AH573" s="199" t="str">
        <f t="shared" si="348"/>
        <v/>
      </c>
      <c r="AI573" s="199" t="str">
        <f t="shared" si="349"/>
        <v/>
      </c>
      <c r="AJ573" s="199" t="str">
        <f t="shared" si="350"/>
        <v/>
      </c>
      <c r="AK573" s="199" t="str">
        <f t="shared" si="351"/>
        <v/>
      </c>
      <c r="AL573" s="199" t="str">
        <f t="shared" si="352"/>
        <v/>
      </c>
      <c r="AM573" s="199" t="str">
        <f t="shared" si="353"/>
        <v/>
      </c>
      <c r="AN573" s="199" t="str">
        <f t="shared" si="354"/>
        <v/>
      </c>
      <c r="AO573" s="199">
        <f t="shared" si="355"/>
        <v>0</v>
      </c>
      <c r="AP573" s="606"/>
      <c r="AQ573" s="199">
        <f>+IFERROR(MIN(AP573*(1+MTR!$E$28)*(1+MTR!$D$28),IF(C573&lt;2018,AN573+AO573*MTR!$D$35,AN573+AO573*MTR!$E$36)),0)</f>
        <v>0</v>
      </c>
      <c r="AS573" s="199" t="str">
        <f t="shared" si="347"/>
        <v/>
      </c>
      <c r="AT573" s="199" t="str">
        <f t="shared" si="361"/>
        <v/>
      </c>
      <c r="AU573" s="199" t="str">
        <f t="shared" si="357"/>
        <v/>
      </c>
      <c r="AV573" s="199" t="str">
        <f t="shared" si="362"/>
        <v/>
      </c>
      <c r="AW573" s="199" t="str">
        <f t="shared" si="358"/>
        <v/>
      </c>
      <c r="AX573" s="199" t="str">
        <f t="shared" si="359"/>
        <v/>
      </c>
      <c r="AY573" s="199" t="str">
        <f t="shared" si="360"/>
        <v/>
      </c>
      <c r="AZ573" s="199" t="str">
        <f t="shared" si="363"/>
        <v/>
      </c>
      <c r="BA573" s="199">
        <f t="shared" si="364"/>
        <v>0</v>
      </c>
      <c r="BB573" s="606"/>
      <c r="BC573" s="199">
        <f>+IFERROR(MIN(BB573*(1+MTR!$E$28)*(1+MTR!$F$28),IF(C573&lt;2018,AZ573+BA573*MTR!$D$35,AZ573+BA573*MTR!$E$36)),0)</f>
        <v>0</v>
      </c>
      <c r="BD573" s="190"/>
      <c r="BE573" s="608"/>
      <c r="BF573" s="190"/>
      <c r="BG573" s="190"/>
      <c r="BH573" s="190"/>
    </row>
    <row r="574" spans="1:60" s="179" customFormat="1">
      <c r="A574" s="607"/>
      <c r="B574" s="76"/>
      <c r="C574" s="77"/>
      <c r="D574" s="77"/>
      <c r="E574" s="77"/>
      <c r="F574" s="77"/>
      <c r="G574" s="76"/>
      <c r="H574" s="212" t="str">
        <f t="shared" si="4"/>
        <v/>
      </c>
      <c r="I574" s="199" t="str">
        <f t="shared" si="5"/>
        <v/>
      </c>
      <c r="J574" s="199" t="str">
        <f t="shared" si="130"/>
        <v/>
      </c>
      <c r="K574" s="199" t="str">
        <f t="shared" si="131"/>
        <v/>
      </c>
      <c r="L574" s="199" t="str">
        <f t="shared" si="132"/>
        <v/>
      </c>
      <c r="M574" s="199" t="str">
        <f t="shared" si="133"/>
        <v/>
      </c>
      <c r="N574" s="199" t="str">
        <f t="shared" si="134"/>
        <v/>
      </c>
      <c r="O574" s="199" t="str">
        <f t="shared" si="135"/>
        <v/>
      </c>
      <c r="P574" s="199" t="str">
        <f t="shared" si="136"/>
        <v/>
      </c>
      <c r="Q574" s="199">
        <f t="shared" si="137"/>
        <v>0</v>
      </c>
      <c r="R574" s="606"/>
      <c r="S574" s="199">
        <f>+IFERROR(MIN(R574*(1+MTR!$C$28),P574+Q574*MTR!$C$35),0)</f>
        <v>0</v>
      </c>
      <c r="U574" s="199" t="str">
        <f t="shared" si="14"/>
        <v/>
      </c>
      <c r="V574" s="199" t="str">
        <f t="shared" si="138"/>
        <v/>
      </c>
      <c r="W574" s="199" t="str">
        <f t="shared" si="139"/>
        <v/>
      </c>
      <c r="X574" s="199" t="str">
        <f t="shared" si="140"/>
        <v/>
      </c>
      <c r="Y574" s="199" t="str">
        <f t="shared" si="141"/>
        <v/>
      </c>
      <c r="Z574" s="199" t="str">
        <f t="shared" si="142"/>
        <v/>
      </c>
      <c r="AA574" s="199" t="str">
        <f t="shared" si="143"/>
        <v/>
      </c>
      <c r="AB574" s="199" t="str">
        <f t="shared" si="144"/>
        <v/>
      </c>
      <c r="AC574" s="199">
        <f t="shared" si="145"/>
        <v>0</v>
      </c>
      <c r="AD574" s="606"/>
      <c r="AE574" s="199">
        <f>+IFERROR(MIN(AD574*(1+MTR!$C$28)*(1+MTR!$D$28),AB574+AC574*MTR!$D$35),0)</f>
        <v>0</v>
      </c>
      <c r="AG574" s="199" t="str">
        <f t="shared" si="356"/>
        <v/>
      </c>
      <c r="AH574" s="199" t="str">
        <f t="shared" si="348"/>
        <v/>
      </c>
      <c r="AI574" s="199" t="str">
        <f t="shared" si="349"/>
        <v/>
      </c>
      <c r="AJ574" s="199" t="str">
        <f t="shared" si="350"/>
        <v/>
      </c>
      <c r="AK574" s="199" t="str">
        <f t="shared" si="351"/>
        <v/>
      </c>
      <c r="AL574" s="199" t="str">
        <f t="shared" si="352"/>
        <v/>
      </c>
      <c r="AM574" s="199" t="str">
        <f t="shared" si="353"/>
        <v/>
      </c>
      <c r="AN574" s="199" t="str">
        <f t="shared" si="354"/>
        <v/>
      </c>
      <c r="AO574" s="199">
        <f t="shared" si="355"/>
        <v>0</v>
      </c>
      <c r="AP574" s="606"/>
      <c r="AQ574" s="199">
        <f>+IFERROR(MIN(AP574*(1+MTR!$E$28)*(1+MTR!$D$28),IF(C574&lt;2018,AN574+AO574*MTR!$D$35,AN574+AO574*MTR!$E$36)),0)</f>
        <v>0</v>
      </c>
      <c r="AS574" s="199" t="str">
        <f t="shared" si="347"/>
        <v/>
      </c>
      <c r="AT574" s="199" t="str">
        <f t="shared" si="361"/>
        <v/>
      </c>
      <c r="AU574" s="199" t="str">
        <f t="shared" si="357"/>
        <v/>
      </c>
      <c r="AV574" s="199" t="str">
        <f t="shared" si="362"/>
        <v/>
      </c>
      <c r="AW574" s="199" t="str">
        <f t="shared" si="358"/>
        <v/>
      </c>
      <c r="AX574" s="199" t="str">
        <f t="shared" si="359"/>
        <v/>
      </c>
      <c r="AY574" s="199" t="str">
        <f t="shared" si="360"/>
        <v/>
      </c>
      <c r="AZ574" s="199" t="str">
        <f t="shared" si="363"/>
        <v/>
      </c>
      <c r="BA574" s="199">
        <f t="shared" si="364"/>
        <v>0</v>
      </c>
      <c r="BB574" s="606"/>
      <c r="BC574" s="199">
        <f>+IFERROR(MIN(BB574*(1+MTR!$E$28)*(1+MTR!$F$28),IF(C574&lt;2018,AZ574+BA574*MTR!$D$35,AZ574+BA574*MTR!$E$36)),0)</f>
        <v>0</v>
      </c>
      <c r="BD574" s="190"/>
      <c r="BE574" s="608"/>
      <c r="BF574" s="190"/>
      <c r="BG574" s="190"/>
      <c r="BH574" s="190"/>
    </row>
    <row r="575" spans="1:60" s="179" customFormat="1">
      <c r="A575" s="607"/>
      <c r="B575" s="76"/>
      <c r="C575" s="77"/>
      <c r="D575" s="77"/>
      <c r="E575" s="77"/>
      <c r="F575" s="77"/>
      <c r="G575" s="76"/>
      <c r="H575" s="212" t="str">
        <f t="shared" si="4"/>
        <v/>
      </c>
      <c r="I575" s="199" t="str">
        <f t="shared" si="5"/>
        <v/>
      </c>
      <c r="J575" s="199" t="str">
        <f t="shared" si="130"/>
        <v/>
      </c>
      <c r="K575" s="199" t="str">
        <f t="shared" si="131"/>
        <v/>
      </c>
      <c r="L575" s="199" t="str">
        <f t="shared" si="132"/>
        <v/>
      </c>
      <c r="M575" s="199" t="str">
        <f t="shared" si="133"/>
        <v/>
      </c>
      <c r="N575" s="199" t="str">
        <f t="shared" si="134"/>
        <v/>
      </c>
      <c r="O575" s="199" t="str">
        <f t="shared" si="135"/>
        <v/>
      </c>
      <c r="P575" s="199" t="str">
        <f t="shared" si="136"/>
        <v/>
      </c>
      <c r="Q575" s="199">
        <f t="shared" si="137"/>
        <v>0</v>
      </c>
      <c r="R575" s="606"/>
      <c r="S575" s="199">
        <f>+IFERROR(MIN(R575*(1+MTR!$C$28),P575+Q575*MTR!$C$35),0)</f>
        <v>0</v>
      </c>
      <c r="U575" s="199" t="str">
        <f t="shared" si="14"/>
        <v/>
      </c>
      <c r="V575" s="199" t="str">
        <f t="shared" si="138"/>
        <v/>
      </c>
      <c r="W575" s="199" t="str">
        <f t="shared" si="139"/>
        <v/>
      </c>
      <c r="X575" s="199" t="str">
        <f t="shared" si="140"/>
        <v/>
      </c>
      <c r="Y575" s="199" t="str">
        <f t="shared" si="141"/>
        <v/>
      </c>
      <c r="Z575" s="199" t="str">
        <f t="shared" si="142"/>
        <v/>
      </c>
      <c r="AA575" s="199" t="str">
        <f t="shared" si="143"/>
        <v/>
      </c>
      <c r="AB575" s="199" t="str">
        <f t="shared" si="144"/>
        <v/>
      </c>
      <c r="AC575" s="199">
        <f t="shared" si="145"/>
        <v>0</v>
      </c>
      <c r="AD575" s="606"/>
      <c r="AE575" s="199">
        <f>+IFERROR(MIN(AD575*(1+MTR!$C$28)*(1+MTR!$D$28),AB575+AC575*MTR!$D$35),0)</f>
        <v>0</v>
      </c>
      <c r="AG575" s="199" t="str">
        <f t="shared" si="356"/>
        <v/>
      </c>
      <c r="AH575" s="199" t="str">
        <f t="shared" si="348"/>
        <v/>
      </c>
      <c r="AI575" s="199" t="str">
        <f t="shared" si="349"/>
        <v/>
      </c>
      <c r="AJ575" s="199" t="str">
        <f t="shared" si="350"/>
        <v/>
      </c>
      <c r="AK575" s="199" t="str">
        <f t="shared" si="351"/>
        <v/>
      </c>
      <c r="AL575" s="199" t="str">
        <f t="shared" si="352"/>
        <v/>
      </c>
      <c r="AM575" s="199" t="str">
        <f t="shared" si="353"/>
        <v/>
      </c>
      <c r="AN575" s="199" t="str">
        <f t="shared" si="354"/>
        <v/>
      </c>
      <c r="AO575" s="199">
        <f t="shared" si="355"/>
        <v>0</v>
      </c>
      <c r="AP575" s="606"/>
      <c r="AQ575" s="199">
        <f>+IFERROR(MIN(AP575*(1+MTR!$E$28)*(1+MTR!$D$28),IF(C575&lt;2018,AN575+AO575*MTR!$D$35,AN575+AO575*MTR!$E$36)),0)</f>
        <v>0</v>
      </c>
      <c r="AS575" s="199" t="str">
        <f t="shared" si="347"/>
        <v/>
      </c>
      <c r="AT575" s="199" t="str">
        <f t="shared" si="361"/>
        <v/>
      </c>
      <c r="AU575" s="199" t="str">
        <f t="shared" si="357"/>
        <v/>
      </c>
      <c r="AV575" s="199" t="str">
        <f t="shared" si="362"/>
        <v/>
      </c>
      <c r="AW575" s="199" t="str">
        <f t="shared" si="358"/>
        <v/>
      </c>
      <c r="AX575" s="199" t="str">
        <f t="shared" si="359"/>
        <v/>
      </c>
      <c r="AY575" s="199" t="str">
        <f t="shared" si="360"/>
        <v/>
      </c>
      <c r="AZ575" s="199" t="str">
        <f t="shared" si="363"/>
        <v/>
      </c>
      <c r="BA575" s="199">
        <f t="shared" si="364"/>
        <v>0</v>
      </c>
      <c r="BB575" s="606"/>
      <c r="BC575" s="199">
        <f>+IFERROR(MIN(BB575*(1+MTR!$E$28)*(1+MTR!$F$28),IF(C575&lt;2018,AZ575+BA575*MTR!$D$35,AZ575+BA575*MTR!$E$36)),0)</f>
        <v>0</v>
      </c>
      <c r="BD575" s="190"/>
      <c r="BE575" s="608"/>
      <c r="BF575" s="190"/>
      <c r="BG575" s="190"/>
      <c r="BH575" s="190"/>
    </row>
    <row r="576" spans="1:60" s="179" customFormat="1">
      <c r="A576" s="607"/>
      <c r="B576" s="76"/>
      <c r="C576" s="77"/>
      <c r="D576" s="77"/>
      <c r="E576" s="77"/>
      <c r="F576" s="77"/>
      <c r="G576" s="76"/>
      <c r="H576" s="212" t="str">
        <f t="shared" si="4"/>
        <v/>
      </c>
      <c r="I576" s="199" t="str">
        <f t="shared" si="5"/>
        <v/>
      </c>
      <c r="J576" s="199" t="str">
        <f t="shared" ref="J576:J579" si="381">IFERROR(I576*$D576,"")</f>
        <v/>
      </c>
      <c r="K576" s="199" t="str">
        <f t="shared" ref="K576:K579" si="382">IFERROR(MIN(F576*I576,J576),"")</f>
        <v/>
      </c>
      <c r="L576" s="199" t="str">
        <f t="shared" ref="L576:L579" si="383">IFERROR(I576*$E576,"")</f>
        <v/>
      </c>
      <c r="M576" s="199" t="str">
        <f t="shared" ref="M576:M579" si="384">IFERROR(MIN(G576*I576,L576),"")</f>
        <v/>
      </c>
      <c r="N576" s="199" t="str">
        <f t="shared" ref="N576:N579" si="385">IFERROR(IF($H576&gt;0,MAX(0,MIN(J576/$H576,MAX(0,J576-K576))),0),"")</f>
        <v/>
      </c>
      <c r="O576" s="199" t="str">
        <f t="shared" ref="O576:O579" si="386">IFERROR(IF($H576&gt;0,MAX(0,MIN(L576/$H576,MAX(0,L576-M576))),0),"")</f>
        <v/>
      </c>
      <c r="P576" s="199" t="str">
        <f t="shared" ref="P576:P579" si="387">IFERROR(N576-O576,"")</f>
        <v/>
      </c>
      <c r="Q576" s="199">
        <f t="shared" ref="Q576:Q579" si="388">IFERROR(J576-L576-(K576-M576),0)</f>
        <v>0</v>
      </c>
      <c r="R576" s="606"/>
      <c r="S576" s="199">
        <f>+IFERROR(MIN(R576*(1+MTR!$C$28),P576+Q576*MTR!$C$35),0)</f>
        <v>0</v>
      </c>
      <c r="U576" s="199" t="str">
        <f t="shared" si="14"/>
        <v/>
      </c>
      <c r="V576" s="199" t="str">
        <f t="shared" ref="V576:V579" si="389">IFERROR(U576*$D576,"")</f>
        <v/>
      </c>
      <c r="W576" s="199" t="str">
        <f t="shared" ref="W576:W579" si="390">IFERROR(MIN((K576+N576)*$N$12,V576),"")</f>
        <v/>
      </c>
      <c r="X576" s="199" t="str">
        <f t="shared" ref="X576:X579" si="391">IFERROR(U576*$E576,"")</f>
        <v/>
      </c>
      <c r="Y576" s="199" t="str">
        <f t="shared" ref="Y576:Y579" si="392">IFERROR(MIN((M576+O576)*$N$12,X576),"")</f>
        <v/>
      </c>
      <c r="Z576" s="199" t="str">
        <f t="shared" ref="Z576:Z579" si="393">IFERROR(IF($H576&gt;0,MAX(0,MIN(V576/$H576,MAX(0,V576-W576))),0),"")</f>
        <v/>
      </c>
      <c r="AA576" s="199" t="str">
        <f t="shared" ref="AA576:AA579" si="394">IFERROR(IF($H576&gt;0,MAX(0,MIN(X576/$H576,MAX(0,X576-Y576))),0),"")</f>
        <v/>
      </c>
      <c r="AB576" s="199" t="str">
        <f t="shared" ref="AB576:AB579" si="395">IFERROR(Z576-AA576,"")</f>
        <v/>
      </c>
      <c r="AC576" s="199">
        <f t="shared" ref="AC576:AC579" si="396">IFERROR(V576-X576-(W576-Y576),0)</f>
        <v>0</v>
      </c>
      <c r="AD576" s="606"/>
      <c r="AE576" s="199">
        <f>+IFERROR(MIN(AD576*(1+MTR!$C$28)*(1+MTR!$D$28),AB576+AC576*MTR!$D$35),0)</f>
        <v>0</v>
      </c>
      <c r="AG576" s="199" t="str">
        <f t="shared" si="356"/>
        <v/>
      </c>
      <c r="AH576" s="199" t="str">
        <f t="shared" si="348"/>
        <v/>
      </c>
      <c r="AI576" s="199" t="str">
        <f t="shared" si="349"/>
        <v/>
      </c>
      <c r="AJ576" s="199" t="str">
        <f t="shared" si="350"/>
        <v/>
      </c>
      <c r="AK576" s="199" t="str">
        <f t="shared" si="351"/>
        <v/>
      </c>
      <c r="AL576" s="199" t="str">
        <f t="shared" si="352"/>
        <v/>
      </c>
      <c r="AM576" s="199" t="str">
        <f t="shared" si="353"/>
        <v/>
      </c>
      <c r="AN576" s="199" t="str">
        <f t="shared" si="354"/>
        <v/>
      </c>
      <c r="AO576" s="199">
        <f t="shared" si="355"/>
        <v>0</v>
      </c>
      <c r="AP576" s="606"/>
      <c r="AQ576" s="199">
        <f>+IFERROR(MIN(AP576*(1+MTR!$E$28)*(1+MTR!$D$28),IF(C576&lt;2018,AN576+AO576*MTR!$D$35,AN576+AO576*MTR!$E$36)),0)</f>
        <v>0</v>
      </c>
      <c r="AS576" s="199" t="str">
        <f t="shared" si="347"/>
        <v/>
      </c>
      <c r="AT576" s="199" t="str">
        <f t="shared" si="361"/>
        <v/>
      </c>
      <c r="AU576" s="199" t="str">
        <f t="shared" si="357"/>
        <v/>
      </c>
      <c r="AV576" s="199" t="str">
        <f t="shared" si="362"/>
        <v/>
      </c>
      <c r="AW576" s="199" t="str">
        <f t="shared" si="358"/>
        <v/>
      </c>
      <c r="AX576" s="199" t="str">
        <f t="shared" si="359"/>
        <v/>
      </c>
      <c r="AY576" s="199" t="str">
        <f t="shared" si="360"/>
        <v/>
      </c>
      <c r="AZ576" s="199" t="str">
        <f t="shared" si="363"/>
        <v/>
      </c>
      <c r="BA576" s="199">
        <f t="shared" si="364"/>
        <v>0</v>
      </c>
      <c r="BB576" s="606"/>
      <c r="BC576" s="199">
        <f>+IFERROR(MIN(BB576*(1+MTR!$E$28)*(1+MTR!$F$28),IF(C576&lt;2018,AZ576+BA576*MTR!$D$35,AZ576+BA576*MTR!$E$36)),0)</f>
        <v>0</v>
      </c>
      <c r="BD576" s="190"/>
      <c r="BE576" s="608"/>
      <c r="BF576" s="190"/>
      <c r="BG576" s="190"/>
      <c r="BH576" s="190"/>
    </row>
    <row r="577" spans="1:60" s="179" customFormat="1">
      <c r="A577" s="607"/>
      <c r="B577" s="76"/>
      <c r="C577" s="77"/>
      <c r="D577" s="77"/>
      <c r="E577" s="77"/>
      <c r="F577" s="77"/>
      <c r="G577" s="76"/>
      <c r="H577" s="212" t="str">
        <f t="shared" si="4"/>
        <v/>
      </c>
      <c r="I577" s="199" t="str">
        <f t="shared" si="5"/>
        <v/>
      </c>
      <c r="J577" s="199" t="str">
        <f t="shared" si="381"/>
        <v/>
      </c>
      <c r="K577" s="199" t="str">
        <f t="shared" si="382"/>
        <v/>
      </c>
      <c r="L577" s="199" t="str">
        <f t="shared" si="383"/>
        <v/>
      </c>
      <c r="M577" s="199" t="str">
        <f t="shared" si="384"/>
        <v/>
      </c>
      <c r="N577" s="199" t="str">
        <f t="shared" si="385"/>
        <v/>
      </c>
      <c r="O577" s="199" t="str">
        <f t="shared" si="386"/>
        <v/>
      </c>
      <c r="P577" s="199" t="str">
        <f t="shared" si="387"/>
        <v/>
      </c>
      <c r="Q577" s="199">
        <f t="shared" si="388"/>
        <v>0</v>
      </c>
      <c r="R577" s="606"/>
      <c r="S577" s="199">
        <f>+IFERROR(MIN(R577*(1+MTR!$C$28),P577+Q577*MTR!$C$35),0)</f>
        <v>0</v>
      </c>
      <c r="U577" s="199" t="str">
        <f t="shared" si="14"/>
        <v/>
      </c>
      <c r="V577" s="199" t="str">
        <f t="shared" si="389"/>
        <v/>
      </c>
      <c r="W577" s="199" t="str">
        <f t="shared" si="390"/>
        <v/>
      </c>
      <c r="X577" s="199" t="str">
        <f t="shared" si="391"/>
        <v/>
      </c>
      <c r="Y577" s="199" t="str">
        <f t="shared" si="392"/>
        <v/>
      </c>
      <c r="Z577" s="199" t="str">
        <f t="shared" si="393"/>
        <v/>
      </c>
      <c r="AA577" s="199" t="str">
        <f t="shared" si="394"/>
        <v/>
      </c>
      <c r="AB577" s="199" t="str">
        <f t="shared" si="395"/>
        <v/>
      </c>
      <c r="AC577" s="199">
        <f t="shared" si="396"/>
        <v>0</v>
      </c>
      <c r="AD577" s="606"/>
      <c r="AE577" s="199">
        <f>+IFERROR(MIN(AD577*(1+MTR!$C$28)*(1+MTR!$D$28),AB577+AC577*MTR!$D$35),0)</f>
        <v>0</v>
      </c>
      <c r="AG577" s="199" t="str">
        <f t="shared" si="356"/>
        <v/>
      </c>
      <c r="AH577" s="199" t="str">
        <f t="shared" si="348"/>
        <v/>
      </c>
      <c r="AI577" s="199" t="str">
        <f t="shared" si="349"/>
        <v/>
      </c>
      <c r="AJ577" s="199" t="str">
        <f t="shared" si="350"/>
        <v/>
      </c>
      <c r="AK577" s="199" t="str">
        <f t="shared" si="351"/>
        <v/>
      </c>
      <c r="AL577" s="199" t="str">
        <f t="shared" si="352"/>
        <v/>
      </c>
      <c r="AM577" s="199" t="str">
        <f t="shared" si="353"/>
        <v/>
      </c>
      <c r="AN577" s="199" t="str">
        <f t="shared" si="354"/>
        <v/>
      </c>
      <c r="AO577" s="199">
        <f t="shared" si="355"/>
        <v>0</v>
      </c>
      <c r="AP577" s="606"/>
      <c r="AQ577" s="199">
        <f>+IFERROR(MIN(AP577*(1+MTR!$E$28)*(1+MTR!$D$28),IF(C577&lt;2018,AN577+AO577*MTR!$D$35,AN577+AO577*MTR!$E$36)),0)</f>
        <v>0</v>
      </c>
      <c r="AS577" s="199" t="str">
        <f t="shared" si="347"/>
        <v/>
      </c>
      <c r="AT577" s="199" t="str">
        <f t="shared" si="361"/>
        <v/>
      </c>
      <c r="AU577" s="199" t="str">
        <f t="shared" si="357"/>
        <v/>
      </c>
      <c r="AV577" s="199" t="str">
        <f t="shared" si="362"/>
        <v/>
      </c>
      <c r="AW577" s="199" t="str">
        <f t="shared" si="358"/>
        <v/>
      </c>
      <c r="AX577" s="199" t="str">
        <f t="shared" si="359"/>
        <v/>
      </c>
      <c r="AY577" s="199" t="str">
        <f t="shared" si="360"/>
        <v/>
      </c>
      <c r="AZ577" s="199" t="str">
        <f t="shared" si="363"/>
        <v/>
      </c>
      <c r="BA577" s="199">
        <f t="shared" si="364"/>
        <v>0</v>
      </c>
      <c r="BB577" s="606"/>
      <c r="BC577" s="199">
        <f>+IFERROR(MIN(BB577*(1+MTR!$E$28)*(1+MTR!$F$28),IF(C577&lt;2018,AZ577+BA577*MTR!$D$35,AZ577+BA577*MTR!$E$36)),0)</f>
        <v>0</v>
      </c>
      <c r="BD577" s="190"/>
      <c r="BE577" s="608"/>
      <c r="BF577" s="190"/>
      <c r="BG577" s="190"/>
      <c r="BH577" s="190"/>
    </row>
    <row r="578" spans="1:60" s="179" customFormat="1">
      <c r="A578" s="607"/>
      <c r="B578" s="76"/>
      <c r="C578" s="77"/>
      <c r="D578" s="77"/>
      <c r="E578" s="77"/>
      <c r="F578" s="77"/>
      <c r="G578" s="76"/>
      <c r="H578" s="212" t="str">
        <f t="shared" si="4"/>
        <v/>
      </c>
      <c r="I578" s="199" t="str">
        <f t="shared" si="5"/>
        <v/>
      </c>
      <c r="J578" s="199" t="str">
        <f t="shared" si="381"/>
        <v/>
      </c>
      <c r="K578" s="199" t="str">
        <f t="shared" si="382"/>
        <v/>
      </c>
      <c r="L578" s="199" t="str">
        <f t="shared" si="383"/>
        <v/>
      </c>
      <c r="M578" s="199" t="str">
        <f t="shared" si="384"/>
        <v/>
      </c>
      <c r="N578" s="199" t="str">
        <f t="shared" si="385"/>
        <v/>
      </c>
      <c r="O578" s="199" t="str">
        <f t="shared" si="386"/>
        <v/>
      </c>
      <c r="P578" s="199" t="str">
        <f t="shared" si="387"/>
        <v/>
      </c>
      <c r="Q578" s="199">
        <f t="shared" si="388"/>
        <v>0</v>
      </c>
      <c r="R578" s="606"/>
      <c r="S578" s="199">
        <f>+IFERROR(MIN(R578*(1+MTR!$C$28),P578+Q578*MTR!$C$35),0)</f>
        <v>0</v>
      </c>
      <c r="U578" s="199" t="str">
        <f t="shared" si="14"/>
        <v/>
      </c>
      <c r="V578" s="199" t="str">
        <f t="shared" si="389"/>
        <v/>
      </c>
      <c r="W578" s="199" t="str">
        <f t="shared" si="390"/>
        <v/>
      </c>
      <c r="X578" s="199" t="str">
        <f t="shared" si="391"/>
        <v/>
      </c>
      <c r="Y578" s="199" t="str">
        <f t="shared" si="392"/>
        <v/>
      </c>
      <c r="Z578" s="199" t="str">
        <f t="shared" si="393"/>
        <v/>
      </c>
      <c r="AA578" s="199" t="str">
        <f t="shared" si="394"/>
        <v/>
      </c>
      <c r="AB578" s="199" t="str">
        <f t="shared" si="395"/>
        <v/>
      </c>
      <c r="AC578" s="199">
        <f t="shared" si="396"/>
        <v>0</v>
      </c>
      <c r="AD578" s="606"/>
      <c r="AE578" s="199">
        <f>+IFERROR(MIN(AD578*(1+MTR!$C$28)*(1+MTR!$D$28),AB578+AC578*MTR!$D$35),0)</f>
        <v>0</v>
      </c>
      <c r="AG578" s="199" t="str">
        <f t="shared" si="356"/>
        <v/>
      </c>
      <c r="AH578" s="199" t="str">
        <f t="shared" si="348"/>
        <v/>
      </c>
      <c r="AI578" s="199" t="str">
        <f t="shared" si="349"/>
        <v/>
      </c>
      <c r="AJ578" s="199" t="str">
        <f t="shared" si="350"/>
        <v/>
      </c>
      <c r="AK578" s="199" t="str">
        <f t="shared" si="351"/>
        <v/>
      </c>
      <c r="AL578" s="199" t="str">
        <f t="shared" si="352"/>
        <v/>
      </c>
      <c r="AM578" s="199" t="str">
        <f t="shared" si="353"/>
        <v/>
      </c>
      <c r="AN578" s="199" t="str">
        <f t="shared" si="354"/>
        <v/>
      </c>
      <c r="AO578" s="199">
        <f t="shared" si="355"/>
        <v>0</v>
      </c>
      <c r="AP578" s="606"/>
      <c r="AQ578" s="199">
        <f>+IFERROR(MIN(AP578*(1+MTR!$E$28)*(1+MTR!$D$28),IF(C578&lt;2018,AN578+AO578*MTR!$D$35,AN578+AO578*MTR!$E$36)),0)</f>
        <v>0</v>
      </c>
      <c r="AS578" s="199" t="str">
        <f t="shared" si="347"/>
        <v/>
      </c>
      <c r="AT578" s="199" t="str">
        <f t="shared" si="361"/>
        <v/>
      </c>
      <c r="AU578" s="199" t="str">
        <f t="shared" si="357"/>
        <v/>
      </c>
      <c r="AV578" s="199" t="str">
        <f t="shared" si="362"/>
        <v/>
      </c>
      <c r="AW578" s="199" t="str">
        <f t="shared" si="358"/>
        <v/>
      </c>
      <c r="AX578" s="199" t="str">
        <f t="shared" si="359"/>
        <v/>
      </c>
      <c r="AY578" s="199" t="str">
        <f t="shared" si="360"/>
        <v/>
      </c>
      <c r="AZ578" s="199" t="str">
        <f t="shared" si="363"/>
        <v/>
      </c>
      <c r="BA578" s="199">
        <f t="shared" si="364"/>
        <v>0</v>
      </c>
      <c r="BB578" s="606"/>
      <c r="BC578" s="199">
        <f>+IFERROR(MIN(BB578*(1+MTR!$E$28)*(1+MTR!$F$28),IF(C578&lt;2018,AZ578+BA578*MTR!$D$35,AZ578+BA578*MTR!$E$36)),0)</f>
        <v>0</v>
      </c>
      <c r="BD578" s="190"/>
      <c r="BE578" s="608"/>
      <c r="BF578" s="190"/>
      <c r="BG578" s="190"/>
      <c r="BH578" s="190"/>
    </row>
    <row r="579" spans="1:60" s="179" customFormat="1">
      <c r="A579" s="607"/>
      <c r="B579" s="76"/>
      <c r="C579" s="77"/>
      <c r="D579" s="77"/>
      <c r="E579" s="77"/>
      <c r="F579" s="77"/>
      <c r="G579" s="76"/>
      <c r="H579" s="212" t="str">
        <f t="shared" si="4"/>
        <v/>
      </c>
      <c r="I579" s="199" t="str">
        <f t="shared" si="5"/>
        <v/>
      </c>
      <c r="J579" s="199" t="str">
        <f t="shared" si="381"/>
        <v/>
      </c>
      <c r="K579" s="199" t="str">
        <f t="shared" si="382"/>
        <v/>
      </c>
      <c r="L579" s="199" t="str">
        <f t="shared" si="383"/>
        <v/>
      </c>
      <c r="M579" s="199" t="str">
        <f t="shared" si="384"/>
        <v/>
      </c>
      <c r="N579" s="199" t="str">
        <f t="shared" si="385"/>
        <v/>
      </c>
      <c r="O579" s="199" t="str">
        <f t="shared" si="386"/>
        <v/>
      </c>
      <c r="P579" s="199" t="str">
        <f t="shared" si="387"/>
        <v/>
      </c>
      <c r="Q579" s="199">
        <f t="shared" si="388"/>
        <v>0</v>
      </c>
      <c r="R579" s="606"/>
      <c r="S579" s="199">
        <f>+IFERROR(MIN(R579*(1+MTR!$C$28),P579+Q579*MTR!$C$35),0)</f>
        <v>0</v>
      </c>
      <c r="U579" s="199" t="str">
        <f t="shared" si="14"/>
        <v/>
      </c>
      <c r="V579" s="199" t="str">
        <f t="shared" si="389"/>
        <v/>
      </c>
      <c r="W579" s="199" t="str">
        <f t="shared" si="390"/>
        <v/>
      </c>
      <c r="X579" s="199" t="str">
        <f t="shared" si="391"/>
        <v/>
      </c>
      <c r="Y579" s="199" t="str">
        <f t="shared" si="392"/>
        <v/>
      </c>
      <c r="Z579" s="199" t="str">
        <f t="shared" si="393"/>
        <v/>
      </c>
      <c r="AA579" s="199" t="str">
        <f t="shared" si="394"/>
        <v/>
      </c>
      <c r="AB579" s="199" t="str">
        <f t="shared" si="395"/>
        <v/>
      </c>
      <c r="AC579" s="199">
        <f t="shared" si="396"/>
        <v>0</v>
      </c>
      <c r="AD579" s="606"/>
      <c r="AE579" s="199">
        <f>+IFERROR(MIN(AD579*(1+MTR!$C$28)*(1+MTR!$D$28),AB579+AC579*MTR!$D$35),0)</f>
        <v>0</v>
      </c>
      <c r="AG579" s="199" t="str">
        <f t="shared" si="356"/>
        <v/>
      </c>
      <c r="AH579" s="199" t="str">
        <f t="shared" si="348"/>
        <v/>
      </c>
      <c r="AI579" s="199" t="str">
        <f t="shared" si="349"/>
        <v/>
      </c>
      <c r="AJ579" s="199" t="str">
        <f t="shared" si="350"/>
        <v/>
      </c>
      <c r="AK579" s="199" t="str">
        <f t="shared" si="351"/>
        <v/>
      </c>
      <c r="AL579" s="199" t="str">
        <f t="shared" si="352"/>
        <v/>
      </c>
      <c r="AM579" s="199" t="str">
        <f t="shared" si="353"/>
        <v/>
      </c>
      <c r="AN579" s="199" t="str">
        <f t="shared" si="354"/>
        <v/>
      </c>
      <c r="AO579" s="199">
        <f t="shared" si="355"/>
        <v>0</v>
      </c>
      <c r="AP579" s="606"/>
      <c r="AQ579" s="199">
        <f>+IFERROR(MIN(AP579*(1+MTR!$E$28)*(1+MTR!$D$28),IF(C579&lt;2018,AN579+AO579*MTR!$D$35,AN579+AO579*MTR!$E$36)),0)</f>
        <v>0</v>
      </c>
      <c r="AS579" s="199" t="str">
        <f t="shared" si="347"/>
        <v/>
      </c>
      <c r="AT579" s="199" t="str">
        <f t="shared" si="361"/>
        <v/>
      </c>
      <c r="AU579" s="199" t="str">
        <f t="shared" si="357"/>
        <v/>
      </c>
      <c r="AV579" s="199" t="str">
        <f t="shared" si="362"/>
        <v/>
      </c>
      <c r="AW579" s="199" t="str">
        <f t="shared" si="358"/>
        <v/>
      </c>
      <c r="AX579" s="199" t="str">
        <f t="shared" si="359"/>
        <v/>
      </c>
      <c r="AY579" s="199" t="str">
        <f t="shared" si="360"/>
        <v/>
      </c>
      <c r="AZ579" s="199" t="str">
        <f t="shared" si="363"/>
        <v/>
      </c>
      <c r="BA579" s="199">
        <f t="shared" si="364"/>
        <v>0</v>
      </c>
      <c r="BB579" s="606"/>
      <c r="BC579" s="199">
        <f>+IFERROR(MIN(BB579*(1+MTR!$E$28)*(1+MTR!$F$28),IF(C579&lt;2018,AZ579+BA579*MTR!$D$35,AZ579+BA579*MTR!$E$36)),0)</f>
        <v>0</v>
      </c>
      <c r="BD579" s="190"/>
      <c r="BE579" s="608"/>
      <c r="BF579" s="190"/>
      <c r="BG579" s="190"/>
      <c r="BH579" s="190"/>
    </row>
    <row r="580" spans="1:60" s="179" customFormat="1">
      <c r="A580" s="607"/>
      <c r="B580" s="76"/>
      <c r="C580" s="77"/>
      <c r="D580" s="77"/>
      <c r="E580" s="77"/>
      <c r="F580" s="77"/>
      <c r="G580" s="76"/>
      <c r="H580" s="212" t="str">
        <f t="shared" si="4"/>
        <v/>
      </c>
      <c r="I580" s="199" t="str">
        <f t="shared" si="5"/>
        <v/>
      </c>
      <c r="J580" s="199" t="str">
        <f t="shared" si="130"/>
        <v/>
      </c>
      <c r="K580" s="199" t="str">
        <f t="shared" si="131"/>
        <v/>
      </c>
      <c r="L580" s="199" t="str">
        <f t="shared" si="132"/>
        <v/>
      </c>
      <c r="M580" s="199" t="str">
        <f t="shared" si="133"/>
        <v/>
      </c>
      <c r="N580" s="199" t="str">
        <f t="shared" si="134"/>
        <v/>
      </c>
      <c r="O580" s="199" t="str">
        <f t="shared" si="135"/>
        <v/>
      </c>
      <c r="P580" s="199" t="str">
        <f t="shared" si="136"/>
        <v/>
      </c>
      <c r="Q580" s="199">
        <f t="shared" si="137"/>
        <v>0</v>
      </c>
      <c r="R580" s="606"/>
      <c r="S580" s="199">
        <f>+IFERROR(MIN(R580*(1+MTR!$C$28),P580+Q580*MTR!$C$35),0)</f>
        <v>0</v>
      </c>
      <c r="U580" s="199" t="str">
        <f t="shared" si="14"/>
        <v/>
      </c>
      <c r="V580" s="199" t="str">
        <f t="shared" si="138"/>
        <v/>
      </c>
      <c r="W580" s="199" t="str">
        <f t="shared" si="139"/>
        <v/>
      </c>
      <c r="X580" s="199" t="str">
        <f t="shared" si="140"/>
        <v/>
      </c>
      <c r="Y580" s="199" t="str">
        <f t="shared" si="141"/>
        <v/>
      </c>
      <c r="Z580" s="199" t="str">
        <f t="shared" si="142"/>
        <v/>
      </c>
      <c r="AA580" s="199" t="str">
        <f t="shared" si="143"/>
        <v/>
      </c>
      <c r="AB580" s="199" t="str">
        <f t="shared" si="144"/>
        <v/>
      </c>
      <c r="AC580" s="199">
        <f t="shared" si="145"/>
        <v>0</v>
      </c>
      <c r="AD580" s="606"/>
      <c r="AE580" s="199">
        <f>+IFERROR(MIN(AD580*(1+MTR!$C$28)*(1+MTR!$D$28),AB580+AC580*MTR!$D$35),0)</f>
        <v>0</v>
      </c>
      <c r="AG580" s="199" t="str">
        <f t="shared" si="356"/>
        <v/>
      </c>
      <c r="AH580" s="199" t="str">
        <f t="shared" si="348"/>
        <v/>
      </c>
      <c r="AI580" s="199" t="str">
        <f t="shared" si="349"/>
        <v/>
      </c>
      <c r="AJ580" s="199" t="str">
        <f t="shared" si="350"/>
        <v/>
      </c>
      <c r="AK580" s="199" t="str">
        <f t="shared" si="351"/>
        <v/>
      </c>
      <c r="AL580" s="199" t="str">
        <f t="shared" si="352"/>
        <v/>
      </c>
      <c r="AM580" s="199" t="str">
        <f t="shared" si="353"/>
        <v/>
      </c>
      <c r="AN580" s="199" t="str">
        <f t="shared" si="354"/>
        <v/>
      </c>
      <c r="AO580" s="199">
        <f t="shared" si="355"/>
        <v>0</v>
      </c>
      <c r="AP580" s="606"/>
      <c r="AQ580" s="199">
        <f>+IFERROR(MIN(AP580*(1+MTR!$E$28)*(1+MTR!$D$28),IF(C580&lt;2018,AN580+AO580*MTR!$D$35,AN580+AO580*MTR!$E$36)),0)</f>
        <v>0</v>
      </c>
      <c r="AS580" s="199" t="str">
        <f t="shared" si="347"/>
        <v/>
      </c>
      <c r="AT580" s="199" t="str">
        <f t="shared" si="361"/>
        <v/>
      </c>
      <c r="AU580" s="199" t="str">
        <f t="shared" si="357"/>
        <v/>
      </c>
      <c r="AV580" s="199" t="str">
        <f t="shared" si="362"/>
        <v/>
      </c>
      <c r="AW580" s="199" t="str">
        <f t="shared" si="358"/>
        <v/>
      </c>
      <c r="AX580" s="199" t="str">
        <f t="shared" si="359"/>
        <v/>
      </c>
      <c r="AY580" s="199" t="str">
        <f t="shared" si="360"/>
        <v/>
      </c>
      <c r="AZ580" s="199" t="str">
        <f t="shared" si="363"/>
        <v/>
      </c>
      <c r="BA580" s="199">
        <f t="shared" si="364"/>
        <v>0</v>
      </c>
      <c r="BB580" s="606"/>
      <c r="BC580" s="199">
        <f>+IFERROR(MIN(BB580*(1+MTR!$E$28)*(1+MTR!$F$28),IF(C580&lt;2018,AZ580+BA580*MTR!$D$35,AZ580+BA580*MTR!$E$36)),0)</f>
        <v>0</v>
      </c>
      <c r="BD580" s="190"/>
      <c r="BE580" s="608"/>
      <c r="BF580" s="190"/>
      <c r="BG580" s="190"/>
      <c r="BH580" s="190"/>
    </row>
    <row r="581" spans="1:60" s="179" customFormat="1">
      <c r="A581" s="607"/>
      <c r="B581" s="76"/>
      <c r="C581" s="77"/>
      <c r="D581" s="77"/>
      <c r="E581" s="77"/>
      <c r="F581" s="77"/>
      <c r="G581" s="76"/>
      <c r="H581" s="212" t="str">
        <f t="shared" si="4"/>
        <v/>
      </c>
      <c r="I581" s="199" t="str">
        <f t="shared" si="5"/>
        <v/>
      </c>
      <c r="J581" s="199" t="str">
        <f t="shared" si="130"/>
        <v/>
      </c>
      <c r="K581" s="199" t="str">
        <f t="shared" si="131"/>
        <v/>
      </c>
      <c r="L581" s="199" t="str">
        <f t="shared" si="132"/>
        <v/>
      </c>
      <c r="M581" s="199" t="str">
        <f t="shared" si="133"/>
        <v/>
      </c>
      <c r="N581" s="199" t="str">
        <f t="shared" si="134"/>
        <v/>
      </c>
      <c r="O581" s="199" t="str">
        <f t="shared" si="135"/>
        <v/>
      </c>
      <c r="P581" s="199" t="str">
        <f t="shared" si="136"/>
        <v/>
      </c>
      <c r="Q581" s="199">
        <f t="shared" si="137"/>
        <v>0</v>
      </c>
      <c r="R581" s="606"/>
      <c r="S581" s="199">
        <f>+IFERROR(MIN(R581*(1+MTR!$C$28),P581+Q581*MTR!$C$35),0)</f>
        <v>0</v>
      </c>
      <c r="U581" s="199" t="str">
        <f t="shared" si="14"/>
        <v/>
      </c>
      <c r="V581" s="199" t="str">
        <f t="shared" si="138"/>
        <v/>
      </c>
      <c r="W581" s="199" t="str">
        <f t="shared" si="139"/>
        <v/>
      </c>
      <c r="X581" s="199" t="str">
        <f t="shared" si="140"/>
        <v/>
      </c>
      <c r="Y581" s="199" t="str">
        <f t="shared" si="141"/>
        <v/>
      </c>
      <c r="Z581" s="199" t="str">
        <f t="shared" si="142"/>
        <v/>
      </c>
      <c r="AA581" s="199" t="str">
        <f t="shared" si="143"/>
        <v/>
      </c>
      <c r="AB581" s="199" t="str">
        <f t="shared" si="144"/>
        <v/>
      </c>
      <c r="AC581" s="199">
        <f t="shared" si="145"/>
        <v>0</v>
      </c>
      <c r="AD581" s="606"/>
      <c r="AE581" s="199">
        <f>+IFERROR(MIN(AD581*(1+MTR!$C$28)*(1+MTR!$D$28),AB581+AC581*MTR!$D$35),0)</f>
        <v>0</v>
      </c>
      <c r="AG581" s="199" t="str">
        <f t="shared" si="356"/>
        <v/>
      </c>
      <c r="AH581" s="199" t="str">
        <f t="shared" si="348"/>
        <v/>
      </c>
      <c r="AI581" s="199" t="str">
        <f t="shared" si="349"/>
        <v/>
      </c>
      <c r="AJ581" s="199" t="str">
        <f t="shared" si="350"/>
        <v/>
      </c>
      <c r="AK581" s="199" t="str">
        <f t="shared" si="351"/>
        <v/>
      </c>
      <c r="AL581" s="199" t="str">
        <f t="shared" si="352"/>
        <v/>
      </c>
      <c r="AM581" s="199" t="str">
        <f t="shared" si="353"/>
        <v/>
      </c>
      <c r="AN581" s="199" t="str">
        <f t="shared" si="354"/>
        <v/>
      </c>
      <c r="AO581" s="199">
        <f t="shared" si="355"/>
        <v>0</v>
      </c>
      <c r="AP581" s="606"/>
      <c r="AQ581" s="199">
        <f>+IFERROR(MIN(AP581*(1+MTR!$E$28)*(1+MTR!$D$28),IF(C581&lt;2018,AN581+AO581*MTR!$D$35,AN581+AO581*MTR!$E$36)),0)</f>
        <v>0</v>
      </c>
      <c r="AS581" s="199" t="str">
        <f t="shared" si="347"/>
        <v/>
      </c>
      <c r="AT581" s="199" t="str">
        <f t="shared" si="361"/>
        <v/>
      </c>
      <c r="AU581" s="199" t="str">
        <f t="shared" si="357"/>
        <v/>
      </c>
      <c r="AV581" s="199" t="str">
        <f t="shared" si="362"/>
        <v/>
      </c>
      <c r="AW581" s="199" t="str">
        <f t="shared" si="358"/>
        <v/>
      </c>
      <c r="AX581" s="199" t="str">
        <f t="shared" si="359"/>
        <v/>
      </c>
      <c r="AY581" s="199" t="str">
        <f t="shared" si="360"/>
        <v/>
      </c>
      <c r="AZ581" s="199" t="str">
        <f t="shared" si="363"/>
        <v/>
      </c>
      <c r="BA581" s="199">
        <f t="shared" si="364"/>
        <v>0</v>
      </c>
      <c r="BB581" s="606"/>
      <c r="BC581" s="199">
        <f>+IFERROR(MIN(BB581*(1+MTR!$E$28)*(1+MTR!$F$28),IF(C581&lt;2018,AZ581+BA581*MTR!$D$35,AZ581+BA581*MTR!$E$36)),0)</f>
        <v>0</v>
      </c>
      <c r="BD581" s="190"/>
      <c r="BE581" s="608"/>
      <c r="BF581" s="190"/>
      <c r="BG581" s="190"/>
      <c r="BH581" s="190"/>
    </row>
    <row r="582" spans="1:60" s="179" customFormat="1">
      <c r="A582" s="607"/>
      <c r="B582" s="76"/>
      <c r="C582" s="77"/>
      <c r="D582" s="77"/>
      <c r="E582" s="77"/>
      <c r="F582" s="77"/>
      <c r="G582" s="76"/>
      <c r="H582" s="212" t="str">
        <f t="shared" si="4"/>
        <v/>
      </c>
      <c r="I582" s="199" t="str">
        <f t="shared" si="5"/>
        <v/>
      </c>
      <c r="J582" s="199" t="str">
        <f t="shared" ref="J582:J595" si="397">IFERROR(I582*$D582,"")</f>
        <v/>
      </c>
      <c r="K582" s="199" t="str">
        <f t="shared" ref="K582:K595" si="398">IFERROR(MIN(F582*I582,J582),"")</f>
        <v/>
      </c>
      <c r="L582" s="199" t="str">
        <f t="shared" ref="L582:L595" si="399">IFERROR(I582*$E582,"")</f>
        <v/>
      </c>
      <c r="M582" s="199" t="str">
        <f t="shared" ref="M582:M595" si="400">IFERROR(MIN(G582*I582,L582),"")</f>
        <v/>
      </c>
      <c r="N582" s="199" t="str">
        <f t="shared" ref="N582:N595" si="401">IFERROR(IF($H582&gt;0,MAX(0,MIN(J582/$H582,MAX(0,J582-K582))),0),"")</f>
        <v/>
      </c>
      <c r="O582" s="199" t="str">
        <f t="shared" ref="O582:O595" si="402">IFERROR(IF($H582&gt;0,MAX(0,MIN(L582/$H582,MAX(0,L582-M582))),0),"")</f>
        <v/>
      </c>
      <c r="P582" s="199" t="str">
        <f t="shared" ref="P582:P595" si="403">IFERROR(N582-O582,"")</f>
        <v/>
      </c>
      <c r="Q582" s="199">
        <f t="shared" ref="Q582:Q595" si="404">IFERROR(J582-L582-(K582-M582),0)</f>
        <v>0</v>
      </c>
      <c r="R582" s="606"/>
      <c r="S582" s="199">
        <f>+IFERROR(MIN(R582*(1+MTR!$C$28),P582+Q582*MTR!$C$35),0)</f>
        <v>0</v>
      </c>
      <c r="U582" s="199" t="str">
        <f t="shared" si="14"/>
        <v/>
      </c>
      <c r="V582" s="199" t="str">
        <f t="shared" ref="V582:V595" si="405">IFERROR(U582*$D582,"")</f>
        <v/>
      </c>
      <c r="W582" s="199" t="str">
        <f t="shared" ref="W582:W595" si="406">IFERROR(MIN((K582+N582)*$N$12,V582),"")</f>
        <v/>
      </c>
      <c r="X582" s="199" t="str">
        <f t="shared" ref="X582:X595" si="407">IFERROR(U582*$E582,"")</f>
        <v/>
      </c>
      <c r="Y582" s="199" t="str">
        <f t="shared" ref="Y582:Y595" si="408">IFERROR(MIN((M582+O582)*$N$12,X582),"")</f>
        <v/>
      </c>
      <c r="Z582" s="199" t="str">
        <f t="shared" ref="Z582:Z595" si="409">IFERROR(IF($H582&gt;0,MAX(0,MIN(V582/$H582,MAX(0,V582-W582))),0),"")</f>
        <v/>
      </c>
      <c r="AA582" s="199" t="str">
        <f t="shared" ref="AA582:AA595" si="410">IFERROR(IF($H582&gt;0,MAX(0,MIN(X582/$H582,MAX(0,X582-Y582))),0),"")</f>
        <v/>
      </c>
      <c r="AB582" s="199" t="str">
        <f t="shared" ref="AB582:AB595" si="411">IFERROR(Z582-AA582,"")</f>
        <v/>
      </c>
      <c r="AC582" s="199">
        <f t="shared" ref="AC582:AC595" si="412">IFERROR(V582-X582-(W582-Y582),0)</f>
        <v>0</v>
      </c>
      <c r="AD582" s="606"/>
      <c r="AE582" s="199">
        <f>+IFERROR(MIN(AD582*(1+MTR!$C$28)*(1+MTR!$D$28),AB582+AC582*MTR!$D$35),0)</f>
        <v>0</v>
      </c>
      <c r="AG582" s="199" t="str">
        <f t="shared" si="356"/>
        <v/>
      </c>
      <c r="AH582" s="199" t="str">
        <f t="shared" si="348"/>
        <v/>
      </c>
      <c r="AI582" s="199" t="str">
        <f t="shared" si="349"/>
        <v/>
      </c>
      <c r="AJ582" s="199" t="str">
        <f t="shared" si="350"/>
        <v/>
      </c>
      <c r="AK582" s="199" t="str">
        <f t="shared" si="351"/>
        <v/>
      </c>
      <c r="AL582" s="199" t="str">
        <f t="shared" si="352"/>
        <v/>
      </c>
      <c r="AM582" s="199" t="str">
        <f t="shared" si="353"/>
        <v/>
      </c>
      <c r="AN582" s="199" t="str">
        <f t="shared" si="354"/>
        <v/>
      </c>
      <c r="AO582" s="199">
        <f t="shared" si="355"/>
        <v>0</v>
      </c>
      <c r="AP582" s="606"/>
      <c r="AQ582" s="199">
        <f>+IFERROR(MIN(AP582*(1+MTR!$E$28)*(1+MTR!$D$28),IF(C582&lt;2018,AN582+AO582*MTR!$D$35,AN582+AO582*MTR!$E$36)),0)</f>
        <v>0</v>
      </c>
      <c r="AS582" s="199" t="str">
        <f t="shared" si="347"/>
        <v/>
      </c>
      <c r="AT582" s="199" t="str">
        <f t="shared" si="361"/>
        <v/>
      </c>
      <c r="AU582" s="199" t="str">
        <f t="shared" si="357"/>
        <v/>
      </c>
      <c r="AV582" s="199" t="str">
        <f t="shared" si="362"/>
        <v/>
      </c>
      <c r="AW582" s="199" t="str">
        <f t="shared" si="358"/>
        <v/>
      </c>
      <c r="AX582" s="199" t="str">
        <f t="shared" si="359"/>
        <v/>
      </c>
      <c r="AY582" s="199" t="str">
        <f t="shared" si="360"/>
        <v/>
      </c>
      <c r="AZ582" s="199" t="str">
        <f t="shared" si="363"/>
        <v/>
      </c>
      <c r="BA582" s="199">
        <f t="shared" si="364"/>
        <v>0</v>
      </c>
      <c r="BB582" s="606"/>
      <c r="BC582" s="199">
        <f>+IFERROR(MIN(BB582*(1+MTR!$E$28)*(1+MTR!$F$28),IF(C582&lt;2018,AZ582+BA582*MTR!$D$35,AZ582+BA582*MTR!$E$36)),0)</f>
        <v>0</v>
      </c>
      <c r="BD582" s="190"/>
      <c r="BE582" s="608"/>
      <c r="BF582" s="190"/>
      <c r="BG582" s="190"/>
      <c r="BH582" s="190"/>
    </row>
    <row r="583" spans="1:60" s="179" customFormat="1">
      <c r="A583" s="607"/>
      <c r="B583" s="76"/>
      <c r="C583" s="77"/>
      <c r="D583" s="77"/>
      <c r="E583" s="77"/>
      <c r="F583" s="77"/>
      <c r="G583" s="76"/>
      <c r="H583" s="212" t="str">
        <f t="shared" si="4"/>
        <v/>
      </c>
      <c r="I583" s="199" t="str">
        <f t="shared" si="5"/>
        <v/>
      </c>
      <c r="J583" s="199" t="str">
        <f t="shared" si="397"/>
        <v/>
      </c>
      <c r="K583" s="199" t="str">
        <f t="shared" si="398"/>
        <v/>
      </c>
      <c r="L583" s="199" t="str">
        <f t="shared" si="399"/>
        <v/>
      </c>
      <c r="M583" s="199" t="str">
        <f t="shared" si="400"/>
        <v/>
      </c>
      <c r="N583" s="199" t="str">
        <f t="shared" si="401"/>
        <v/>
      </c>
      <c r="O583" s="199" t="str">
        <f t="shared" si="402"/>
        <v/>
      </c>
      <c r="P583" s="199" t="str">
        <f t="shared" si="403"/>
        <v/>
      </c>
      <c r="Q583" s="199">
        <f t="shared" si="404"/>
        <v>0</v>
      </c>
      <c r="R583" s="606"/>
      <c r="S583" s="199">
        <f>+IFERROR(MIN(R583*(1+MTR!$C$28),P583+Q583*MTR!$C$35),0)</f>
        <v>0</v>
      </c>
      <c r="U583" s="199" t="str">
        <f t="shared" si="14"/>
        <v/>
      </c>
      <c r="V583" s="199" t="str">
        <f t="shared" si="405"/>
        <v/>
      </c>
      <c r="W583" s="199" t="str">
        <f t="shared" si="406"/>
        <v/>
      </c>
      <c r="X583" s="199" t="str">
        <f t="shared" si="407"/>
        <v/>
      </c>
      <c r="Y583" s="199" t="str">
        <f t="shared" si="408"/>
        <v/>
      </c>
      <c r="Z583" s="199" t="str">
        <f t="shared" si="409"/>
        <v/>
      </c>
      <c r="AA583" s="199" t="str">
        <f t="shared" si="410"/>
        <v/>
      </c>
      <c r="AB583" s="199" t="str">
        <f t="shared" si="411"/>
        <v/>
      </c>
      <c r="AC583" s="199">
        <f t="shared" si="412"/>
        <v>0</v>
      </c>
      <c r="AD583" s="606"/>
      <c r="AE583" s="199">
        <f>+IFERROR(MIN(AD583*(1+MTR!$C$28)*(1+MTR!$D$28),AB583+AC583*MTR!$D$35),0)</f>
        <v>0</v>
      </c>
      <c r="AG583" s="199" t="str">
        <f t="shared" si="356"/>
        <v/>
      </c>
      <c r="AH583" s="199" t="str">
        <f t="shared" si="348"/>
        <v/>
      </c>
      <c r="AI583" s="199" t="str">
        <f t="shared" si="349"/>
        <v/>
      </c>
      <c r="AJ583" s="199" t="str">
        <f t="shared" si="350"/>
        <v/>
      </c>
      <c r="AK583" s="199" t="str">
        <f t="shared" si="351"/>
        <v/>
      </c>
      <c r="AL583" s="199" t="str">
        <f t="shared" si="352"/>
        <v/>
      </c>
      <c r="AM583" s="199" t="str">
        <f t="shared" si="353"/>
        <v/>
      </c>
      <c r="AN583" s="199" t="str">
        <f t="shared" si="354"/>
        <v/>
      </c>
      <c r="AO583" s="199">
        <f t="shared" si="355"/>
        <v>0</v>
      </c>
      <c r="AP583" s="606"/>
      <c r="AQ583" s="199">
        <f>+IFERROR(MIN(AP583*(1+MTR!$E$28)*(1+MTR!$D$28),IF(C583&lt;2018,AN583+AO583*MTR!$D$35,AN583+AO583*MTR!$E$36)),0)</f>
        <v>0</v>
      </c>
      <c r="AS583" s="199" t="str">
        <f t="shared" si="347"/>
        <v/>
      </c>
      <c r="AT583" s="199" t="str">
        <f t="shared" si="361"/>
        <v/>
      </c>
      <c r="AU583" s="199" t="str">
        <f t="shared" si="357"/>
        <v/>
      </c>
      <c r="AV583" s="199" t="str">
        <f t="shared" si="362"/>
        <v/>
      </c>
      <c r="AW583" s="199" t="str">
        <f t="shared" si="358"/>
        <v/>
      </c>
      <c r="AX583" s="199" t="str">
        <f t="shared" si="359"/>
        <v/>
      </c>
      <c r="AY583" s="199" t="str">
        <f t="shared" si="360"/>
        <v/>
      </c>
      <c r="AZ583" s="199" t="str">
        <f t="shared" si="363"/>
        <v/>
      </c>
      <c r="BA583" s="199">
        <f t="shared" si="364"/>
        <v>0</v>
      </c>
      <c r="BB583" s="606"/>
      <c r="BC583" s="199">
        <f>+IFERROR(MIN(BB583*(1+MTR!$E$28)*(1+MTR!$F$28),IF(C583&lt;2018,AZ583+BA583*MTR!$D$35,AZ583+BA583*MTR!$E$36)),0)</f>
        <v>0</v>
      </c>
      <c r="BD583" s="190"/>
      <c r="BE583" s="608"/>
      <c r="BF583" s="190"/>
      <c r="BG583" s="190"/>
      <c r="BH583" s="190"/>
    </row>
    <row r="584" spans="1:60" s="179" customFormat="1">
      <c r="A584" s="607"/>
      <c r="B584" s="76"/>
      <c r="C584" s="77"/>
      <c r="D584" s="77"/>
      <c r="E584" s="77"/>
      <c r="F584" s="77"/>
      <c r="G584" s="76"/>
      <c r="H584" s="212" t="str">
        <f t="shared" ref="H584:H589" si="413">+IF(ISERROR(VLOOKUP($A584,ViteUtili,2,0)),"",VLOOKUP($A584,ViteUtili,2,0))</f>
        <v/>
      </c>
      <c r="I584" s="199" t="str">
        <f t="shared" ref="I584:I589" si="414">+IF(ISERROR(VLOOKUP($C584,DeflatoriCK,RIGHT(I$14,4)-2016,0)),"",VLOOKUP($C584,DeflatoriCK,RIGHT(I$14,4)-2016,0))</f>
        <v/>
      </c>
      <c r="J584" s="199" t="str">
        <f t="shared" ref="J584:J589" si="415">IFERROR(I584*$D584,"")</f>
        <v/>
      </c>
      <c r="K584" s="199" t="str">
        <f t="shared" ref="K584:K589" si="416">IFERROR(MIN(F584*I584,J584),"")</f>
        <v/>
      </c>
      <c r="L584" s="199" t="str">
        <f t="shared" ref="L584:L589" si="417">IFERROR(I584*$E584,"")</f>
        <v/>
      </c>
      <c r="M584" s="199" t="str">
        <f t="shared" ref="M584:M589" si="418">IFERROR(MIN(G584*I584,L584),"")</f>
        <v/>
      </c>
      <c r="N584" s="199" t="str">
        <f t="shared" ref="N584:N589" si="419">IFERROR(IF($H584&gt;0,MAX(0,MIN(J584/$H584,MAX(0,J584-K584))),0),"")</f>
        <v/>
      </c>
      <c r="O584" s="199" t="str">
        <f t="shared" ref="O584:O589" si="420">IFERROR(IF($H584&gt;0,MAX(0,MIN(L584/$H584,MAX(0,L584-M584))),0),"")</f>
        <v/>
      </c>
      <c r="P584" s="199" t="str">
        <f t="shared" ref="P584:P589" si="421">IFERROR(N584-O584,"")</f>
        <v/>
      </c>
      <c r="Q584" s="199">
        <f t="shared" ref="Q584:Q589" si="422">IFERROR(J584-L584-(K584-M584),0)</f>
        <v>0</v>
      </c>
      <c r="R584" s="606"/>
      <c r="S584" s="199">
        <f>+IFERROR(MIN(R584*(1+MTR!$C$28),P584+Q584*MTR!$C$35),0)</f>
        <v>0</v>
      </c>
      <c r="U584" s="199" t="str">
        <f t="shared" ref="U584:U589" si="423">+IF(ISERROR(VLOOKUP($C584,DeflatoriCK,RIGHT(U$14,4)-2016,0)),"",VLOOKUP($C584,DeflatoriCK,RIGHT(U$14,4)-2016,0))</f>
        <v/>
      </c>
      <c r="V584" s="199" t="str">
        <f t="shared" ref="V584:V589" si="424">IFERROR(U584*$D584,"")</f>
        <v/>
      </c>
      <c r="W584" s="199" t="str">
        <f t="shared" ref="W584:W589" si="425">IFERROR(MIN((K584+N584)*$N$12,V584),"")</f>
        <v/>
      </c>
      <c r="X584" s="199" t="str">
        <f t="shared" ref="X584:X589" si="426">IFERROR(U584*$E584,"")</f>
        <v/>
      </c>
      <c r="Y584" s="199" t="str">
        <f t="shared" ref="Y584:Y589" si="427">IFERROR(MIN((M584+O584)*$N$12,X584),"")</f>
        <v/>
      </c>
      <c r="Z584" s="199" t="str">
        <f t="shared" ref="Z584:Z589" si="428">IFERROR(IF($H584&gt;0,MAX(0,MIN(V584/$H584,MAX(0,V584-W584))),0),"")</f>
        <v/>
      </c>
      <c r="AA584" s="199" t="str">
        <f t="shared" ref="AA584:AA589" si="429">IFERROR(IF($H584&gt;0,MAX(0,MIN(X584/$H584,MAX(0,X584-Y584))),0),"")</f>
        <v/>
      </c>
      <c r="AB584" s="199" t="str">
        <f t="shared" ref="AB584:AB589" si="430">IFERROR(Z584-AA584,"")</f>
        <v/>
      </c>
      <c r="AC584" s="199">
        <f t="shared" ref="AC584:AC589" si="431">IFERROR(V584-X584-(W584-Y584),0)</f>
        <v>0</v>
      </c>
      <c r="AD584" s="606"/>
      <c r="AE584" s="199">
        <f>+IFERROR(MIN(AD584*(1+MTR!$C$28)*(1+MTR!$D$28),AB584+AC584*MTR!$D$35),0)</f>
        <v>0</v>
      </c>
      <c r="AG584" s="199" t="str">
        <f t="shared" si="356"/>
        <v/>
      </c>
      <c r="AH584" s="199" t="str">
        <f t="shared" si="348"/>
        <v/>
      </c>
      <c r="AI584" s="199" t="str">
        <f t="shared" si="349"/>
        <v/>
      </c>
      <c r="AJ584" s="199" t="str">
        <f t="shared" si="350"/>
        <v/>
      </c>
      <c r="AK584" s="199" t="str">
        <f t="shared" si="351"/>
        <v/>
      </c>
      <c r="AL584" s="199" t="str">
        <f t="shared" si="352"/>
        <v/>
      </c>
      <c r="AM584" s="199" t="str">
        <f t="shared" si="353"/>
        <v/>
      </c>
      <c r="AN584" s="199" t="str">
        <f t="shared" si="354"/>
        <v/>
      </c>
      <c r="AO584" s="199">
        <f t="shared" si="355"/>
        <v>0</v>
      </c>
      <c r="AP584" s="606"/>
      <c r="AQ584" s="199">
        <f>+IFERROR(MIN(AP584*(1+MTR!$E$28)*(1+MTR!$D$28),IF(C584&lt;2018,AN584+AO584*MTR!$D$35,AN584+AO584*MTR!$E$36)),0)</f>
        <v>0</v>
      </c>
      <c r="AS584" s="199" t="str">
        <f t="shared" si="347"/>
        <v/>
      </c>
      <c r="AT584" s="199" t="str">
        <f t="shared" si="361"/>
        <v/>
      </c>
      <c r="AU584" s="199" t="str">
        <f t="shared" si="357"/>
        <v/>
      </c>
      <c r="AV584" s="199" t="str">
        <f t="shared" si="362"/>
        <v/>
      </c>
      <c r="AW584" s="199" t="str">
        <f t="shared" si="358"/>
        <v/>
      </c>
      <c r="AX584" s="199" t="str">
        <f t="shared" si="359"/>
        <v/>
      </c>
      <c r="AY584" s="199" t="str">
        <f t="shared" si="360"/>
        <v/>
      </c>
      <c r="AZ584" s="199" t="str">
        <f t="shared" si="363"/>
        <v/>
      </c>
      <c r="BA584" s="199">
        <f t="shared" si="364"/>
        <v>0</v>
      </c>
      <c r="BB584" s="606"/>
      <c r="BC584" s="199">
        <f>+IFERROR(MIN(BB584*(1+MTR!$E$28)*(1+MTR!$F$28),IF(C584&lt;2018,AZ584+BA584*MTR!$D$35,AZ584+BA584*MTR!$E$36)),0)</f>
        <v>0</v>
      </c>
      <c r="BD584" s="190"/>
      <c r="BE584" s="608"/>
      <c r="BF584" s="190"/>
      <c r="BG584" s="190"/>
      <c r="BH584" s="190"/>
    </row>
    <row r="585" spans="1:60" s="179" customFormat="1">
      <c r="A585" s="607"/>
      <c r="B585" s="76"/>
      <c r="C585" s="77"/>
      <c r="D585" s="77"/>
      <c r="E585" s="77"/>
      <c r="F585" s="77"/>
      <c r="G585" s="76"/>
      <c r="H585" s="212" t="str">
        <f t="shared" si="413"/>
        <v/>
      </c>
      <c r="I585" s="199" t="str">
        <f t="shared" si="414"/>
        <v/>
      </c>
      <c r="J585" s="199" t="str">
        <f t="shared" si="415"/>
        <v/>
      </c>
      <c r="K585" s="199" t="str">
        <f t="shared" si="416"/>
        <v/>
      </c>
      <c r="L585" s="199" t="str">
        <f t="shared" si="417"/>
        <v/>
      </c>
      <c r="M585" s="199" t="str">
        <f t="shared" si="418"/>
        <v/>
      </c>
      <c r="N585" s="199" t="str">
        <f t="shared" si="419"/>
        <v/>
      </c>
      <c r="O585" s="199" t="str">
        <f t="shared" si="420"/>
        <v/>
      </c>
      <c r="P585" s="199" t="str">
        <f t="shared" si="421"/>
        <v/>
      </c>
      <c r="Q585" s="199">
        <f t="shared" si="422"/>
        <v>0</v>
      </c>
      <c r="R585" s="606"/>
      <c r="S585" s="199">
        <f>+IFERROR(MIN(R585*(1+MTR!$C$28),P585+Q585*MTR!$C$35),0)</f>
        <v>0</v>
      </c>
      <c r="U585" s="199" t="str">
        <f t="shared" si="423"/>
        <v/>
      </c>
      <c r="V585" s="199" t="str">
        <f t="shared" si="424"/>
        <v/>
      </c>
      <c r="W585" s="199" t="str">
        <f t="shared" si="425"/>
        <v/>
      </c>
      <c r="X585" s="199" t="str">
        <f t="shared" si="426"/>
        <v/>
      </c>
      <c r="Y585" s="199" t="str">
        <f t="shared" si="427"/>
        <v/>
      </c>
      <c r="Z585" s="199" t="str">
        <f t="shared" si="428"/>
        <v/>
      </c>
      <c r="AA585" s="199" t="str">
        <f t="shared" si="429"/>
        <v/>
      </c>
      <c r="AB585" s="199" t="str">
        <f t="shared" si="430"/>
        <v/>
      </c>
      <c r="AC585" s="199">
        <f t="shared" si="431"/>
        <v>0</v>
      </c>
      <c r="AD585" s="606"/>
      <c r="AE585" s="199">
        <f>+IFERROR(MIN(AD585*(1+MTR!$C$28)*(1+MTR!$D$28),AB585+AC585*MTR!$D$35),0)</f>
        <v>0</v>
      </c>
      <c r="AG585" s="199" t="str">
        <f t="shared" si="356"/>
        <v/>
      </c>
      <c r="AH585" s="199" t="str">
        <f t="shared" si="348"/>
        <v/>
      </c>
      <c r="AI585" s="199" t="str">
        <f t="shared" si="349"/>
        <v/>
      </c>
      <c r="AJ585" s="199" t="str">
        <f t="shared" si="350"/>
        <v/>
      </c>
      <c r="AK585" s="199" t="str">
        <f t="shared" si="351"/>
        <v/>
      </c>
      <c r="AL585" s="199" t="str">
        <f t="shared" si="352"/>
        <v/>
      </c>
      <c r="AM585" s="199" t="str">
        <f t="shared" si="353"/>
        <v/>
      </c>
      <c r="AN585" s="199" t="str">
        <f t="shared" si="354"/>
        <v/>
      </c>
      <c r="AO585" s="199">
        <f t="shared" si="355"/>
        <v>0</v>
      </c>
      <c r="AP585" s="606"/>
      <c r="AQ585" s="199">
        <f>+IFERROR(MIN(AP585*(1+MTR!$E$28)*(1+MTR!$D$28),IF(C585&lt;2018,AN585+AO585*MTR!$D$35,AN585+AO585*MTR!$E$36)),0)</f>
        <v>0</v>
      </c>
      <c r="AS585" s="199" t="str">
        <f t="shared" si="347"/>
        <v/>
      </c>
      <c r="AT585" s="199" t="str">
        <f t="shared" si="361"/>
        <v/>
      </c>
      <c r="AU585" s="199" t="str">
        <f t="shared" si="357"/>
        <v/>
      </c>
      <c r="AV585" s="199" t="str">
        <f t="shared" si="362"/>
        <v/>
      </c>
      <c r="AW585" s="199" t="str">
        <f t="shared" si="358"/>
        <v/>
      </c>
      <c r="AX585" s="199" t="str">
        <f t="shared" si="359"/>
        <v/>
      </c>
      <c r="AY585" s="199" t="str">
        <f t="shared" si="360"/>
        <v/>
      </c>
      <c r="AZ585" s="199" t="str">
        <f t="shared" si="363"/>
        <v/>
      </c>
      <c r="BA585" s="199">
        <f t="shared" si="364"/>
        <v>0</v>
      </c>
      <c r="BB585" s="606"/>
      <c r="BC585" s="199">
        <f>+IFERROR(MIN(BB585*(1+MTR!$E$28)*(1+MTR!$F$28),IF(C585&lt;2018,AZ585+BA585*MTR!$D$35,AZ585+BA585*MTR!$E$36)),0)</f>
        <v>0</v>
      </c>
      <c r="BD585" s="190"/>
      <c r="BE585" s="608"/>
      <c r="BF585" s="190"/>
      <c r="BG585" s="190"/>
      <c r="BH585" s="190"/>
    </row>
    <row r="586" spans="1:60" s="179" customFormat="1">
      <c r="A586" s="607"/>
      <c r="B586" s="76"/>
      <c r="C586" s="77"/>
      <c r="D586" s="77"/>
      <c r="E586" s="77"/>
      <c r="F586" s="77"/>
      <c r="G586" s="76"/>
      <c r="H586" s="212" t="str">
        <f t="shared" si="413"/>
        <v/>
      </c>
      <c r="I586" s="199" t="str">
        <f t="shared" si="414"/>
        <v/>
      </c>
      <c r="J586" s="199" t="str">
        <f t="shared" si="415"/>
        <v/>
      </c>
      <c r="K586" s="199" t="str">
        <f t="shared" si="416"/>
        <v/>
      </c>
      <c r="L586" s="199" t="str">
        <f t="shared" si="417"/>
        <v/>
      </c>
      <c r="M586" s="199" t="str">
        <f t="shared" si="418"/>
        <v/>
      </c>
      <c r="N586" s="199" t="str">
        <f t="shared" si="419"/>
        <v/>
      </c>
      <c r="O586" s="199" t="str">
        <f t="shared" si="420"/>
        <v/>
      </c>
      <c r="P586" s="199" t="str">
        <f t="shared" si="421"/>
        <v/>
      </c>
      <c r="Q586" s="199">
        <f t="shared" si="422"/>
        <v>0</v>
      </c>
      <c r="R586" s="606"/>
      <c r="S586" s="199">
        <f>+IFERROR(MIN(R586*(1+MTR!$C$28),P586+Q586*MTR!$C$35),0)</f>
        <v>0</v>
      </c>
      <c r="U586" s="199" t="str">
        <f t="shared" si="423"/>
        <v/>
      </c>
      <c r="V586" s="199" t="str">
        <f t="shared" si="424"/>
        <v/>
      </c>
      <c r="W586" s="199" t="str">
        <f t="shared" si="425"/>
        <v/>
      </c>
      <c r="X586" s="199" t="str">
        <f t="shared" si="426"/>
        <v/>
      </c>
      <c r="Y586" s="199" t="str">
        <f t="shared" si="427"/>
        <v/>
      </c>
      <c r="Z586" s="199" t="str">
        <f t="shared" si="428"/>
        <v/>
      </c>
      <c r="AA586" s="199" t="str">
        <f t="shared" si="429"/>
        <v/>
      </c>
      <c r="AB586" s="199" t="str">
        <f t="shared" si="430"/>
        <v/>
      </c>
      <c r="AC586" s="199">
        <f t="shared" si="431"/>
        <v>0</v>
      </c>
      <c r="AD586" s="606"/>
      <c r="AE586" s="199">
        <f>+IFERROR(MIN(AD586*(1+MTR!$C$28)*(1+MTR!$D$28),AB586+AC586*MTR!$D$35),0)</f>
        <v>0</v>
      </c>
      <c r="AG586" s="199" t="str">
        <f t="shared" si="356"/>
        <v/>
      </c>
      <c r="AH586" s="199" t="str">
        <f t="shared" si="348"/>
        <v/>
      </c>
      <c r="AI586" s="199" t="str">
        <f t="shared" si="349"/>
        <v/>
      </c>
      <c r="AJ586" s="199" t="str">
        <f t="shared" si="350"/>
        <v/>
      </c>
      <c r="AK586" s="199" t="str">
        <f t="shared" si="351"/>
        <v/>
      </c>
      <c r="AL586" s="199" t="str">
        <f t="shared" si="352"/>
        <v/>
      </c>
      <c r="AM586" s="199" t="str">
        <f t="shared" si="353"/>
        <v/>
      </c>
      <c r="AN586" s="199" t="str">
        <f t="shared" si="354"/>
        <v/>
      </c>
      <c r="AO586" s="199">
        <f t="shared" si="355"/>
        <v>0</v>
      </c>
      <c r="AP586" s="606"/>
      <c r="AQ586" s="199">
        <f>+IFERROR(MIN(AP586*(1+MTR!$E$28)*(1+MTR!$D$28),IF(C586&lt;2018,AN586+AO586*MTR!$D$35,AN586+AO586*MTR!$E$36)),0)</f>
        <v>0</v>
      </c>
      <c r="AS586" s="199" t="str">
        <f t="shared" si="347"/>
        <v/>
      </c>
      <c r="AT586" s="199" t="str">
        <f t="shared" si="361"/>
        <v/>
      </c>
      <c r="AU586" s="199" t="str">
        <f t="shared" si="357"/>
        <v/>
      </c>
      <c r="AV586" s="199" t="str">
        <f t="shared" si="362"/>
        <v/>
      </c>
      <c r="AW586" s="199" t="str">
        <f t="shared" si="358"/>
        <v/>
      </c>
      <c r="AX586" s="199" t="str">
        <f t="shared" si="359"/>
        <v/>
      </c>
      <c r="AY586" s="199" t="str">
        <f t="shared" si="360"/>
        <v/>
      </c>
      <c r="AZ586" s="199" t="str">
        <f t="shared" si="363"/>
        <v/>
      </c>
      <c r="BA586" s="199">
        <f t="shared" si="364"/>
        <v>0</v>
      </c>
      <c r="BB586" s="606"/>
      <c r="BC586" s="199">
        <f>+IFERROR(MIN(BB586*(1+MTR!$E$28)*(1+MTR!$F$28),IF(C586&lt;2018,AZ586+BA586*MTR!$D$35,AZ586+BA586*MTR!$E$36)),0)</f>
        <v>0</v>
      </c>
      <c r="BD586" s="190"/>
      <c r="BE586" s="608"/>
      <c r="BF586" s="190"/>
      <c r="BG586" s="190"/>
      <c r="BH586" s="190"/>
    </row>
    <row r="587" spans="1:60" s="179" customFormat="1">
      <c r="A587" s="607"/>
      <c r="B587" s="76"/>
      <c r="C587" s="77"/>
      <c r="D587" s="77"/>
      <c r="E587" s="77"/>
      <c r="F587" s="77"/>
      <c r="G587" s="76"/>
      <c r="H587" s="212" t="str">
        <f t="shared" si="413"/>
        <v/>
      </c>
      <c r="I587" s="199" t="str">
        <f t="shared" si="414"/>
        <v/>
      </c>
      <c r="J587" s="199" t="str">
        <f t="shared" si="415"/>
        <v/>
      </c>
      <c r="K587" s="199" t="str">
        <f t="shared" si="416"/>
        <v/>
      </c>
      <c r="L587" s="199" t="str">
        <f t="shared" si="417"/>
        <v/>
      </c>
      <c r="M587" s="199" t="str">
        <f t="shared" si="418"/>
        <v/>
      </c>
      <c r="N587" s="199" t="str">
        <f t="shared" si="419"/>
        <v/>
      </c>
      <c r="O587" s="199" t="str">
        <f t="shared" si="420"/>
        <v/>
      </c>
      <c r="P587" s="199" t="str">
        <f t="shared" si="421"/>
        <v/>
      </c>
      <c r="Q587" s="199">
        <f t="shared" si="422"/>
        <v>0</v>
      </c>
      <c r="R587" s="606"/>
      <c r="S587" s="199">
        <f>+IFERROR(MIN(R587*(1+MTR!$C$28),P587+Q587*MTR!$C$35),0)</f>
        <v>0</v>
      </c>
      <c r="U587" s="199" t="str">
        <f t="shared" si="423"/>
        <v/>
      </c>
      <c r="V587" s="199" t="str">
        <f t="shared" si="424"/>
        <v/>
      </c>
      <c r="W587" s="199" t="str">
        <f t="shared" si="425"/>
        <v/>
      </c>
      <c r="X587" s="199" t="str">
        <f t="shared" si="426"/>
        <v/>
      </c>
      <c r="Y587" s="199" t="str">
        <f t="shared" si="427"/>
        <v/>
      </c>
      <c r="Z587" s="199" t="str">
        <f t="shared" si="428"/>
        <v/>
      </c>
      <c r="AA587" s="199" t="str">
        <f t="shared" si="429"/>
        <v/>
      </c>
      <c r="AB587" s="199" t="str">
        <f t="shared" si="430"/>
        <v/>
      </c>
      <c r="AC587" s="199">
        <f t="shared" si="431"/>
        <v>0</v>
      </c>
      <c r="AD587" s="606"/>
      <c r="AE587" s="199">
        <f>+IFERROR(MIN(AD587*(1+MTR!$C$28)*(1+MTR!$D$28),AB587+AC587*MTR!$D$35),0)</f>
        <v>0</v>
      </c>
      <c r="AG587" s="199" t="str">
        <f t="shared" si="356"/>
        <v/>
      </c>
      <c r="AH587" s="199" t="str">
        <f t="shared" si="348"/>
        <v/>
      </c>
      <c r="AI587" s="199" t="str">
        <f t="shared" si="349"/>
        <v/>
      </c>
      <c r="AJ587" s="199" t="str">
        <f t="shared" si="350"/>
        <v/>
      </c>
      <c r="AK587" s="199" t="str">
        <f t="shared" si="351"/>
        <v/>
      </c>
      <c r="AL587" s="199" t="str">
        <f t="shared" si="352"/>
        <v/>
      </c>
      <c r="AM587" s="199" t="str">
        <f t="shared" si="353"/>
        <v/>
      </c>
      <c r="AN587" s="199" t="str">
        <f t="shared" si="354"/>
        <v/>
      </c>
      <c r="AO587" s="199">
        <f t="shared" si="355"/>
        <v>0</v>
      </c>
      <c r="AP587" s="606"/>
      <c r="AQ587" s="199">
        <f>+IFERROR(MIN(AP587*(1+MTR!$E$28)*(1+MTR!$D$28),IF(C587&lt;2018,AN587+AO587*MTR!$D$35,AN587+AO587*MTR!$E$36)),0)</f>
        <v>0</v>
      </c>
      <c r="AS587" s="199" t="str">
        <f t="shared" si="347"/>
        <v/>
      </c>
      <c r="AT587" s="199" t="str">
        <f t="shared" si="361"/>
        <v/>
      </c>
      <c r="AU587" s="199" t="str">
        <f t="shared" si="357"/>
        <v/>
      </c>
      <c r="AV587" s="199" t="str">
        <f t="shared" si="362"/>
        <v/>
      </c>
      <c r="AW587" s="199" t="str">
        <f t="shared" si="358"/>
        <v/>
      </c>
      <c r="AX587" s="199" t="str">
        <f t="shared" si="359"/>
        <v/>
      </c>
      <c r="AY587" s="199" t="str">
        <f t="shared" si="360"/>
        <v/>
      </c>
      <c r="AZ587" s="199" t="str">
        <f t="shared" si="363"/>
        <v/>
      </c>
      <c r="BA587" s="199">
        <f t="shared" si="364"/>
        <v>0</v>
      </c>
      <c r="BB587" s="606"/>
      <c r="BC587" s="199">
        <f>+IFERROR(MIN(BB587*(1+MTR!$E$28)*(1+MTR!$F$28),IF(C587&lt;2018,AZ587+BA587*MTR!$D$35,AZ587+BA587*MTR!$E$36)),0)</f>
        <v>0</v>
      </c>
      <c r="BD587" s="190"/>
      <c r="BE587" s="608"/>
      <c r="BF587" s="190"/>
      <c r="BG587" s="190"/>
      <c r="BH587" s="190"/>
    </row>
    <row r="588" spans="1:60" s="179" customFormat="1">
      <c r="A588" s="607"/>
      <c r="B588" s="76"/>
      <c r="C588" s="77"/>
      <c r="D588" s="77"/>
      <c r="E588" s="77"/>
      <c r="F588" s="77"/>
      <c r="G588" s="76"/>
      <c r="H588" s="212" t="str">
        <f t="shared" si="413"/>
        <v/>
      </c>
      <c r="I588" s="199" t="str">
        <f t="shared" si="414"/>
        <v/>
      </c>
      <c r="J588" s="199" t="str">
        <f t="shared" si="415"/>
        <v/>
      </c>
      <c r="K588" s="199" t="str">
        <f t="shared" si="416"/>
        <v/>
      </c>
      <c r="L588" s="199" t="str">
        <f t="shared" si="417"/>
        <v/>
      </c>
      <c r="M588" s="199" t="str">
        <f t="shared" si="418"/>
        <v/>
      </c>
      <c r="N588" s="199" t="str">
        <f t="shared" si="419"/>
        <v/>
      </c>
      <c r="O588" s="199" t="str">
        <f t="shared" si="420"/>
        <v/>
      </c>
      <c r="P588" s="199" t="str">
        <f t="shared" si="421"/>
        <v/>
      </c>
      <c r="Q588" s="199">
        <f t="shared" si="422"/>
        <v>0</v>
      </c>
      <c r="R588" s="606"/>
      <c r="S588" s="199">
        <f>+IFERROR(MIN(R588*(1+MTR!$C$28),P588+Q588*MTR!$C$35),0)</f>
        <v>0</v>
      </c>
      <c r="U588" s="199" t="str">
        <f t="shared" si="423"/>
        <v/>
      </c>
      <c r="V588" s="199" t="str">
        <f t="shared" si="424"/>
        <v/>
      </c>
      <c r="W588" s="199" t="str">
        <f t="shared" si="425"/>
        <v/>
      </c>
      <c r="X588" s="199" t="str">
        <f t="shared" si="426"/>
        <v/>
      </c>
      <c r="Y588" s="199" t="str">
        <f t="shared" si="427"/>
        <v/>
      </c>
      <c r="Z588" s="199" t="str">
        <f t="shared" si="428"/>
        <v/>
      </c>
      <c r="AA588" s="199" t="str">
        <f t="shared" si="429"/>
        <v/>
      </c>
      <c r="AB588" s="199" t="str">
        <f t="shared" si="430"/>
        <v/>
      </c>
      <c r="AC588" s="199">
        <f t="shared" si="431"/>
        <v>0</v>
      </c>
      <c r="AD588" s="606"/>
      <c r="AE588" s="199">
        <f>+IFERROR(MIN(AD588*(1+MTR!$C$28)*(1+MTR!$D$28),AB588+AC588*MTR!$D$35),0)</f>
        <v>0</v>
      </c>
      <c r="AG588" s="199" t="str">
        <f t="shared" si="356"/>
        <v/>
      </c>
      <c r="AH588" s="199" t="str">
        <f t="shared" si="348"/>
        <v/>
      </c>
      <c r="AI588" s="199" t="str">
        <f t="shared" si="349"/>
        <v/>
      </c>
      <c r="AJ588" s="199" t="str">
        <f t="shared" si="350"/>
        <v/>
      </c>
      <c r="AK588" s="199" t="str">
        <f t="shared" si="351"/>
        <v/>
      </c>
      <c r="AL588" s="199" t="str">
        <f t="shared" si="352"/>
        <v/>
      </c>
      <c r="AM588" s="199" t="str">
        <f t="shared" si="353"/>
        <v/>
      </c>
      <c r="AN588" s="199" t="str">
        <f t="shared" si="354"/>
        <v/>
      </c>
      <c r="AO588" s="199">
        <f t="shared" si="355"/>
        <v>0</v>
      </c>
      <c r="AP588" s="606"/>
      <c r="AQ588" s="199">
        <f>+IFERROR(MIN(AP588*(1+MTR!$E$28)*(1+MTR!$D$28),IF(C588&lt;2018,AN588+AO588*MTR!$D$35,AN588+AO588*MTR!$E$36)),0)</f>
        <v>0</v>
      </c>
      <c r="AS588" s="199" t="str">
        <f t="shared" si="347"/>
        <v/>
      </c>
      <c r="AT588" s="199" t="str">
        <f t="shared" si="361"/>
        <v/>
      </c>
      <c r="AU588" s="199" t="str">
        <f t="shared" si="357"/>
        <v/>
      </c>
      <c r="AV588" s="199" t="str">
        <f t="shared" si="362"/>
        <v/>
      </c>
      <c r="AW588" s="199" t="str">
        <f t="shared" si="358"/>
        <v/>
      </c>
      <c r="AX588" s="199" t="str">
        <f t="shared" si="359"/>
        <v/>
      </c>
      <c r="AY588" s="199" t="str">
        <f t="shared" si="360"/>
        <v/>
      </c>
      <c r="AZ588" s="199" t="str">
        <f t="shared" si="363"/>
        <v/>
      </c>
      <c r="BA588" s="199">
        <f t="shared" si="364"/>
        <v>0</v>
      </c>
      <c r="BB588" s="606"/>
      <c r="BC588" s="199">
        <f>+IFERROR(MIN(BB588*(1+MTR!$E$28)*(1+MTR!$F$28),IF(C588&lt;2018,AZ588+BA588*MTR!$D$35,AZ588+BA588*MTR!$E$36)),0)</f>
        <v>0</v>
      </c>
      <c r="BD588" s="190"/>
      <c r="BE588" s="608"/>
      <c r="BF588" s="190"/>
      <c r="BG588" s="190"/>
      <c r="BH588" s="190"/>
    </row>
    <row r="589" spans="1:60" s="179" customFormat="1">
      <c r="A589" s="607"/>
      <c r="B589" s="76"/>
      <c r="C589" s="77"/>
      <c r="D589" s="77"/>
      <c r="E589" s="77"/>
      <c r="F589" s="77"/>
      <c r="G589" s="76"/>
      <c r="H589" s="212" t="str">
        <f t="shared" si="413"/>
        <v/>
      </c>
      <c r="I589" s="199" t="str">
        <f t="shared" si="414"/>
        <v/>
      </c>
      <c r="J589" s="199" t="str">
        <f t="shared" si="415"/>
        <v/>
      </c>
      <c r="K589" s="199" t="str">
        <f t="shared" si="416"/>
        <v/>
      </c>
      <c r="L589" s="199" t="str">
        <f t="shared" si="417"/>
        <v/>
      </c>
      <c r="M589" s="199" t="str">
        <f t="shared" si="418"/>
        <v/>
      </c>
      <c r="N589" s="199" t="str">
        <f t="shared" si="419"/>
        <v/>
      </c>
      <c r="O589" s="199" t="str">
        <f t="shared" si="420"/>
        <v/>
      </c>
      <c r="P589" s="199" t="str">
        <f t="shared" si="421"/>
        <v/>
      </c>
      <c r="Q589" s="199">
        <f t="shared" si="422"/>
        <v>0</v>
      </c>
      <c r="R589" s="606"/>
      <c r="S589" s="199">
        <f>+IFERROR(MIN(R589*(1+MTR!$C$28),P589+Q589*MTR!$C$35),0)</f>
        <v>0</v>
      </c>
      <c r="U589" s="199" t="str">
        <f t="shared" si="423"/>
        <v/>
      </c>
      <c r="V589" s="199" t="str">
        <f t="shared" si="424"/>
        <v/>
      </c>
      <c r="W589" s="199" t="str">
        <f t="shared" si="425"/>
        <v/>
      </c>
      <c r="X589" s="199" t="str">
        <f t="shared" si="426"/>
        <v/>
      </c>
      <c r="Y589" s="199" t="str">
        <f t="shared" si="427"/>
        <v/>
      </c>
      <c r="Z589" s="199" t="str">
        <f t="shared" si="428"/>
        <v/>
      </c>
      <c r="AA589" s="199" t="str">
        <f t="shared" si="429"/>
        <v/>
      </c>
      <c r="AB589" s="199" t="str">
        <f t="shared" si="430"/>
        <v/>
      </c>
      <c r="AC589" s="199">
        <f t="shared" si="431"/>
        <v>0</v>
      </c>
      <c r="AD589" s="606"/>
      <c r="AE589" s="199">
        <f>+IFERROR(MIN(AD589*(1+MTR!$C$28)*(1+MTR!$D$28),AB589+AC589*MTR!$D$35),0)</f>
        <v>0</v>
      </c>
      <c r="AG589" s="199" t="str">
        <f t="shared" si="356"/>
        <v/>
      </c>
      <c r="AH589" s="199" t="str">
        <f t="shared" si="348"/>
        <v/>
      </c>
      <c r="AI589" s="199" t="str">
        <f t="shared" si="349"/>
        <v/>
      </c>
      <c r="AJ589" s="199" t="str">
        <f t="shared" si="350"/>
        <v/>
      </c>
      <c r="AK589" s="199" t="str">
        <f t="shared" si="351"/>
        <v/>
      </c>
      <c r="AL589" s="199" t="str">
        <f t="shared" si="352"/>
        <v/>
      </c>
      <c r="AM589" s="199" t="str">
        <f t="shared" si="353"/>
        <v/>
      </c>
      <c r="AN589" s="199" t="str">
        <f t="shared" si="354"/>
        <v/>
      </c>
      <c r="AO589" s="199">
        <f t="shared" si="355"/>
        <v>0</v>
      </c>
      <c r="AP589" s="606"/>
      <c r="AQ589" s="199">
        <f>+IFERROR(MIN(AP589*(1+MTR!$E$28)*(1+MTR!$D$28),IF(C589&lt;2018,AN589+AO589*MTR!$D$35,AN589+AO589*MTR!$E$36)),0)</f>
        <v>0</v>
      </c>
      <c r="AS589" s="199" t="str">
        <f t="shared" si="347"/>
        <v/>
      </c>
      <c r="AT589" s="199" t="str">
        <f t="shared" si="361"/>
        <v/>
      </c>
      <c r="AU589" s="199" t="str">
        <f t="shared" si="357"/>
        <v/>
      </c>
      <c r="AV589" s="199" t="str">
        <f t="shared" si="362"/>
        <v/>
      </c>
      <c r="AW589" s="199" t="str">
        <f t="shared" si="358"/>
        <v/>
      </c>
      <c r="AX589" s="199" t="str">
        <f t="shared" si="359"/>
        <v/>
      </c>
      <c r="AY589" s="199" t="str">
        <f t="shared" si="360"/>
        <v/>
      </c>
      <c r="AZ589" s="199" t="str">
        <f t="shared" si="363"/>
        <v/>
      </c>
      <c r="BA589" s="199">
        <f t="shared" si="364"/>
        <v>0</v>
      </c>
      <c r="BB589" s="606"/>
      <c r="BC589" s="199">
        <f>+IFERROR(MIN(BB589*(1+MTR!$E$28)*(1+MTR!$F$28),IF(C589&lt;2018,AZ589+BA589*MTR!$D$35,AZ589+BA589*MTR!$E$36)),0)</f>
        <v>0</v>
      </c>
      <c r="BD589" s="190"/>
      <c r="BE589" s="608"/>
      <c r="BF589" s="190"/>
      <c r="BG589" s="190"/>
      <c r="BH589" s="190"/>
    </row>
    <row r="590" spans="1:60" s="179" customFormat="1">
      <c r="A590" s="607"/>
      <c r="B590" s="76"/>
      <c r="C590" s="77"/>
      <c r="D590" s="77"/>
      <c r="E590" s="77"/>
      <c r="F590" s="77"/>
      <c r="G590" s="76"/>
      <c r="H590" s="212" t="str">
        <f t="shared" ref="H590:H595" si="432">+IF(ISERROR(VLOOKUP($A590,ViteUtili,2,0)),"",VLOOKUP($A590,ViteUtili,2,0))</f>
        <v/>
      </c>
      <c r="I590" s="199" t="str">
        <f t="shared" ref="I590:I595" si="433">+IF(ISERROR(VLOOKUP($C590,DeflatoriCK,RIGHT(I$14,4)-2016,0)),"",VLOOKUP($C590,DeflatoriCK,RIGHT(I$14,4)-2016,0))</f>
        <v/>
      </c>
      <c r="J590" s="199" t="str">
        <f t="shared" si="397"/>
        <v/>
      </c>
      <c r="K590" s="199" t="str">
        <f t="shared" si="398"/>
        <v/>
      </c>
      <c r="L590" s="199" t="str">
        <f t="shared" si="399"/>
        <v/>
      </c>
      <c r="M590" s="199" t="str">
        <f t="shared" si="400"/>
        <v/>
      </c>
      <c r="N590" s="199" t="str">
        <f t="shared" si="401"/>
        <v/>
      </c>
      <c r="O590" s="199" t="str">
        <f t="shared" si="402"/>
        <v/>
      </c>
      <c r="P590" s="199" t="str">
        <f t="shared" si="403"/>
        <v/>
      </c>
      <c r="Q590" s="199">
        <f t="shared" si="404"/>
        <v>0</v>
      </c>
      <c r="R590" s="606"/>
      <c r="S590" s="199">
        <f>+IFERROR(MIN(R590*(1+MTR!$C$28),P590+Q590*MTR!$C$35),0)</f>
        <v>0</v>
      </c>
      <c r="U590" s="199" t="str">
        <f t="shared" ref="U590:U595" si="434">+IF(ISERROR(VLOOKUP($C590,DeflatoriCK,RIGHT(U$14,4)-2016,0)),"",VLOOKUP($C590,DeflatoriCK,RIGHT(U$14,4)-2016,0))</f>
        <v/>
      </c>
      <c r="V590" s="199" t="str">
        <f t="shared" si="405"/>
        <v/>
      </c>
      <c r="W590" s="199" t="str">
        <f t="shared" si="406"/>
        <v/>
      </c>
      <c r="X590" s="199" t="str">
        <f t="shared" si="407"/>
        <v/>
      </c>
      <c r="Y590" s="199" t="str">
        <f t="shared" si="408"/>
        <v/>
      </c>
      <c r="Z590" s="199" t="str">
        <f t="shared" si="409"/>
        <v/>
      </c>
      <c r="AA590" s="199" t="str">
        <f t="shared" si="410"/>
        <v/>
      </c>
      <c r="AB590" s="199" t="str">
        <f t="shared" si="411"/>
        <v/>
      </c>
      <c r="AC590" s="199">
        <f t="shared" si="412"/>
        <v>0</v>
      </c>
      <c r="AD590" s="606"/>
      <c r="AE590" s="199">
        <f>+IFERROR(MIN(AD590*(1+MTR!$C$28)*(1+MTR!$D$28),AB590+AC590*MTR!$D$35),0)</f>
        <v>0</v>
      </c>
      <c r="AG590" s="199" t="str">
        <f t="shared" si="356"/>
        <v/>
      </c>
      <c r="AH590" s="199" t="str">
        <f t="shared" si="348"/>
        <v/>
      </c>
      <c r="AI590" s="199" t="str">
        <f t="shared" si="349"/>
        <v/>
      </c>
      <c r="AJ590" s="199" t="str">
        <f t="shared" si="350"/>
        <v/>
      </c>
      <c r="AK590" s="199" t="str">
        <f t="shared" si="351"/>
        <v/>
      </c>
      <c r="AL590" s="199" t="str">
        <f t="shared" si="352"/>
        <v/>
      </c>
      <c r="AM590" s="199" t="str">
        <f t="shared" si="353"/>
        <v/>
      </c>
      <c r="AN590" s="199" t="str">
        <f t="shared" si="354"/>
        <v/>
      </c>
      <c r="AO590" s="199">
        <f t="shared" si="355"/>
        <v>0</v>
      </c>
      <c r="AP590" s="606"/>
      <c r="AQ590" s="199">
        <f>+IFERROR(MIN(AP590*(1+MTR!$E$28)*(1+MTR!$D$28),IF(C590&lt;2018,AN590+AO590*MTR!$D$35,AN590+AO590*MTR!$E$36)),0)</f>
        <v>0</v>
      </c>
      <c r="AS590" s="199" t="str">
        <f t="shared" si="347"/>
        <v/>
      </c>
      <c r="AT590" s="199" t="str">
        <f t="shared" si="361"/>
        <v/>
      </c>
      <c r="AU590" s="199" t="str">
        <f t="shared" si="357"/>
        <v/>
      </c>
      <c r="AV590" s="199" t="str">
        <f t="shared" si="362"/>
        <v/>
      </c>
      <c r="AW590" s="199" t="str">
        <f t="shared" si="358"/>
        <v/>
      </c>
      <c r="AX590" s="199" t="str">
        <f t="shared" si="359"/>
        <v/>
      </c>
      <c r="AY590" s="199" t="str">
        <f t="shared" si="360"/>
        <v/>
      </c>
      <c r="AZ590" s="199" t="str">
        <f t="shared" si="363"/>
        <v/>
      </c>
      <c r="BA590" s="199">
        <f t="shared" si="364"/>
        <v>0</v>
      </c>
      <c r="BB590" s="606"/>
      <c r="BC590" s="199">
        <f>+IFERROR(MIN(BB590*(1+MTR!$E$28)*(1+MTR!$F$28),IF(C590&lt;2018,AZ590+BA590*MTR!$D$35,AZ590+BA590*MTR!$E$36)),0)</f>
        <v>0</v>
      </c>
      <c r="BD590" s="190"/>
      <c r="BE590" s="608"/>
      <c r="BF590" s="190"/>
      <c r="BG590" s="190"/>
      <c r="BH590" s="190"/>
    </row>
    <row r="591" spans="1:60" s="179" customFormat="1">
      <c r="A591" s="607"/>
      <c r="B591" s="76"/>
      <c r="C591" s="77"/>
      <c r="D591" s="77"/>
      <c r="E591" s="77"/>
      <c r="F591" s="77"/>
      <c r="G591" s="76"/>
      <c r="H591" s="212" t="str">
        <f t="shared" si="432"/>
        <v/>
      </c>
      <c r="I591" s="199" t="str">
        <f t="shared" si="433"/>
        <v/>
      </c>
      <c r="J591" s="199" t="str">
        <f t="shared" si="397"/>
        <v/>
      </c>
      <c r="K591" s="199" t="str">
        <f t="shared" si="398"/>
        <v/>
      </c>
      <c r="L591" s="199" t="str">
        <f t="shared" si="399"/>
        <v/>
      </c>
      <c r="M591" s="199" t="str">
        <f t="shared" si="400"/>
        <v/>
      </c>
      <c r="N591" s="199" t="str">
        <f t="shared" si="401"/>
        <v/>
      </c>
      <c r="O591" s="199" t="str">
        <f t="shared" si="402"/>
        <v/>
      </c>
      <c r="P591" s="199" t="str">
        <f t="shared" si="403"/>
        <v/>
      </c>
      <c r="Q591" s="199">
        <f t="shared" si="404"/>
        <v>0</v>
      </c>
      <c r="R591" s="606"/>
      <c r="S591" s="199">
        <f>+IFERROR(MIN(R591*(1+MTR!$C$28),P591+Q591*MTR!$C$35),0)</f>
        <v>0</v>
      </c>
      <c r="U591" s="199" t="str">
        <f t="shared" si="434"/>
        <v/>
      </c>
      <c r="V591" s="199" t="str">
        <f t="shared" si="405"/>
        <v/>
      </c>
      <c r="W591" s="199" t="str">
        <f t="shared" si="406"/>
        <v/>
      </c>
      <c r="X591" s="199" t="str">
        <f t="shared" si="407"/>
        <v/>
      </c>
      <c r="Y591" s="199" t="str">
        <f t="shared" si="408"/>
        <v/>
      </c>
      <c r="Z591" s="199" t="str">
        <f t="shared" si="409"/>
        <v/>
      </c>
      <c r="AA591" s="199" t="str">
        <f t="shared" si="410"/>
        <v/>
      </c>
      <c r="AB591" s="199" t="str">
        <f t="shared" si="411"/>
        <v/>
      </c>
      <c r="AC591" s="199">
        <f t="shared" si="412"/>
        <v>0</v>
      </c>
      <c r="AD591" s="606"/>
      <c r="AE591" s="199">
        <f>+IFERROR(MIN(AD591*(1+MTR!$C$28)*(1+MTR!$D$28),AB591+AC591*MTR!$D$35),0)</f>
        <v>0</v>
      </c>
      <c r="AG591" s="199" t="str">
        <f t="shared" si="356"/>
        <v/>
      </c>
      <c r="AH591" s="199" t="str">
        <f t="shared" si="348"/>
        <v/>
      </c>
      <c r="AI591" s="199" t="str">
        <f t="shared" si="349"/>
        <v/>
      </c>
      <c r="AJ591" s="199" t="str">
        <f t="shared" si="350"/>
        <v/>
      </c>
      <c r="AK591" s="199" t="str">
        <f t="shared" si="351"/>
        <v/>
      </c>
      <c r="AL591" s="199" t="str">
        <f t="shared" si="352"/>
        <v/>
      </c>
      <c r="AM591" s="199" t="str">
        <f t="shared" si="353"/>
        <v/>
      </c>
      <c r="AN591" s="199" t="str">
        <f t="shared" si="354"/>
        <v/>
      </c>
      <c r="AO591" s="199">
        <f t="shared" si="355"/>
        <v>0</v>
      </c>
      <c r="AP591" s="606"/>
      <c r="AQ591" s="199">
        <f>+IFERROR(MIN(AP591*(1+MTR!$E$28)*(1+MTR!$D$28),IF(C591&lt;2018,AN591+AO591*MTR!$D$35,AN591+AO591*MTR!$E$36)),0)</f>
        <v>0</v>
      </c>
      <c r="AS591" s="199" t="str">
        <f t="shared" ref="AS591:AS601" si="435">+IF(ISERROR(VLOOKUP($C591,DeflatoriCK,RIGHT(AS$14,4)-2016,0)),"",VLOOKUP($C591,DeflatoriCK,RIGHT(AS$14,4)-2016,0))</f>
        <v/>
      </c>
      <c r="AT591" s="199" t="str">
        <f t="shared" si="361"/>
        <v/>
      </c>
      <c r="AU591" s="199" t="str">
        <f t="shared" si="357"/>
        <v/>
      </c>
      <c r="AV591" s="199" t="str">
        <f t="shared" si="362"/>
        <v/>
      </c>
      <c r="AW591" s="199" t="str">
        <f t="shared" si="358"/>
        <v/>
      </c>
      <c r="AX591" s="199" t="str">
        <f t="shared" si="359"/>
        <v/>
      </c>
      <c r="AY591" s="199" t="str">
        <f t="shared" si="360"/>
        <v/>
      </c>
      <c r="AZ591" s="199" t="str">
        <f t="shared" si="363"/>
        <v/>
      </c>
      <c r="BA591" s="199">
        <f t="shared" si="364"/>
        <v>0</v>
      </c>
      <c r="BB591" s="606"/>
      <c r="BC591" s="199">
        <f>+IFERROR(MIN(BB591*(1+MTR!$E$28)*(1+MTR!$F$28),IF(C591&lt;2018,AZ591+BA591*MTR!$D$35,AZ591+BA591*MTR!$E$36)),0)</f>
        <v>0</v>
      </c>
      <c r="BD591" s="190"/>
      <c r="BE591" s="608"/>
      <c r="BF591" s="190"/>
      <c r="BG591" s="190"/>
      <c r="BH591" s="190"/>
    </row>
    <row r="592" spans="1:60" s="179" customFormat="1">
      <c r="A592" s="607"/>
      <c r="B592" s="76"/>
      <c r="C592" s="77"/>
      <c r="D592" s="77"/>
      <c r="E592" s="77"/>
      <c r="F592" s="77"/>
      <c r="G592" s="76"/>
      <c r="H592" s="212" t="str">
        <f t="shared" si="432"/>
        <v/>
      </c>
      <c r="I592" s="199" t="str">
        <f t="shared" si="433"/>
        <v/>
      </c>
      <c r="J592" s="199" t="str">
        <f t="shared" si="397"/>
        <v/>
      </c>
      <c r="K592" s="199" t="str">
        <f t="shared" si="398"/>
        <v/>
      </c>
      <c r="L592" s="199" t="str">
        <f t="shared" si="399"/>
        <v/>
      </c>
      <c r="M592" s="199" t="str">
        <f t="shared" si="400"/>
        <v/>
      </c>
      <c r="N592" s="199" t="str">
        <f t="shared" si="401"/>
        <v/>
      </c>
      <c r="O592" s="199" t="str">
        <f t="shared" si="402"/>
        <v/>
      </c>
      <c r="P592" s="199" t="str">
        <f t="shared" si="403"/>
        <v/>
      </c>
      <c r="Q592" s="199">
        <f t="shared" si="404"/>
        <v>0</v>
      </c>
      <c r="R592" s="606"/>
      <c r="S592" s="199">
        <f>+IFERROR(MIN(R592*(1+MTR!$C$28),P592+Q592*MTR!$C$35),0)</f>
        <v>0</v>
      </c>
      <c r="U592" s="199" t="str">
        <f t="shared" si="434"/>
        <v/>
      </c>
      <c r="V592" s="199" t="str">
        <f t="shared" si="405"/>
        <v/>
      </c>
      <c r="W592" s="199" t="str">
        <f t="shared" si="406"/>
        <v/>
      </c>
      <c r="X592" s="199" t="str">
        <f t="shared" si="407"/>
        <v/>
      </c>
      <c r="Y592" s="199" t="str">
        <f t="shared" si="408"/>
        <v/>
      </c>
      <c r="Z592" s="199" t="str">
        <f t="shared" si="409"/>
        <v/>
      </c>
      <c r="AA592" s="199" t="str">
        <f t="shared" si="410"/>
        <v/>
      </c>
      <c r="AB592" s="199" t="str">
        <f t="shared" si="411"/>
        <v/>
      </c>
      <c r="AC592" s="199">
        <f t="shared" si="412"/>
        <v>0</v>
      </c>
      <c r="AD592" s="606"/>
      <c r="AE592" s="199">
        <f>+IFERROR(MIN(AD592*(1+MTR!$C$28)*(1+MTR!$D$28),AB592+AC592*MTR!$D$35),0)</f>
        <v>0</v>
      </c>
      <c r="AG592" s="199" t="str">
        <f t="shared" si="356"/>
        <v/>
      </c>
      <c r="AH592" s="199" t="str">
        <f t="shared" ref="AH592:AH601" si="436">IFERROR(AG592*$D592,"")</f>
        <v/>
      </c>
      <c r="AI592" s="199" t="str">
        <f t="shared" ref="AI592:AI601" si="437">IFERROR(MIN((W592+Z592)*$Z$12,AH592),"")</f>
        <v/>
      </c>
      <c r="AJ592" s="199" t="str">
        <f t="shared" ref="AJ592:AJ601" si="438">IFERROR(AG592*$E592,"")</f>
        <v/>
      </c>
      <c r="AK592" s="199" t="str">
        <f t="shared" ref="AK592:AK600" si="439">IFERROR(MIN((Y592+AA592)*$Z$12,AJ592),"")</f>
        <v/>
      </c>
      <c r="AL592" s="199" t="str">
        <f t="shared" ref="AL592:AL601" si="440">IFERROR(IF($H592&gt;0,MAX(0,MIN(AH592/$H592,MAX(0,AH592-AI592))),0),"")</f>
        <v/>
      </c>
      <c r="AM592" s="199" t="str">
        <f t="shared" ref="AM592:AM601" si="441">IFERROR(IF($H592&gt;0,MAX(0,MIN(AJ592/$H592,MAX(0,AJ592-AK592))),0),"")</f>
        <v/>
      </c>
      <c r="AN592" s="199" t="str">
        <f t="shared" ref="AN592:AN601" si="442">IFERROR(AL592-AM592,"")</f>
        <v/>
      </c>
      <c r="AO592" s="199">
        <f t="shared" ref="AO592:AO601" si="443">IFERROR(AH592-AJ592-(AI592-AK592),0)</f>
        <v>0</v>
      </c>
      <c r="AP592" s="606"/>
      <c r="AQ592" s="199">
        <f>+IFERROR(MIN(AP592*(1+MTR!$E$28)*(1+MTR!$D$28),IF(C592&lt;2018,AN592+AO592*MTR!$D$35,AN592+AO592*MTR!$E$36)),0)</f>
        <v>0</v>
      </c>
      <c r="AS592" s="199" t="str">
        <f t="shared" si="435"/>
        <v/>
      </c>
      <c r="AT592" s="199" t="str">
        <f t="shared" si="361"/>
        <v/>
      </c>
      <c r="AU592" s="199" t="str">
        <f t="shared" si="357"/>
        <v/>
      </c>
      <c r="AV592" s="199" t="str">
        <f t="shared" si="362"/>
        <v/>
      </c>
      <c r="AW592" s="199" t="str">
        <f t="shared" si="358"/>
        <v/>
      </c>
      <c r="AX592" s="199" t="str">
        <f t="shared" si="359"/>
        <v/>
      </c>
      <c r="AY592" s="199" t="str">
        <f t="shared" si="360"/>
        <v/>
      </c>
      <c r="AZ592" s="199" t="str">
        <f t="shared" si="363"/>
        <v/>
      </c>
      <c r="BA592" s="199">
        <f t="shared" si="364"/>
        <v>0</v>
      </c>
      <c r="BB592" s="606"/>
      <c r="BC592" s="199">
        <f>+IFERROR(MIN(BB592*(1+MTR!$E$28)*(1+MTR!$F$28),IF(C592&lt;2018,AZ592+BA592*MTR!$D$35,AZ592+BA592*MTR!$E$36)),0)</f>
        <v>0</v>
      </c>
      <c r="BD592" s="190"/>
      <c r="BE592" s="608"/>
      <c r="BF592" s="190"/>
      <c r="BG592" s="190"/>
      <c r="BH592" s="190"/>
    </row>
    <row r="593" spans="1:60" s="179" customFormat="1">
      <c r="A593" s="607"/>
      <c r="B593" s="76"/>
      <c r="C593" s="77"/>
      <c r="D593" s="77"/>
      <c r="E593" s="77"/>
      <c r="F593" s="77"/>
      <c r="G593" s="76"/>
      <c r="H593" s="212" t="str">
        <f t="shared" si="432"/>
        <v/>
      </c>
      <c r="I593" s="199" t="str">
        <f t="shared" si="433"/>
        <v/>
      </c>
      <c r="J593" s="199" t="str">
        <f t="shared" si="397"/>
        <v/>
      </c>
      <c r="K593" s="199" t="str">
        <f t="shared" si="398"/>
        <v/>
      </c>
      <c r="L593" s="199" t="str">
        <f t="shared" si="399"/>
        <v/>
      </c>
      <c r="M593" s="199" t="str">
        <f t="shared" si="400"/>
        <v/>
      </c>
      <c r="N593" s="199" t="str">
        <f t="shared" si="401"/>
        <v/>
      </c>
      <c r="O593" s="199" t="str">
        <f t="shared" si="402"/>
        <v/>
      </c>
      <c r="P593" s="199" t="str">
        <f t="shared" si="403"/>
        <v/>
      </c>
      <c r="Q593" s="199">
        <f t="shared" si="404"/>
        <v>0</v>
      </c>
      <c r="R593" s="606"/>
      <c r="S593" s="199">
        <f>+IFERROR(MIN(R593*(1+MTR!$C$28),P593+Q593*MTR!$C$35),0)</f>
        <v>0</v>
      </c>
      <c r="U593" s="199" t="str">
        <f t="shared" si="434"/>
        <v/>
      </c>
      <c r="V593" s="199" t="str">
        <f t="shared" si="405"/>
        <v/>
      </c>
      <c r="W593" s="199" t="str">
        <f t="shared" si="406"/>
        <v/>
      </c>
      <c r="X593" s="199" t="str">
        <f t="shared" si="407"/>
        <v/>
      </c>
      <c r="Y593" s="199" t="str">
        <f t="shared" si="408"/>
        <v/>
      </c>
      <c r="Z593" s="199" t="str">
        <f t="shared" si="409"/>
        <v/>
      </c>
      <c r="AA593" s="199" t="str">
        <f t="shared" si="410"/>
        <v/>
      </c>
      <c r="AB593" s="199" t="str">
        <f t="shared" si="411"/>
        <v/>
      </c>
      <c r="AC593" s="199">
        <f t="shared" si="412"/>
        <v>0</v>
      </c>
      <c r="AD593" s="606"/>
      <c r="AE593" s="199">
        <f>+IFERROR(MIN(AD593*(1+MTR!$C$28)*(1+MTR!$D$28),AB593+AC593*MTR!$D$35),0)</f>
        <v>0</v>
      </c>
      <c r="AG593" s="199" t="str">
        <f t="shared" ref="AG593:AG601" si="444">+IF(ISERROR(VLOOKUP($C593,DeflatoriCK,RIGHT(AG$14,4)-2016,0)),"",VLOOKUP($C593,DeflatoriCK,RIGHT(AG$14,4)-2016,0))</f>
        <v/>
      </c>
      <c r="AH593" s="199" t="str">
        <f t="shared" si="436"/>
        <v/>
      </c>
      <c r="AI593" s="199" t="str">
        <f t="shared" si="437"/>
        <v/>
      </c>
      <c r="AJ593" s="199" t="str">
        <f t="shared" si="438"/>
        <v/>
      </c>
      <c r="AK593" s="199" t="str">
        <f t="shared" si="439"/>
        <v/>
      </c>
      <c r="AL593" s="199" t="str">
        <f t="shared" si="440"/>
        <v/>
      </c>
      <c r="AM593" s="199" t="str">
        <f t="shared" si="441"/>
        <v/>
      </c>
      <c r="AN593" s="199" t="str">
        <f t="shared" si="442"/>
        <v/>
      </c>
      <c r="AO593" s="199">
        <f t="shared" si="443"/>
        <v>0</v>
      </c>
      <c r="AP593" s="606"/>
      <c r="AQ593" s="199">
        <f>+IFERROR(MIN(AP593*(1+MTR!$E$28)*(1+MTR!$D$28),IF(C593&lt;2018,AN593+AO593*MTR!$D$35,AN593+AO593*MTR!$E$36)),0)</f>
        <v>0</v>
      </c>
      <c r="AS593" s="199" t="str">
        <f t="shared" si="435"/>
        <v/>
      </c>
      <c r="AT593" s="199" t="str">
        <f t="shared" si="361"/>
        <v/>
      </c>
      <c r="AU593" s="199" t="str">
        <f t="shared" si="357"/>
        <v/>
      </c>
      <c r="AV593" s="199" t="str">
        <f t="shared" si="362"/>
        <v/>
      </c>
      <c r="AW593" s="199" t="str">
        <f t="shared" si="358"/>
        <v/>
      </c>
      <c r="AX593" s="199" t="str">
        <f t="shared" si="359"/>
        <v/>
      </c>
      <c r="AY593" s="199" t="str">
        <f t="shared" si="360"/>
        <v/>
      </c>
      <c r="AZ593" s="199" t="str">
        <f t="shared" si="363"/>
        <v/>
      </c>
      <c r="BA593" s="199">
        <f t="shared" si="364"/>
        <v>0</v>
      </c>
      <c r="BB593" s="606"/>
      <c r="BC593" s="199">
        <f>+IFERROR(MIN(BB593*(1+MTR!$E$28)*(1+MTR!$F$28),IF(C593&lt;2018,AZ593+BA593*MTR!$D$35,AZ593+BA593*MTR!$E$36)),0)</f>
        <v>0</v>
      </c>
      <c r="BD593" s="190"/>
      <c r="BE593" s="608"/>
      <c r="BF593" s="190"/>
      <c r="BG593" s="190"/>
      <c r="BH593" s="190"/>
    </row>
    <row r="594" spans="1:60" s="179" customFormat="1">
      <c r="A594" s="607"/>
      <c r="B594" s="76"/>
      <c r="C594" s="77"/>
      <c r="D594" s="77"/>
      <c r="E594" s="77"/>
      <c r="F594" s="77"/>
      <c r="G594" s="76"/>
      <c r="H594" s="212" t="str">
        <f t="shared" si="432"/>
        <v/>
      </c>
      <c r="I594" s="199" t="str">
        <f t="shared" si="433"/>
        <v/>
      </c>
      <c r="J594" s="199" t="str">
        <f t="shared" si="397"/>
        <v/>
      </c>
      <c r="K594" s="199" t="str">
        <f t="shared" si="398"/>
        <v/>
      </c>
      <c r="L594" s="199" t="str">
        <f t="shared" si="399"/>
        <v/>
      </c>
      <c r="M594" s="199" t="str">
        <f t="shared" si="400"/>
        <v/>
      </c>
      <c r="N594" s="199" t="str">
        <f t="shared" si="401"/>
        <v/>
      </c>
      <c r="O594" s="199" t="str">
        <f t="shared" si="402"/>
        <v/>
      </c>
      <c r="P594" s="199" t="str">
        <f t="shared" si="403"/>
        <v/>
      </c>
      <c r="Q594" s="199">
        <f t="shared" si="404"/>
        <v>0</v>
      </c>
      <c r="R594" s="606"/>
      <c r="S594" s="199">
        <f>+IFERROR(MIN(R594*(1+MTR!$C$28),P594+Q594*MTR!$C$35),0)</f>
        <v>0</v>
      </c>
      <c r="U594" s="199" t="str">
        <f t="shared" si="434"/>
        <v/>
      </c>
      <c r="V594" s="199" t="str">
        <f t="shared" si="405"/>
        <v/>
      </c>
      <c r="W594" s="199" t="str">
        <f t="shared" si="406"/>
        <v/>
      </c>
      <c r="X594" s="199" t="str">
        <f t="shared" si="407"/>
        <v/>
      </c>
      <c r="Y594" s="199" t="str">
        <f t="shared" si="408"/>
        <v/>
      </c>
      <c r="Z594" s="199" t="str">
        <f t="shared" si="409"/>
        <v/>
      </c>
      <c r="AA594" s="199" t="str">
        <f t="shared" si="410"/>
        <v/>
      </c>
      <c r="AB594" s="199" t="str">
        <f t="shared" si="411"/>
        <v/>
      </c>
      <c r="AC594" s="199">
        <f t="shared" si="412"/>
        <v>0</v>
      </c>
      <c r="AD594" s="606"/>
      <c r="AE594" s="199">
        <f>+IFERROR(MIN(AD594*(1+MTR!$C$28)*(1+MTR!$D$28),AB594+AC594*MTR!$D$35),0)</f>
        <v>0</v>
      </c>
      <c r="AG594" s="199" t="str">
        <f t="shared" si="444"/>
        <v/>
      </c>
      <c r="AH594" s="199" t="str">
        <f t="shared" si="436"/>
        <v/>
      </c>
      <c r="AI594" s="199" t="str">
        <f t="shared" si="437"/>
        <v/>
      </c>
      <c r="AJ594" s="199" t="str">
        <f t="shared" si="438"/>
        <v/>
      </c>
      <c r="AK594" s="199" t="str">
        <f t="shared" si="439"/>
        <v/>
      </c>
      <c r="AL594" s="199" t="str">
        <f t="shared" si="440"/>
        <v/>
      </c>
      <c r="AM594" s="199" t="str">
        <f t="shared" si="441"/>
        <v/>
      </c>
      <c r="AN594" s="199" t="str">
        <f t="shared" si="442"/>
        <v/>
      </c>
      <c r="AO594" s="199">
        <f t="shared" si="443"/>
        <v>0</v>
      </c>
      <c r="AP594" s="606"/>
      <c r="AQ594" s="199">
        <f>+IFERROR(MIN(AP594*(1+MTR!$E$28)*(1+MTR!$D$28),IF(C594&lt;2018,AN594+AO594*MTR!$D$35,AN594+AO594*MTR!$E$36)),0)</f>
        <v>0</v>
      </c>
      <c r="AS594" s="199" t="str">
        <f t="shared" si="435"/>
        <v/>
      </c>
      <c r="AT594" s="199" t="str">
        <f t="shared" si="361"/>
        <v/>
      </c>
      <c r="AU594" s="199" t="str">
        <f t="shared" ref="AU594:AU601" si="445">IFERROR(MIN((AI594+AL594)*$AL$12,AT594),"")</f>
        <v/>
      </c>
      <c r="AV594" s="199" t="str">
        <f t="shared" si="362"/>
        <v/>
      </c>
      <c r="AW594" s="199" t="str">
        <f t="shared" ref="AW594:AW600" si="446">IFERROR(MIN((AK594+AM594)*$AL$12,AV594),"")</f>
        <v/>
      </c>
      <c r="AX594" s="199" t="str">
        <f t="shared" ref="AX594:AX601" si="447">IFERROR(IF($H594&gt;0,MAX(0,MIN(AT594/$H594,MAX(0,AT594-AU594))),0),"")</f>
        <v/>
      </c>
      <c r="AY594" s="199" t="str">
        <f t="shared" ref="AY594:AY601" si="448">IFERROR(IF($H594&gt;0,MAX(0,MIN(AV594/$H594,MAX(0,AV594-AW594))),0),"")</f>
        <v/>
      </c>
      <c r="AZ594" s="199" t="str">
        <f t="shared" si="363"/>
        <v/>
      </c>
      <c r="BA594" s="199">
        <f t="shared" si="364"/>
        <v>0</v>
      </c>
      <c r="BB594" s="606"/>
      <c r="BC594" s="199">
        <f>+IFERROR(MIN(BB594*(1+MTR!$E$28)*(1+MTR!$F$28),IF(C594&lt;2018,AZ594+BA594*MTR!$D$35,AZ594+BA594*MTR!$E$36)),0)</f>
        <v>0</v>
      </c>
      <c r="BD594" s="190"/>
      <c r="BE594" s="608"/>
      <c r="BF594" s="190"/>
      <c r="BG594" s="190"/>
      <c r="BH594" s="190"/>
    </row>
    <row r="595" spans="1:60" s="179" customFormat="1">
      <c r="A595" s="607"/>
      <c r="B595" s="76"/>
      <c r="C595" s="77"/>
      <c r="D595" s="77"/>
      <c r="E595" s="77"/>
      <c r="F595" s="77"/>
      <c r="G595" s="76"/>
      <c r="H595" s="212" t="str">
        <f t="shared" si="432"/>
        <v/>
      </c>
      <c r="I595" s="199" t="str">
        <f t="shared" si="433"/>
        <v/>
      </c>
      <c r="J595" s="199" t="str">
        <f t="shared" si="397"/>
        <v/>
      </c>
      <c r="K595" s="199" t="str">
        <f t="shared" si="398"/>
        <v/>
      </c>
      <c r="L595" s="199" t="str">
        <f t="shared" si="399"/>
        <v/>
      </c>
      <c r="M595" s="199" t="str">
        <f t="shared" si="400"/>
        <v/>
      </c>
      <c r="N595" s="199" t="str">
        <f t="shared" si="401"/>
        <v/>
      </c>
      <c r="O595" s="199" t="str">
        <f t="shared" si="402"/>
        <v/>
      </c>
      <c r="P595" s="199" t="str">
        <f t="shared" si="403"/>
        <v/>
      </c>
      <c r="Q595" s="199">
        <f t="shared" si="404"/>
        <v>0</v>
      </c>
      <c r="R595" s="606"/>
      <c r="S595" s="199">
        <f>+IFERROR(MIN(R595*(1+MTR!$C$28),P595+Q595*MTR!$C$35),0)</f>
        <v>0</v>
      </c>
      <c r="U595" s="199" t="str">
        <f t="shared" si="434"/>
        <v/>
      </c>
      <c r="V595" s="199" t="str">
        <f t="shared" si="405"/>
        <v/>
      </c>
      <c r="W595" s="199" t="str">
        <f t="shared" si="406"/>
        <v/>
      </c>
      <c r="X595" s="199" t="str">
        <f t="shared" si="407"/>
        <v/>
      </c>
      <c r="Y595" s="199" t="str">
        <f t="shared" si="408"/>
        <v/>
      </c>
      <c r="Z595" s="199" t="str">
        <f t="shared" si="409"/>
        <v/>
      </c>
      <c r="AA595" s="199" t="str">
        <f t="shared" si="410"/>
        <v/>
      </c>
      <c r="AB595" s="199" t="str">
        <f t="shared" si="411"/>
        <v/>
      </c>
      <c r="AC595" s="199">
        <f t="shared" si="412"/>
        <v>0</v>
      </c>
      <c r="AD595" s="606"/>
      <c r="AE595" s="199">
        <f>+IFERROR(MIN(AD595*(1+MTR!$C$28)*(1+MTR!$D$28),AB595+AC595*MTR!$D$35),0)</f>
        <v>0</v>
      </c>
      <c r="AG595" s="199" t="str">
        <f t="shared" si="444"/>
        <v/>
      </c>
      <c r="AH595" s="199" t="str">
        <f t="shared" si="436"/>
        <v/>
      </c>
      <c r="AI595" s="199" t="str">
        <f t="shared" si="437"/>
        <v/>
      </c>
      <c r="AJ595" s="199" t="str">
        <f t="shared" si="438"/>
        <v/>
      </c>
      <c r="AK595" s="199" t="str">
        <f t="shared" si="439"/>
        <v/>
      </c>
      <c r="AL595" s="199" t="str">
        <f t="shared" si="440"/>
        <v/>
      </c>
      <c r="AM595" s="199" t="str">
        <f t="shared" si="441"/>
        <v/>
      </c>
      <c r="AN595" s="199" t="str">
        <f t="shared" si="442"/>
        <v/>
      </c>
      <c r="AO595" s="199">
        <f t="shared" si="443"/>
        <v>0</v>
      </c>
      <c r="AP595" s="606"/>
      <c r="AQ595" s="199">
        <f>+IFERROR(MIN(AP595*(1+MTR!$E$28)*(1+MTR!$D$28),IF(C595&lt;2018,AN595+AO595*MTR!$D$35,AN595+AO595*MTR!$E$36)),0)</f>
        <v>0</v>
      </c>
      <c r="AS595" s="199" t="str">
        <f t="shared" si="435"/>
        <v/>
      </c>
      <c r="AT595" s="199" t="str">
        <f t="shared" si="361"/>
        <v/>
      </c>
      <c r="AU595" s="199" t="str">
        <f t="shared" si="445"/>
        <v/>
      </c>
      <c r="AV595" s="199" t="str">
        <f t="shared" si="362"/>
        <v/>
      </c>
      <c r="AW595" s="199" t="str">
        <f t="shared" si="446"/>
        <v/>
      </c>
      <c r="AX595" s="199" t="str">
        <f t="shared" si="447"/>
        <v/>
      </c>
      <c r="AY595" s="199" t="str">
        <f t="shared" si="448"/>
        <v/>
      </c>
      <c r="AZ595" s="199" t="str">
        <f t="shared" si="363"/>
        <v/>
      </c>
      <c r="BA595" s="199">
        <f t="shared" si="364"/>
        <v>0</v>
      </c>
      <c r="BB595" s="606"/>
      <c r="BC595" s="199">
        <f>+IFERROR(MIN(BB595*(1+MTR!$E$28)*(1+MTR!$F$28),IF(C595&lt;2018,AZ595+BA595*MTR!$D$35,AZ595+BA595*MTR!$E$36)),0)</f>
        <v>0</v>
      </c>
      <c r="BD595" s="190"/>
      <c r="BE595" s="608"/>
      <c r="BF595" s="190"/>
      <c r="BG595" s="190"/>
      <c r="BH595" s="190"/>
    </row>
    <row r="596" spans="1:60" s="179" customFormat="1">
      <c r="A596" s="607"/>
      <c r="B596" s="76"/>
      <c r="C596" s="77"/>
      <c r="D596" s="77"/>
      <c r="E596" s="77"/>
      <c r="F596" s="77"/>
      <c r="G596" s="76"/>
      <c r="H596" s="212" t="str">
        <f t="shared" si="4"/>
        <v/>
      </c>
      <c r="I596" s="199" t="str">
        <f t="shared" si="5"/>
        <v/>
      </c>
      <c r="J596" s="199" t="str">
        <f t="shared" ref="J596:J597" si="449">IFERROR(I596*$D596,"")</f>
        <v/>
      </c>
      <c r="K596" s="199" t="str">
        <f t="shared" ref="K596:K597" si="450">IFERROR(MIN(F596*I596,J596),"")</f>
        <v/>
      </c>
      <c r="L596" s="199" t="str">
        <f t="shared" ref="L596:L597" si="451">IFERROR(I596*$E596,"")</f>
        <v/>
      </c>
      <c r="M596" s="199" t="str">
        <f t="shared" ref="M596:M597" si="452">IFERROR(MIN(G596*I596,L596),"")</f>
        <v/>
      </c>
      <c r="N596" s="199" t="str">
        <f t="shared" ref="N596:N597" si="453">IFERROR(IF($H596&gt;0,MAX(0,MIN(J596/$H596,MAX(0,J596-K596))),0),"")</f>
        <v/>
      </c>
      <c r="O596" s="199" t="str">
        <f t="shared" ref="O596:O597" si="454">IFERROR(IF($H596&gt;0,MAX(0,MIN(L596/$H596,MAX(0,L596-M596))),0),"")</f>
        <v/>
      </c>
      <c r="P596" s="199" t="str">
        <f t="shared" ref="P596:P597" si="455">IFERROR(N596-O596,"")</f>
        <v/>
      </c>
      <c r="Q596" s="199">
        <f t="shared" ref="Q596:Q597" si="456">IFERROR(J596-L596-(K596-M596),0)</f>
        <v>0</v>
      </c>
      <c r="R596" s="606"/>
      <c r="S596" s="199">
        <f>+IFERROR(MIN(R596*(1+MTR!$C$28),P596+Q596*MTR!$C$35),0)</f>
        <v>0</v>
      </c>
      <c r="U596" s="199" t="str">
        <f t="shared" si="14"/>
        <v/>
      </c>
      <c r="V596" s="199" t="str">
        <f t="shared" ref="V596:V597" si="457">IFERROR(U596*$D596,"")</f>
        <v/>
      </c>
      <c r="W596" s="199" t="str">
        <f t="shared" ref="W596:W597" si="458">IFERROR(MIN((K596+N596)*$N$12,V596),"")</f>
        <v/>
      </c>
      <c r="X596" s="199" t="str">
        <f t="shared" ref="X596:X597" si="459">IFERROR(U596*$E596,"")</f>
        <v/>
      </c>
      <c r="Y596" s="199" t="str">
        <f t="shared" ref="Y596:Y597" si="460">IFERROR(MIN((M596+O596)*$N$12,X596),"")</f>
        <v/>
      </c>
      <c r="Z596" s="199" t="str">
        <f t="shared" ref="Z596:Z597" si="461">IFERROR(IF($H596&gt;0,MAX(0,MIN(V596/$H596,MAX(0,V596-W596))),0),"")</f>
        <v/>
      </c>
      <c r="AA596" s="199" t="str">
        <f t="shared" ref="AA596:AA597" si="462">IFERROR(IF($H596&gt;0,MAX(0,MIN(X596/$H596,MAX(0,X596-Y596))),0),"")</f>
        <v/>
      </c>
      <c r="AB596" s="199" t="str">
        <f t="shared" ref="AB596:AB597" si="463">IFERROR(Z596-AA596,"")</f>
        <v/>
      </c>
      <c r="AC596" s="199">
        <f t="shared" ref="AC596:AC597" si="464">IFERROR(V596-X596-(W596-Y596),0)</f>
        <v>0</v>
      </c>
      <c r="AD596" s="606"/>
      <c r="AE596" s="199">
        <f>+IFERROR(MIN(AD596*(1+MTR!$C$28)*(1+MTR!$D$28),AB596+AC596*MTR!$D$35),0)</f>
        <v>0</v>
      </c>
      <c r="AG596" s="199" t="str">
        <f t="shared" si="444"/>
        <v/>
      </c>
      <c r="AH596" s="199" t="str">
        <f t="shared" si="436"/>
        <v/>
      </c>
      <c r="AI596" s="199" t="str">
        <f t="shared" si="437"/>
        <v/>
      </c>
      <c r="AJ596" s="199" t="str">
        <f t="shared" si="438"/>
        <v/>
      </c>
      <c r="AK596" s="199" t="str">
        <f t="shared" si="439"/>
        <v/>
      </c>
      <c r="AL596" s="199" t="str">
        <f t="shared" si="440"/>
        <v/>
      </c>
      <c r="AM596" s="199" t="str">
        <f t="shared" si="441"/>
        <v/>
      </c>
      <c r="AN596" s="199" t="str">
        <f t="shared" si="442"/>
        <v/>
      </c>
      <c r="AO596" s="199">
        <f t="shared" si="443"/>
        <v>0</v>
      </c>
      <c r="AP596" s="606"/>
      <c r="AQ596" s="199">
        <f>+IFERROR(MIN(AP596*(1+MTR!$E$28)*(1+MTR!$D$28),IF(C596&lt;2018,AN596+AO596*MTR!$D$35,AN596+AO596*MTR!$E$36)),0)</f>
        <v>0</v>
      </c>
      <c r="AS596" s="199" t="str">
        <f t="shared" si="435"/>
        <v/>
      </c>
      <c r="AT596" s="199" t="str">
        <f t="shared" ref="AT596:AT601" si="465">IFERROR(AS596*$D596,"")</f>
        <v/>
      </c>
      <c r="AU596" s="199" t="str">
        <f t="shared" si="445"/>
        <v/>
      </c>
      <c r="AV596" s="199" t="str">
        <f t="shared" ref="AV596:AV601" si="466">IFERROR(AS596*$E596,"")</f>
        <v/>
      </c>
      <c r="AW596" s="199" t="str">
        <f t="shared" si="446"/>
        <v/>
      </c>
      <c r="AX596" s="199" t="str">
        <f t="shared" si="447"/>
        <v/>
      </c>
      <c r="AY596" s="199" t="str">
        <f t="shared" si="448"/>
        <v/>
      </c>
      <c r="AZ596" s="199" t="str">
        <f t="shared" ref="AZ596:AZ601" si="467">IFERROR(AX596-AY596,"")</f>
        <v/>
      </c>
      <c r="BA596" s="199">
        <f t="shared" ref="BA596:BA601" si="468">IFERROR(AT596-AV596-(AU596-AW596),0)</f>
        <v>0</v>
      </c>
      <c r="BB596" s="606"/>
      <c r="BC596" s="199">
        <f>+IFERROR(MIN(BB596*(1+MTR!$E$28)*(1+MTR!$F$28),IF(C596&lt;2018,AZ596+BA596*MTR!$D$35,AZ596+BA596*MTR!$E$36)),0)</f>
        <v>0</v>
      </c>
      <c r="BD596" s="190"/>
      <c r="BE596" s="608"/>
      <c r="BF596" s="190"/>
      <c r="BG596" s="190"/>
      <c r="BH596" s="190"/>
    </row>
    <row r="597" spans="1:60" s="179" customFormat="1">
      <c r="A597" s="607"/>
      <c r="B597" s="76"/>
      <c r="C597" s="77"/>
      <c r="D597" s="77"/>
      <c r="E597" s="77"/>
      <c r="F597" s="77"/>
      <c r="G597" s="76"/>
      <c r="H597" s="212" t="str">
        <f t="shared" si="4"/>
        <v/>
      </c>
      <c r="I597" s="199" t="str">
        <f t="shared" si="5"/>
        <v/>
      </c>
      <c r="J597" s="199" t="str">
        <f t="shared" si="449"/>
        <v/>
      </c>
      <c r="K597" s="199" t="str">
        <f t="shared" si="450"/>
        <v/>
      </c>
      <c r="L597" s="199" t="str">
        <f t="shared" si="451"/>
        <v/>
      </c>
      <c r="M597" s="199" t="str">
        <f t="shared" si="452"/>
        <v/>
      </c>
      <c r="N597" s="199" t="str">
        <f t="shared" si="453"/>
        <v/>
      </c>
      <c r="O597" s="199" t="str">
        <f t="shared" si="454"/>
        <v/>
      </c>
      <c r="P597" s="199" t="str">
        <f t="shared" si="455"/>
        <v/>
      </c>
      <c r="Q597" s="199">
        <f t="shared" si="456"/>
        <v>0</v>
      </c>
      <c r="R597" s="606"/>
      <c r="S597" s="199">
        <f>+IFERROR(MIN(R597*(1+MTR!$C$28),P597+Q597*MTR!$C$35),0)</f>
        <v>0</v>
      </c>
      <c r="U597" s="199" t="str">
        <f t="shared" si="14"/>
        <v/>
      </c>
      <c r="V597" s="199" t="str">
        <f t="shared" si="457"/>
        <v/>
      </c>
      <c r="W597" s="199" t="str">
        <f t="shared" si="458"/>
        <v/>
      </c>
      <c r="X597" s="199" t="str">
        <f t="shared" si="459"/>
        <v/>
      </c>
      <c r="Y597" s="199" t="str">
        <f t="shared" si="460"/>
        <v/>
      </c>
      <c r="Z597" s="199" t="str">
        <f t="shared" si="461"/>
        <v/>
      </c>
      <c r="AA597" s="199" t="str">
        <f t="shared" si="462"/>
        <v/>
      </c>
      <c r="AB597" s="199" t="str">
        <f t="shared" si="463"/>
        <v/>
      </c>
      <c r="AC597" s="199">
        <f t="shared" si="464"/>
        <v>0</v>
      </c>
      <c r="AD597" s="606"/>
      <c r="AE597" s="199">
        <f>+IFERROR(MIN(AD597*(1+MTR!$C$28)*(1+MTR!$D$28),AB597+AC597*MTR!$D$35),0)</f>
        <v>0</v>
      </c>
      <c r="AG597" s="199" t="str">
        <f t="shared" si="444"/>
        <v/>
      </c>
      <c r="AH597" s="199" t="str">
        <f t="shared" si="436"/>
        <v/>
      </c>
      <c r="AI597" s="199" t="str">
        <f t="shared" si="437"/>
        <v/>
      </c>
      <c r="AJ597" s="199" t="str">
        <f t="shared" si="438"/>
        <v/>
      </c>
      <c r="AK597" s="199" t="str">
        <f t="shared" si="439"/>
        <v/>
      </c>
      <c r="AL597" s="199" t="str">
        <f t="shared" si="440"/>
        <v/>
      </c>
      <c r="AM597" s="199" t="str">
        <f t="shared" si="441"/>
        <v/>
      </c>
      <c r="AN597" s="199" t="str">
        <f t="shared" si="442"/>
        <v/>
      </c>
      <c r="AO597" s="199">
        <f t="shared" si="443"/>
        <v>0</v>
      </c>
      <c r="AP597" s="606"/>
      <c r="AQ597" s="199">
        <f>+IFERROR(MIN(AP597*(1+MTR!$E$28)*(1+MTR!$D$28),IF(C597&lt;2018,AN597+AO597*MTR!$D$35,AN597+AO597*MTR!$E$36)),0)</f>
        <v>0</v>
      </c>
      <c r="AS597" s="199" t="str">
        <f t="shared" si="435"/>
        <v/>
      </c>
      <c r="AT597" s="199" t="str">
        <f t="shared" si="465"/>
        <v/>
      </c>
      <c r="AU597" s="199" t="str">
        <f t="shared" si="445"/>
        <v/>
      </c>
      <c r="AV597" s="199" t="str">
        <f t="shared" si="466"/>
        <v/>
      </c>
      <c r="AW597" s="199" t="str">
        <f t="shared" si="446"/>
        <v/>
      </c>
      <c r="AX597" s="199" t="str">
        <f t="shared" si="447"/>
        <v/>
      </c>
      <c r="AY597" s="199" t="str">
        <f t="shared" si="448"/>
        <v/>
      </c>
      <c r="AZ597" s="199" t="str">
        <f t="shared" si="467"/>
        <v/>
      </c>
      <c r="BA597" s="199">
        <f t="shared" si="468"/>
        <v>0</v>
      </c>
      <c r="BB597" s="606"/>
      <c r="BC597" s="199">
        <f>+IFERROR(MIN(BB597*(1+MTR!$E$28)*(1+MTR!$F$28),IF(C597&lt;2018,AZ597+BA597*MTR!$D$35,AZ597+BA597*MTR!$E$36)),0)</f>
        <v>0</v>
      </c>
      <c r="BD597" s="190"/>
      <c r="BE597" s="608"/>
      <c r="BF597" s="190"/>
      <c r="BG597" s="190"/>
      <c r="BH597" s="190"/>
    </row>
    <row r="598" spans="1:60" s="179" customFormat="1">
      <c r="A598" s="607"/>
      <c r="B598" s="76"/>
      <c r="C598" s="77"/>
      <c r="D598" s="77"/>
      <c r="E598" s="77"/>
      <c r="F598" s="77"/>
      <c r="G598" s="76"/>
      <c r="H598" s="212" t="str">
        <f t="shared" si="4"/>
        <v/>
      </c>
      <c r="I598" s="199" t="str">
        <f t="shared" si="5"/>
        <v/>
      </c>
      <c r="J598" s="199" t="str">
        <f t="shared" si="130"/>
        <v/>
      </c>
      <c r="K598" s="199" t="str">
        <f t="shared" si="131"/>
        <v/>
      </c>
      <c r="L598" s="199" t="str">
        <f t="shared" si="132"/>
        <v/>
      </c>
      <c r="M598" s="199" t="str">
        <f t="shared" si="133"/>
        <v/>
      </c>
      <c r="N598" s="199" t="str">
        <f t="shared" si="134"/>
        <v/>
      </c>
      <c r="O598" s="199" t="str">
        <f t="shared" si="135"/>
        <v/>
      </c>
      <c r="P598" s="199" t="str">
        <f t="shared" si="136"/>
        <v/>
      </c>
      <c r="Q598" s="199">
        <f t="shared" si="137"/>
        <v>0</v>
      </c>
      <c r="R598" s="606"/>
      <c r="S598" s="199">
        <f>+IFERROR(MIN(R598*(1+MTR!$C$28),P598+Q598*MTR!$C$35),0)</f>
        <v>0</v>
      </c>
      <c r="U598" s="199" t="str">
        <f t="shared" si="14"/>
        <v/>
      </c>
      <c r="V598" s="199" t="str">
        <f t="shared" si="138"/>
        <v/>
      </c>
      <c r="W598" s="199" t="str">
        <f t="shared" si="139"/>
        <v/>
      </c>
      <c r="X598" s="199" t="str">
        <f t="shared" si="140"/>
        <v/>
      </c>
      <c r="Y598" s="199" t="str">
        <f t="shared" si="141"/>
        <v/>
      </c>
      <c r="Z598" s="199" t="str">
        <f t="shared" si="142"/>
        <v/>
      </c>
      <c r="AA598" s="199" t="str">
        <f t="shared" si="143"/>
        <v/>
      </c>
      <c r="AB598" s="199" t="str">
        <f t="shared" si="144"/>
        <v/>
      </c>
      <c r="AC598" s="199">
        <f t="shared" si="145"/>
        <v>0</v>
      </c>
      <c r="AD598" s="606"/>
      <c r="AE598" s="199">
        <f>+IFERROR(MIN(AD598*(1+MTR!$C$28)*(1+MTR!$D$28),AB598+AC598*MTR!$D$35),0)</f>
        <v>0</v>
      </c>
      <c r="AG598" s="199" t="str">
        <f t="shared" si="444"/>
        <v/>
      </c>
      <c r="AH598" s="199" t="str">
        <f t="shared" si="436"/>
        <v/>
      </c>
      <c r="AI598" s="199" t="str">
        <f t="shared" si="437"/>
        <v/>
      </c>
      <c r="AJ598" s="199" t="str">
        <f t="shared" si="438"/>
        <v/>
      </c>
      <c r="AK598" s="199" t="str">
        <f t="shared" si="439"/>
        <v/>
      </c>
      <c r="AL598" s="199" t="str">
        <f t="shared" si="440"/>
        <v/>
      </c>
      <c r="AM598" s="199" t="str">
        <f t="shared" si="441"/>
        <v/>
      </c>
      <c r="AN598" s="199" t="str">
        <f t="shared" si="442"/>
        <v/>
      </c>
      <c r="AO598" s="199">
        <f t="shared" si="443"/>
        <v>0</v>
      </c>
      <c r="AP598" s="606"/>
      <c r="AQ598" s="199">
        <f>+IFERROR(MIN(AP598*(1+MTR!$E$28)*(1+MTR!$D$28),IF(C598&lt;2018,AN598+AO598*MTR!$D$35,AN598+AO598*MTR!$E$36)),0)</f>
        <v>0</v>
      </c>
      <c r="AS598" s="199" t="str">
        <f t="shared" si="435"/>
        <v/>
      </c>
      <c r="AT598" s="199" t="str">
        <f t="shared" si="465"/>
        <v/>
      </c>
      <c r="AU598" s="199" t="str">
        <f t="shared" si="445"/>
        <v/>
      </c>
      <c r="AV598" s="199" t="str">
        <f t="shared" si="466"/>
        <v/>
      </c>
      <c r="AW598" s="199" t="str">
        <f t="shared" si="446"/>
        <v/>
      </c>
      <c r="AX598" s="199" t="str">
        <f t="shared" si="447"/>
        <v/>
      </c>
      <c r="AY598" s="199" t="str">
        <f t="shared" si="448"/>
        <v/>
      </c>
      <c r="AZ598" s="199" t="str">
        <f t="shared" si="467"/>
        <v/>
      </c>
      <c r="BA598" s="199">
        <f t="shared" si="468"/>
        <v>0</v>
      </c>
      <c r="BB598" s="606"/>
      <c r="BC598" s="199">
        <f>+IFERROR(MIN(BB598*(1+MTR!$E$28)*(1+MTR!$F$28),IF(C598&lt;2018,AZ598+BA598*MTR!$D$35,AZ598+BA598*MTR!$E$36)),0)</f>
        <v>0</v>
      </c>
      <c r="BD598" s="190"/>
      <c r="BE598" s="608"/>
      <c r="BF598" s="190"/>
      <c r="BG598" s="190"/>
      <c r="BH598" s="190"/>
    </row>
    <row r="599" spans="1:60" s="179" customFormat="1">
      <c r="A599" s="607"/>
      <c r="B599" s="76"/>
      <c r="C599" s="77"/>
      <c r="D599" s="77"/>
      <c r="E599" s="77"/>
      <c r="F599" s="77"/>
      <c r="G599" s="76"/>
      <c r="H599" s="212" t="str">
        <f t="shared" si="4"/>
        <v/>
      </c>
      <c r="I599" s="199" t="str">
        <f t="shared" si="5"/>
        <v/>
      </c>
      <c r="J599" s="199" t="str">
        <f t="shared" si="130"/>
        <v/>
      </c>
      <c r="K599" s="199" t="str">
        <f t="shared" si="131"/>
        <v/>
      </c>
      <c r="L599" s="199" t="str">
        <f t="shared" si="132"/>
        <v/>
      </c>
      <c r="M599" s="199" t="str">
        <f t="shared" si="133"/>
        <v/>
      </c>
      <c r="N599" s="199" t="str">
        <f t="shared" si="134"/>
        <v/>
      </c>
      <c r="O599" s="199" t="str">
        <f t="shared" si="135"/>
        <v/>
      </c>
      <c r="P599" s="199" t="str">
        <f t="shared" si="136"/>
        <v/>
      </c>
      <c r="Q599" s="199">
        <f t="shared" si="137"/>
        <v>0</v>
      </c>
      <c r="R599" s="606"/>
      <c r="S599" s="199">
        <f>+IFERROR(MIN(R599*(1+MTR!$C$28),P599+Q599*MTR!$C$35),0)</f>
        <v>0</v>
      </c>
      <c r="U599" s="199" t="str">
        <f t="shared" si="14"/>
        <v/>
      </c>
      <c r="V599" s="199" t="str">
        <f t="shared" si="138"/>
        <v/>
      </c>
      <c r="W599" s="199" t="str">
        <f t="shared" si="139"/>
        <v/>
      </c>
      <c r="X599" s="199" t="str">
        <f t="shared" si="140"/>
        <v/>
      </c>
      <c r="Y599" s="199" t="str">
        <f t="shared" si="141"/>
        <v/>
      </c>
      <c r="Z599" s="199" t="str">
        <f t="shared" si="142"/>
        <v/>
      </c>
      <c r="AA599" s="199" t="str">
        <f t="shared" si="143"/>
        <v/>
      </c>
      <c r="AB599" s="199" t="str">
        <f t="shared" si="144"/>
        <v/>
      </c>
      <c r="AC599" s="199">
        <f t="shared" si="145"/>
        <v>0</v>
      </c>
      <c r="AD599" s="606"/>
      <c r="AE599" s="199">
        <f>+IFERROR(MIN(AD599*(1+MTR!$C$28)*(1+MTR!$D$28),AB599+AC599*MTR!$D$35),0)</f>
        <v>0</v>
      </c>
      <c r="AG599" s="199" t="str">
        <f t="shared" si="444"/>
        <v/>
      </c>
      <c r="AH599" s="199" t="str">
        <f t="shared" si="436"/>
        <v/>
      </c>
      <c r="AI599" s="199" t="str">
        <f t="shared" si="437"/>
        <v/>
      </c>
      <c r="AJ599" s="199" t="str">
        <f t="shared" si="438"/>
        <v/>
      </c>
      <c r="AK599" s="199" t="str">
        <f t="shared" si="439"/>
        <v/>
      </c>
      <c r="AL599" s="199" t="str">
        <f t="shared" si="440"/>
        <v/>
      </c>
      <c r="AM599" s="199" t="str">
        <f t="shared" si="441"/>
        <v/>
      </c>
      <c r="AN599" s="199" t="str">
        <f t="shared" si="442"/>
        <v/>
      </c>
      <c r="AO599" s="199">
        <f t="shared" si="443"/>
        <v>0</v>
      </c>
      <c r="AP599" s="606"/>
      <c r="AQ599" s="199">
        <f>+IFERROR(MIN(AP599*(1+MTR!$E$28)*(1+MTR!$D$28),IF(C599&lt;2018,AN599+AO599*MTR!$D$35,AN599+AO599*MTR!$E$36)),0)</f>
        <v>0</v>
      </c>
      <c r="AS599" s="199" t="str">
        <f t="shared" si="435"/>
        <v/>
      </c>
      <c r="AT599" s="199" t="str">
        <f t="shared" si="465"/>
        <v/>
      </c>
      <c r="AU599" s="199" t="str">
        <f t="shared" si="445"/>
        <v/>
      </c>
      <c r="AV599" s="199" t="str">
        <f t="shared" si="466"/>
        <v/>
      </c>
      <c r="AW599" s="199" t="str">
        <f t="shared" si="446"/>
        <v/>
      </c>
      <c r="AX599" s="199" t="str">
        <f t="shared" si="447"/>
        <v/>
      </c>
      <c r="AY599" s="199" t="str">
        <f t="shared" si="448"/>
        <v/>
      </c>
      <c r="AZ599" s="199" t="str">
        <f t="shared" si="467"/>
        <v/>
      </c>
      <c r="BA599" s="199">
        <f t="shared" si="468"/>
        <v>0</v>
      </c>
      <c r="BB599" s="606"/>
      <c r="BC599" s="199">
        <f>+IFERROR(MIN(BB599*(1+MTR!$E$28)*(1+MTR!$F$28),IF(C599&lt;2018,AZ599+BA599*MTR!$D$35,AZ599+BA599*MTR!$E$36)),0)</f>
        <v>0</v>
      </c>
      <c r="BD599" s="190"/>
      <c r="BE599" s="608"/>
      <c r="BF599" s="190"/>
      <c r="BG599" s="190"/>
      <c r="BH599" s="190"/>
    </row>
    <row r="600" spans="1:60" s="179" customFormat="1">
      <c r="A600" s="607"/>
      <c r="B600" s="76"/>
      <c r="C600" s="77"/>
      <c r="D600" s="77"/>
      <c r="E600" s="77"/>
      <c r="F600" s="77"/>
      <c r="G600" s="76"/>
      <c r="H600" s="212" t="str">
        <f t="shared" si="4"/>
        <v/>
      </c>
      <c r="I600" s="199" t="str">
        <f t="shared" si="5"/>
        <v/>
      </c>
      <c r="J600" s="199" t="str">
        <f t="shared" ref="J600" si="469">IFERROR(I600*$D600,"")</f>
        <v/>
      </c>
      <c r="K600" s="199" t="str">
        <f t="shared" ref="K600" si="470">IFERROR(MIN(F600*I600,J600),"")</f>
        <v/>
      </c>
      <c r="L600" s="199" t="str">
        <f t="shared" ref="L600" si="471">IFERROR(I600*$E600,"")</f>
        <v/>
      </c>
      <c r="M600" s="199" t="str">
        <f t="shared" ref="M600" si="472">IFERROR(MIN(G600*I600,L600),"")</f>
        <v/>
      </c>
      <c r="N600" s="199" t="str">
        <f t="shared" ref="N600" si="473">IFERROR(IF($H600&gt;0,MAX(0,MIN(J600/$H600,MAX(0,J600-K600))),0),"")</f>
        <v/>
      </c>
      <c r="O600" s="199" t="str">
        <f t="shared" ref="O600" si="474">IFERROR(IF($H600&gt;0,MAX(0,MIN(L600/$H600,MAX(0,L600-M600))),0),"")</f>
        <v/>
      </c>
      <c r="P600" s="199" t="str">
        <f t="shared" ref="P600" si="475">IFERROR(N600-O600,"")</f>
        <v/>
      </c>
      <c r="Q600" s="199">
        <f t="shared" ref="Q600" si="476">IFERROR(J600-L600-(K600-M600),0)</f>
        <v>0</v>
      </c>
      <c r="R600" s="606"/>
      <c r="S600" s="199">
        <f>+IFERROR(MIN(R600*(1+MTR!$C$28),P600+Q600*MTR!$C$35),0)</f>
        <v>0</v>
      </c>
      <c r="U600" s="199" t="str">
        <f t="shared" si="14"/>
        <v/>
      </c>
      <c r="V600" s="199" t="str">
        <f t="shared" ref="V600" si="477">IFERROR(U600*$D600,"")</f>
        <v/>
      </c>
      <c r="W600" s="199" t="str">
        <f t="shared" ref="W600" si="478">IFERROR(MIN((K600+N600)*$N$12,V600),"")</f>
        <v/>
      </c>
      <c r="X600" s="199" t="str">
        <f t="shared" ref="X600" si="479">IFERROR(U600*$E600,"")</f>
        <v/>
      </c>
      <c r="Y600" s="199" t="str">
        <f t="shared" ref="Y600" si="480">IFERROR(MIN((M600+O600)*$N$12,X600),"")</f>
        <v/>
      </c>
      <c r="Z600" s="199" t="str">
        <f t="shared" ref="Z600" si="481">IFERROR(IF($H600&gt;0,MAX(0,MIN(V600/$H600,MAX(0,V600-W600))),0),"")</f>
        <v/>
      </c>
      <c r="AA600" s="199" t="str">
        <f t="shared" ref="AA600" si="482">IFERROR(IF($H600&gt;0,MAX(0,MIN(X600/$H600,MAX(0,X600-Y600))),0),"")</f>
        <v/>
      </c>
      <c r="AB600" s="199" t="str">
        <f t="shared" ref="AB600" si="483">IFERROR(Z600-AA600,"")</f>
        <v/>
      </c>
      <c r="AC600" s="199">
        <f t="shared" ref="AC600" si="484">IFERROR(V600-X600-(W600-Y600),0)</f>
        <v>0</v>
      </c>
      <c r="AD600" s="606"/>
      <c r="AE600" s="199">
        <f>+IFERROR(MIN(AD600*(1+MTR!$C$28)*(1+MTR!$D$28),AB600+AC600*MTR!$D$35),0)</f>
        <v>0</v>
      </c>
      <c r="AG600" s="199" t="str">
        <f t="shared" si="444"/>
        <v/>
      </c>
      <c r="AH600" s="199" t="str">
        <f t="shared" si="436"/>
        <v/>
      </c>
      <c r="AI600" s="199" t="str">
        <f t="shared" si="437"/>
        <v/>
      </c>
      <c r="AJ600" s="199" t="str">
        <f t="shared" si="438"/>
        <v/>
      </c>
      <c r="AK600" s="199" t="str">
        <f t="shared" si="439"/>
        <v/>
      </c>
      <c r="AL600" s="199" t="str">
        <f t="shared" si="440"/>
        <v/>
      </c>
      <c r="AM600" s="199" t="str">
        <f t="shared" si="441"/>
        <v/>
      </c>
      <c r="AN600" s="199" t="str">
        <f t="shared" si="442"/>
        <v/>
      </c>
      <c r="AO600" s="199">
        <f t="shared" si="443"/>
        <v>0</v>
      </c>
      <c r="AP600" s="606"/>
      <c r="AQ600" s="199">
        <f>+IFERROR(MIN(AP600*(1+MTR!$E$28)*(1+MTR!$D$28),IF(C600&lt;2018,AN600+AO600*MTR!$D$35,AN600+AO600*MTR!$E$36)),0)</f>
        <v>0</v>
      </c>
      <c r="AS600" s="199" t="str">
        <f t="shared" si="435"/>
        <v/>
      </c>
      <c r="AT600" s="199" t="str">
        <f t="shared" si="465"/>
        <v/>
      </c>
      <c r="AU600" s="199" t="str">
        <f t="shared" si="445"/>
        <v/>
      </c>
      <c r="AV600" s="199" t="str">
        <f t="shared" si="466"/>
        <v/>
      </c>
      <c r="AW600" s="199" t="str">
        <f t="shared" si="446"/>
        <v/>
      </c>
      <c r="AX600" s="199" t="str">
        <f t="shared" si="447"/>
        <v/>
      </c>
      <c r="AY600" s="199" t="str">
        <f t="shared" si="448"/>
        <v/>
      </c>
      <c r="AZ600" s="199" t="str">
        <f t="shared" si="467"/>
        <v/>
      </c>
      <c r="BA600" s="199">
        <f t="shared" si="468"/>
        <v>0</v>
      </c>
      <c r="BB600" s="606"/>
      <c r="BC600" s="199">
        <f>+IFERROR(MIN(BB600*(1+MTR!$E$28)*(1+MTR!$F$28),IF(C600&lt;2018,AZ600+BA600*MTR!$D$35,AZ600+BA600*MTR!$E$36)),0)</f>
        <v>0</v>
      </c>
      <c r="BD600" s="190"/>
      <c r="BE600" s="608"/>
      <c r="BF600" s="190"/>
      <c r="BG600" s="190"/>
      <c r="BH600" s="190"/>
    </row>
    <row r="601" spans="1:60" s="179" customFormat="1">
      <c r="A601" s="607"/>
      <c r="B601" s="76"/>
      <c r="C601" s="77"/>
      <c r="D601" s="77"/>
      <c r="E601" s="77"/>
      <c r="F601" s="77"/>
      <c r="G601" s="76"/>
      <c r="H601" s="212" t="str">
        <f t="shared" si="4"/>
        <v/>
      </c>
      <c r="I601" s="199" t="str">
        <f t="shared" si="5"/>
        <v/>
      </c>
      <c r="J601" s="199" t="str">
        <f t="shared" ref="J601" si="485">IFERROR(I601*$D601,"")</f>
        <v/>
      </c>
      <c r="K601" s="199" t="str">
        <f t="shared" ref="K601" si="486">IFERROR(MIN(F601*I601,J601),"")</f>
        <v/>
      </c>
      <c r="L601" s="199" t="str">
        <f t="shared" ref="L601" si="487">IFERROR(I601*$E601,"")</f>
        <v/>
      </c>
      <c r="M601" s="199" t="str">
        <f t="shared" ref="M601" si="488">IFERROR(MIN(G601*I601,L601),"")</f>
        <v/>
      </c>
      <c r="N601" s="199" t="str">
        <f t="shared" ref="N601" si="489">IFERROR(IF($H601&gt;0,MAX(0,MIN(J601/$H601,MAX(0,J601-K601))),0),"")</f>
        <v/>
      </c>
      <c r="O601" s="199" t="str">
        <f t="shared" ref="O601" si="490">IFERROR(IF($H601&gt;0,MAX(0,MIN(L601/$H601,MAX(0,L601-M601))),0),"")</f>
        <v/>
      </c>
      <c r="P601" s="199" t="str">
        <f t="shared" ref="P601" si="491">IFERROR(N601-O601,"")</f>
        <v/>
      </c>
      <c r="Q601" s="199">
        <f t="shared" ref="Q601" si="492">IFERROR(J601-L601-(K601-M601),0)</f>
        <v>0</v>
      </c>
      <c r="R601" s="606"/>
      <c r="S601" s="199">
        <f>+IFERROR(MIN(R601*(1+MTR!$C$28),P601+Q601*MTR!$C$35),0)</f>
        <v>0</v>
      </c>
      <c r="U601" s="199" t="str">
        <f t="shared" si="14"/>
        <v/>
      </c>
      <c r="V601" s="199" t="str">
        <f t="shared" ref="V601" si="493">IFERROR(U601*$D601,"")</f>
        <v/>
      </c>
      <c r="W601" s="199" t="str">
        <f t="shared" ref="W601" si="494">IFERROR(MIN((K601+N601)*$N$12,V601),"")</f>
        <v/>
      </c>
      <c r="X601" s="199" t="str">
        <f t="shared" ref="X601" si="495">IFERROR(U601*$E601,"")</f>
        <v/>
      </c>
      <c r="Y601" s="199" t="str">
        <f t="shared" ref="Y601" si="496">IFERROR(MIN((M601+O601)*$N$12,X601),"")</f>
        <v/>
      </c>
      <c r="Z601" s="199" t="str">
        <f t="shared" ref="Z601" si="497">IFERROR(IF($H601&gt;0,MAX(0,MIN(V601/$H601,MAX(0,V601-W601))),0),"")</f>
        <v/>
      </c>
      <c r="AA601" s="199" t="str">
        <f t="shared" ref="AA601" si="498">IFERROR(IF($H601&gt;0,MAX(0,MIN(X601/$H601,MAX(0,X601-Y601))),0),"")</f>
        <v/>
      </c>
      <c r="AB601" s="199" t="str">
        <f t="shared" ref="AB601" si="499">IFERROR(Z601-AA601,"")</f>
        <v/>
      </c>
      <c r="AC601" s="199">
        <f t="shared" ref="AC601" si="500">IFERROR(V601-X601-(W601-Y601),0)</f>
        <v>0</v>
      </c>
      <c r="AD601" s="606"/>
      <c r="AE601" s="199">
        <f>+IFERROR(MIN(AD601*(1+MTR!$C$28)*(1+MTR!$D$28),AB601+AC601*MTR!$D$35),0)</f>
        <v>0</v>
      </c>
      <c r="AG601" s="199" t="str">
        <f t="shared" si="444"/>
        <v/>
      </c>
      <c r="AH601" s="199" t="str">
        <f t="shared" si="436"/>
        <v/>
      </c>
      <c r="AI601" s="199" t="str">
        <f t="shared" si="437"/>
        <v/>
      </c>
      <c r="AJ601" s="199" t="str">
        <f t="shared" si="438"/>
        <v/>
      </c>
      <c r="AK601" s="199" t="str">
        <f>IFERROR(MIN((Y601+AA601)*$Z$12,AJ601),"")</f>
        <v/>
      </c>
      <c r="AL601" s="199" t="str">
        <f t="shared" si="440"/>
        <v/>
      </c>
      <c r="AM601" s="199" t="str">
        <f t="shared" si="441"/>
        <v/>
      </c>
      <c r="AN601" s="199" t="str">
        <f t="shared" si="442"/>
        <v/>
      </c>
      <c r="AO601" s="199">
        <f t="shared" si="443"/>
        <v>0</v>
      </c>
      <c r="AP601" s="606"/>
      <c r="AQ601" s="199">
        <f>+IFERROR(MIN(AP601*(1+MTR!$E$28)*(1+MTR!$D$28),IF(C601&lt;2018,AN601+AO601*MTR!$D$35,AN601+AO601*MTR!$E$36)),0)</f>
        <v>0</v>
      </c>
      <c r="AS601" s="199" t="str">
        <f t="shared" si="435"/>
        <v/>
      </c>
      <c r="AT601" s="199" t="str">
        <f t="shared" si="465"/>
        <v/>
      </c>
      <c r="AU601" s="199" t="str">
        <f t="shared" si="445"/>
        <v/>
      </c>
      <c r="AV601" s="199" t="str">
        <f t="shared" si="466"/>
        <v/>
      </c>
      <c r="AW601" s="199" t="str">
        <f>IFERROR(MIN((AK601+AM601)*$AL$12,AV601),"")</f>
        <v/>
      </c>
      <c r="AX601" s="199" t="str">
        <f t="shared" si="447"/>
        <v/>
      </c>
      <c r="AY601" s="199" t="str">
        <f t="shared" si="448"/>
        <v/>
      </c>
      <c r="AZ601" s="199" t="str">
        <f t="shared" si="467"/>
        <v/>
      </c>
      <c r="BA601" s="199">
        <f t="shared" si="468"/>
        <v>0</v>
      </c>
      <c r="BB601" s="606"/>
      <c r="BC601" s="199">
        <f>+IFERROR(MIN(BB601*(1+MTR!$E$28)*(1+MTR!$F$28),IF(C601&lt;2018,AZ601+BA601*MTR!$D$35,AZ601+BA601*MTR!$E$36)),0)</f>
        <v>0</v>
      </c>
      <c r="BD601" s="190"/>
      <c r="BE601" s="608"/>
      <c r="BF601" s="190"/>
      <c r="BG601" s="190"/>
      <c r="BH601" s="190"/>
    </row>
    <row r="602" spans="1:60">
      <c r="A602" s="201" t="s">
        <v>66</v>
      </c>
      <c r="B602" s="201"/>
      <c r="C602" s="201"/>
      <c r="D602" s="201"/>
      <c r="E602" s="201"/>
      <c r="F602" s="201"/>
      <c r="G602" s="201"/>
      <c r="H602" s="201"/>
      <c r="I602" s="201"/>
      <c r="J602" s="201"/>
      <c r="K602" s="201"/>
      <c r="L602" s="201"/>
      <c r="M602" s="201"/>
      <c r="N602" s="201"/>
      <c r="O602" s="201"/>
      <c r="P602" s="201"/>
      <c r="Q602" s="201"/>
      <c r="R602" s="201"/>
      <c r="S602" s="201"/>
      <c r="T602" s="201"/>
      <c r="U602" s="201"/>
      <c r="V602" s="201"/>
      <c r="W602" s="201"/>
      <c r="X602" s="201"/>
      <c r="Y602" s="201"/>
      <c r="Z602" s="201"/>
      <c r="AA602" s="201"/>
      <c r="AB602" s="201"/>
      <c r="AC602" s="201"/>
      <c r="AD602" s="201"/>
      <c r="AE602" s="201"/>
      <c r="AF602" s="201"/>
      <c r="AG602" s="201"/>
      <c r="AH602" s="201"/>
      <c r="AI602" s="201"/>
      <c r="AJ602" s="201"/>
      <c r="AK602" s="201"/>
      <c r="AL602" s="201"/>
      <c r="AM602" s="201"/>
      <c r="AN602" s="201"/>
      <c r="AO602" s="201"/>
      <c r="AP602" s="201"/>
      <c r="AQ602" s="201"/>
      <c r="AR602" s="201"/>
      <c r="AS602" s="201"/>
      <c r="AT602" s="201"/>
      <c r="AU602" s="201"/>
      <c r="AV602" s="201"/>
      <c r="AW602" s="201"/>
      <c r="AX602" s="201"/>
      <c r="AY602" s="201"/>
      <c r="AZ602" s="201"/>
      <c r="BA602" s="201"/>
      <c r="BB602" s="201"/>
      <c r="BC602" s="201"/>
    </row>
    <row r="603" spans="1:60">
      <c r="H603" s="193"/>
      <c r="AI603" s="191"/>
      <c r="AU603" s="191"/>
    </row>
    <row r="604" spans="1:60"/>
    <row r="605" spans="1:60">
      <c r="M605" s="214"/>
      <c r="N605" s="214"/>
      <c r="O605" s="214"/>
      <c r="P605" s="214"/>
      <c r="Q605" s="214"/>
      <c r="S605" s="214"/>
      <c r="Z605" s="214"/>
      <c r="AA605" s="214"/>
      <c r="AB605" s="214"/>
      <c r="AC605" s="214"/>
      <c r="AE605" s="214"/>
      <c r="AN605" s="214"/>
      <c r="AO605" s="214"/>
      <c r="AQ605" s="214"/>
      <c r="AZ605" s="214"/>
      <c r="BA605" s="214"/>
      <c r="BC605" s="214"/>
    </row>
    <row r="607" spans="1:60" hidden="1">
      <c r="Q607" s="179"/>
      <c r="S607" s="179"/>
      <c r="AC607" s="179"/>
      <c r="AE607" s="179"/>
      <c r="AQ607" s="179"/>
      <c r="BC607" s="179"/>
    </row>
    <row r="608" spans="1:60" hidden="1">
      <c r="V608" s="215"/>
    </row>
  </sheetData>
  <sheetProtection algorithmName="SHA-512" hashValue="PjY8z1JQ08V96lrDe25VyLP0zNj1Gyqz0nEtDdlRTzECOg5+o8LS/qQlV9ExfOCLxiSIeUwrnVleJf/wnQlmJg==" saltValue="KZgc7Knn6AH560D7P2umYA==" spinCount="100000" sheet="1" objects="1" scenarios="1" formatCells="0" formatColumns="0"/>
  <hyperlinks>
    <hyperlink ref="G4" location="Dashboard!C3" display="Torna a Pannello di controllo"/>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9">
    <tabColor rgb="FF0070C0"/>
    <pageSetUpPr fitToPage="1"/>
  </sheetPr>
  <dimension ref="A1:XFD607"/>
  <sheetViews>
    <sheetView showGridLines="0" zoomScale="55" zoomScaleNormal="55" workbookViewId="0">
      <pane xSplit="2" ySplit="17" topLeftCell="C549"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5" zeroHeight="1"/>
  <cols>
    <col min="1" max="1" width="75.85546875" style="178" bestFit="1" customWidth="1"/>
    <col min="2" max="2" width="36.42578125" style="178" customWidth="1"/>
    <col min="3" max="3" width="14.42578125" style="178" bestFit="1" customWidth="1"/>
    <col min="4" max="4" width="13.85546875" style="178" bestFit="1" customWidth="1"/>
    <col min="5" max="5" width="19.42578125" style="178" bestFit="1" customWidth="1"/>
    <col min="6" max="7" width="15.42578125" style="178" customWidth="1"/>
    <col min="8" max="15" width="15.42578125" style="179" customWidth="1"/>
    <col min="16" max="16" width="15.42578125" style="175" customWidth="1"/>
    <col min="17" max="17" width="15.42578125" style="178" customWidth="1"/>
    <col min="18" max="27" width="15.42578125" style="179" customWidth="1"/>
    <col min="28" max="28" width="9.140625" style="175" customWidth="1"/>
    <col min="29" max="33" width="0" style="175" hidden="1" customWidth="1"/>
    <col min="34" max="16384" width="0" style="178" hidden="1"/>
  </cols>
  <sheetData>
    <row r="1" spans="1:16384" s="175" customFormat="1" ht="15.75">
      <c r="A1" s="90" t="s">
        <v>227</v>
      </c>
      <c r="B1" s="70" t="s">
        <v>61</v>
      </c>
      <c r="C1" s="70"/>
      <c r="D1" s="70"/>
      <c r="E1" s="70"/>
      <c r="F1" s="70"/>
      <c r="G1" s="70"/>
      <c r="H1" s="121"/>
      <c r="I1" s="121"/>
      <c r="J1" s="121"/>
      <c r="K1" s="121"/>
      <c r="L1" s="121"/>
      <c r="M1" s="121"/>
      <c r="N1" s="121"/>
      <c r="O1" s="121"/>
      <c r="Q1" s="70"/>
      <c r="R1" s="121"/>
      <c r="S1" s="121"/>
      <c r="T1" s="121"/>
      <c r="U1" s="121"/>
      <c r="V1" s="121"/>
      <c r="W1" s="121"/>
      <c r="X1" s="121"/>
      <c r="Y1" s="121"/>
      <c r="Z1" s="121"/>
      <c r="AA1" s="121"/>
    </row>
    <row r="2" spans="1:16384" s="605" customFormat="1" ht="15.75">
      <c r="A2" s="367" t="s">
        <v>202</v>
      </c>
      <c r="B2" s="367"/>
      <c r="C2" s="368"/>
      <c r="D2" s="369">
        <f>+IFERROR(SUM(D14:D602),0)</f>
        <v>0</v>
      </c>
      <c r="E2" s="369">
        <f>+IFERROR(SUM(E14:E602),0)</f>
        <v>0</v>
      </c>
      <c r="F2" s="369"/>
      <c r="G2" s="369"/>
      <c r="H2" s="369">
        <f t="shared" ref="H2:O2" si="0">+IFERROR(SUM(H14:H602),0)</f>
        <v>0</v>
      </c>
      <c r="I2" s="369">
        <f t="shared" si="0"/>
        <v>0</v>
      </c>
      <c r="J2" s="369">
        <f t="shared" si="0"/>
        <v>0</v>
      </c>
      <c r="K2" s="369">
        <f t="shared" si="0"/>
        <v>0</v>
      </c>
      <c r="L2" s="369">
        <f t="shared" si="0"/>
        <v>0</v>
      </c>
      <c r="M2" s="369">
        <f t="shared" si="0"/>
        <v>0</v>
      </c>
      <c r="N2" s="369">
        <f t="shared" si="0"/>
        <v>0</v>
      </c>
      <c r="O2" s="369">
        <f t="shared" si="0"/>
        <v>0</v>
      </c>
      <c r="P2" s="604"/>
      <c r="Q2" s="369"/>
      <c r="R2" s="369">
        <f t="shared" ref="R2:AA2" si="1">+IFERROR(SUM(R14:R602),0)</f>
        <v>0</v>
      </c>
      <c r="S2" s="369">
        <f t="shared" si="1"/>
        <v>0</v>
      </c>
      <c r="T2" s="369">
        <f t="shared" si="1"/>
        <v>0</v>
      </c>
      <c r="U2" s="369">
        <f t="shared" si="1"/>
        <v>0</v>
      </c>
      <c r="V2" s="369">
        <f t="shared" si="1"/>
        <v>0</v>
      </c>
      <c r="W2" s="369">
        <f t="shared" si="1"/>
        <v>0</v>
      </c>
      <c r="X2" s="369">
        <f t="shared" si="1"/>
        <v>0</v>
      </c>
      <c r="Y2" s="369">
        <f t="shared" si="1"/>
        <v>0</v>
      </c>
      <c r="Z2" s="369">
        <f t="shared" si="1"/>
        <v>0</v>
      </c>
      <c r="AA2" s="369">
        <f t="shared" si="1"/>
        <v>0</v>
      </c>
    </row>
    <row r="3" spans="1:16384" s="605" customFormat="1" ht="15.75">
      <c r="A3" s="368" t="s">
        <v>439</v>
      </c>
      <c r="B3" s="367">
        <v>2018</v>
      </c>
      <c r="C3" s="368"/>
      <c r="D3" s="369">
        <f t="array" ref="D3">+IFERROR(SUM(IF($C$14:$C$602=$B$3,D$14:D$602,0)),0)</f>
        <v>0</v>
      </c>
      <c r="E3" s="369">
        <f t="array" ref="E3">+IFERROR(SUM(IF($C$14:$C$602=$B$3,E$14:E$602,0)),0)</f>
        <v>0</v>
      </c>
      <c r="F3" s="369"/>
      <c r="G3" s="369"/>
      <c r="H3" s="369">
        <f t="array" ref="H3">+IFERROR(SUM(IF($C$14:$C$602=$B$3,H$14:H$602,0)),0)</f>
        <v>0</v>
      </c>
      <c r="I3" s="369">
        <f t="array" ref="I3">+IFERROR(SUM(IF($C$14:$C$602=$B$3,I$14:I$602,0)),0)</f>
        <v>0</v>
      </c>
      <c r="J3" s="369">
        <f t="array" ref="J3">+IFERROR(SUM(IF($C$14:$C$602=$B$3,J$14:J$602,0)),0)</f>
        <v>0</v>
      </c>
      <c r="K3" s="369">
        <f t="array" ref="K3">+IFERROR(SUM(IF($C$14:$C$602=$B$3,K$14:K$602,0)),0)</f>
        <v>0</v>
      </c>
      <c r="L3" s="369">
        <f t="array" ref="L3">+IFERROR(SUM(IF($C$14:$C$602=$B$3,L$14:L$602,0)),0)</f>
        <v>0</v>
      </c>
      <c r="M3" s="369">
        <f t="array" ref="M3">+IFERROR(SUM(IF($C$14:$C$602=$B$3,M$14:M$602,0)),0)</f>
        <v>0</v>
      </c>
      <c r="N3" s="369">
        <f t="array" ref="N3">+IFERROR(SUM(IF($C$14:$C$602=$B$3,N$14:N$602,0)),0)</f>
        <v>0</v>
      </c>
      <c r="O3" s="369">
        <f t="array" ref="O3">+IFERROR(SUM(IF($C$14:$C$602=$B$3,O$14:O$602,0)),0)</f>
        <v>0</v>
      </c>
      <c r="P3" s="604"/>
      <c r="Q3" s="369"/>
      <c r="R3" s="369">
        <f t="array" ref="R3">+IFERROR(SUM(IF($C$14:$C$602=$B$3,R$14:R$602,0)),0)</f>
        <v>0</v>
      </c>
      <c r="S3" s="369">
        <f t="array" ref="S3">+IFERROR(SUM(IF($C$14:$C$602=$B$3,S$14:S$602,0)),0)</f>
        <v>0</v>
      </c>
      <c r="T3" s="369">
        <f t="array" ref="T3">+IFERROR(SUM(IF($C$14:$C$602=$B$3,T$14:T$602,0)),0)</f>
        <v>0</v>
      </c>
      <c r="U3" s="369">
        <f t="array" ref="U3">+IFERROR(SUM(IF($C$14:$C$602=$B$3,U$14:U$602,0)),0)</f>
        <v>0</v>
      </c>
      <c r="V3" s="369">
        <f t="array" ref="V3">+IFERROR(SUM(IF($C$14:$C$602=$B$3,V$14:V$602,0)),0)</f>
        <v>0</v>
      </c>
      <c r="W3" s="369">
        <f t="array" ref="W3">+IFERROR(SUM(IF($C$14:$C$602=$B$3,W$14:W$602,0)),0)</f>
        <v>0</v>
      </c>
      <c r="X3" s="369">
        <f t="array" ref="X3">+IFERROR(SUM(IF($C$14:$C$602=$B$3,X$14:X$602,0)),0)</f>
        <v>0</v>
      </c>
      <c r="Y3" s="369">
        <f t="array" ref="Y3">+IFERROR(SUM(IF($C$14:$C$602=$B$3,Y$14:Y$602,0)),0)</f>
        <v>0</v>
      </c>
      <c r="Z3" s="369">
        <f t="array" ref="Z3">+IFERROR(SUM(IF($C$14:$C$602=$B$3,Z$14:Z$602,0)),0)</f>
        <v>0</v>
      </c>
      <c r="AA3" s="369">
        <f t="array" ref="AA3">+IFERROR(SUM(IF($C$14:$C$602=$B$3,AA$14:AA$602,0)),0)</f>
        <v>0</v>
      </c>
    </row>
    <row r="4" spans="1:16384" s="103" customFormat="1" ht="15.75">
      <c r="A4" s="119" t="s">
        <v>268</v>
      </c>
      <c r="B4" s="119"/>
      <c r="D4" s="365"/>
      <c r="F4" s="111" t="s">
        <v>278</v>
      </c>
      <c r="G4" s="111"/>
      <c r="H4" s="122"/>
      <c r="I4" s="122"/>
      <c r="J4" s="122"/>
      <c r="K4" s="122"/>
      <c r="L4" s="122"/>
      <c r="M4" s="122"/>
      <c r="N4" s="122"/>
      <c r="O4" s="122"/>
      <c r="P4" s="175"/>
      <c r="Q4" s="111"/>
      <c r="R4" s="122"/>
      <c r="S4" s="122"/>
      <c r="T4" s="122"/>
      <c r="U4" s="122"/>
      <c r="V4" s="122"/>
      <c r="W4" s="122"/>
      <c r="X4" s="122"/>
      <c r="Y4" s="122"/>
      <c r="Z4" s="122"/>
      <c r="AA4" s="122"/>
    </row>
    <row r="5" spans="1:16384" s="180" customFormat="1">
      <c r="A5" s="181" t="s">
        <v>275</v>
      </c>
      <c r="B5" s="120" t="s">
        <v>187</v>
      </c>
      <c r="C5" s="182"/>
      <c r="D5" s="104"/>
      <c r="E5" s="182"/>
      <c r="F5" s="104"/>
      <c r="G5" s="182"/>
      <c r="H5" s="123"/>
      <c r="I5" s="183"/>
      <c r="J5" s="123"/>
      <c r="K5" s="183"/>
      <c r="L5" s="123"/>
      <c r="M5" s="183"/>
      <c r="N5" s="123"/>
      <c r="O5" s="183"/>
      <c r="P5" s="175"/>
      <c r="Q5" s="182"/>
      <c r="R5" s="123"/>
      <c r="S5" s="123"/>
      <c r="T5" s="183"/>
      <c r="U5" s="183"/>
      <c r="V5" s="123"/>
      <c r="W5" s="183"/>
      <c r="X5" s="123"/>
      <c r="Y5" s="183"/>
      <c r="Z5" s="123"/>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3"/>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3"/>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3"/>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3"/>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3"/>
      <c r="H10" s="190"/>
      <c r="I10" s="190"/>
      <c r="J10" s="190"/>
      <c r="K10" s="190"/>
      <c r="L10" s="190"/>
      <c r="M10" s="190"/>
      <c r="R10" s="190"/>
      <c r="S10" s="190"/>
      <c r="T10" s="190"/>
      <c r="U10" s="190"/>
      <c r="V10" s="190"/>
      <c r="W10" s="190"/>
      <c r="X10" s="190"/>
      <c r="Y10" s="190"/>
      <c r="AB10" s="178"/>
      <c r="AC10" s="178"/>
      <c r="AD10" s="178"/>
      <c r="AE10" s="178"/>
      <c r="AF10" s="178"/>
      <c r="AG10" s="178"/>
    </row>
    <row r="11" spans="1:16384" ht="15.7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5" thickBot="1">
      <c r="A12" s="66" t="s">
        <v>206</v>
      </c>
      <c r="F12" s="191"/>
      <c r="I12" s="207" t="s">
        <v>438</v>
      </c>
      <c r="J12" s="348">
        <f>'parametri notevoli'!$K$45</f>
        <v>1.0049999999999999</v>
      </c>
    </row>
    <row r="13" spans="1:16384" ht="15.75" thickBot="1">
      <c r="A13" s="192" t="s">
        <v>207</v>
      </c>
      <c r="F13" s="193"/>
      <c r="G13" s="194" t="s">
        <v>117</v>
      </c>
      <c r="H13" s="195"/>
      <c r="I13" s="195"/>
      <c r="J13" s="195"/>
      <c r="K13" s="195"/>
      <c r="L13" s="195"/>
      <c r="M13" s="195"/>
      <c r="N13" s="195"/>
      <c r="O13" s="196"/>
      <c r="Q13" s="194" t="s">
        <v>424</v>
      </c>
      <c r="R13" s="195"/>
      <c r="S13" s="195"/>
      <c r="T13" s="195"/>
      <c r="U13" s="195"/>
      <c r="V13" s="195"/>
      <c r="W13" s="195"/>
      <c r="X13" s="195"/>
      <c r="Y13" s="195"/>
      <c r="Z13" s="195"/>
      <c r="AA13" s="196"/>
    </row>
    <row r="14" spans="1:16384" ht="63">
      <c r="A14" s="118" t="s">
        <v>52</v>
      </c>
      <c r="B14" s="118" t="s">
        <v>203</v>
      </c>
      <c r="C14" s="118" t="s">
        <v>62</v>
      </c>
      <c r="D14" s="118" t="s">
        <v>63</v>
      </c>
      <c r="E14" s="118" t="s">
        <v>64</v>
      </c>
      <c r="F14" s="118" t="s">
        <v>122</v>
      </c>
      <c r="G14" s="115" t="s">
        <v>120</v>
      </c>
      <c r="H14" s="124" t="s">
        <v>135</v>
      </c>
      <c r="I14" s="125" t="s">
        <v>144</v>
      </c>
      <c r="J14" s="125" t="s">
        <v>132</v>
      </c>
      <c r="K14" s="125" t="s">
        <v>146</v>
      </c>
      <c r="L14" s="125" t="s">
        <v>149</v>
      </c>
      <c r="M14" s="126" t="s">
        <v>131</v>
      </c>
      <c r="N14" s="127" t="s">
        <v>184</v>
      </c>
      <c r="O14" s="128" t="s">
        <v>183</v>
      </c>
      <c r="Q14" s="115" t="s">
        <v>427</v>
      </c>
      <c r="R14" s="124" t="s">
        <v>428</v>
      </c>
      <c r="S14" s="71" t="s">
        <v>429</v>
      </c>
      <c r="T14" s="125" t="s">
        <v>430</v>
      </c>
      <c r="U14" s="16" t="s">
        <v>431</v>
      </c>
      <c r="V14" s="125" t="s">
        <v>432</v>
      </c>
      <c r="W14" s="125" t="s">
        <v>433</v>
      </c>
      <c r="X14" s="125" t="s">
        <v>434</v>
      </c>
      <c r="Y14" s="126" t="s">
        <v>435</v>
      </c>
      <c r="Z14" s="127" t="s">
        <v>436</v>
      </c>
      <c r="AA14" s="128" t="s">
        <v>437</v>
      </c>
    </row>
    <row r="15" spans="1:16384">
      <c r="A15" s="105"/>
      <c r="B15" s="72"/>
      <c r="C15" s="116"/>
      <c r="D15" s="72"/>
      <c r="E15" s="113"/>
      <c r="F15" s="197" t="str">
        <f t="shared" ref="F15:F174" si="2">+IF(ISERROR(VLOOKUP($A15,ViteUtili,2,0)),"",VLOOKUP($A15,ViteUtili,2,0))</f>
        <v/>
      </c>
      <c r="G15" s="198" t="str">
        <f t="shared" ref="G15:G174" si="3">+IF(ISERROR(VLOOKUP($C15,DeflatoriCK,RIGHT(G$14,4)-2016,0)),"",VLOOKUP($C15,DeflatoriCK,RIGHT(G$14,4)-2016,0))</f>
        <v/>
      </c>
      <c r="H15" s="199">
        <f t="shared" ref="H15:H126" si="4">+IFERROR(G15*$D15,0)</f>
        <v>0</v>
      </c>
      <c r="I15" s="199">
        <f t="shared" ref="I15:I126" si="5">+IFERROR(G15*$E15,0)</f>
        <v>0</v>
      </c>
      <c r="J15" s="199">
        <f t="shared" ref="J15:J126" si="6">+IFERROR(IF($F15&gt;0,MAX(0,MIN(H15/$F15,MAX(0,H15))),0),0)</f>
        <v>0</v>
      </c>
      <c r="K15" s="199">
        <f t="shared" ref="K15:K126" si="7">+IFERROR(IF($F15&gt;0,MAX(0,MIN(I15/$F15,MAX(0,I15))),0),0)</f>
        <v>0</v>
      </c>
      <c r="L15" s="199">
        <f t="shared" ref="L15:L126" si="8">+J15-K15</f>
        <v>0</v>
      </c>
      <c r="M15" s="199">
        <f t="shared" ref="M15:M126" si="9">+H15-I15</f>
        <v>0</v>
      </c>
      <c r="N15" s="72"/>
      <c r="O15" s="199">
        <f>+IFERROR(MIN(N15*(1+MTR!$E$28)*(1+MTR!$D$28),IF($C15&lt;2018,L15+M15*MTR!$D$35,L15+M15*MTR!$E$36)),0)</f>
        <v>0</v>
      </c>
      <c r="Q15" s="199" t="str">
        <f t="shared" ref="Q15:Q104" si="10">+IF(ISERROR(VLOOKUP($C15,DeflatoriCK,RIGHT(Q$14,4)-2016,0)),"",VLOOKUP($C15,DeflatoriCK,RIGHT(Q$14,4)-2016,0))</f>
        <v/>
      </c>
      <c r="R15" s="199">
        <f t="shared" ref="R15:R16" si="11">+IFERROR(Q15*$D15,0)</f>
        <v>0</v>
      </c>
      <c r="S15" s="199">
        <f>IFERROR(MIN((J15)*$J$12,R15),"")</f>
        <v>0</v>
      </c>
      <c r="T15" s="199">
        <f t="shared" ref="T15:T16" si="12">+IFERROR(Q15*$E15,0)</f>
        <v>0</v>
      </c>
      <c r="U15" s="199">
        <f>IFERROR(MIN((K15)*$J$12,T15),"")</f>
        <v>0</v>
      </c>
      <c r="V15" s="199">
        <f t="shared" ref="V15:V16" si="13">+IFERROR(IF($F15&gt;0,MAX(0,MIN(R15/$F15,MAX(0,R15))),0),0)</f>
        <v>0</v>
      </c>
      <c r="W15" s="199">
        <f t="shared" ref="W15:W16" si="14">+IFERROR(IF($F15&gt;0,MAX(0,MIN(T15/$F15,MAX(0,T15))),0),0)</f>
        <v>0</v>
      </c>
      <c r="X15" s="199">
        <f t="shared" ref="X15:X16" si="15">+V15-W15</f>
        <v>0</v>
      </c>
      <c r="Y15" s="199">
        <f t="shared" ref="Y15:Y16" si="16">+R15-T15</f>
        <v>0</v>
      </c>
      <c r="Z15" s="72"/>
      <c r="AA15" s="213">
        <f>+IFERROR(MIN(Z15*(1+MTR!$E$28)*(1+MTR!$F$28),IF(L15&lt;2018,X15+Y15*MTR!$D$35,X15+Y15*MTR!$E$36)),0)</f>
        <v>0</v>
      </c>
    </row>
    <row r="16" spans="1:16384">
      <c r="A16" s="105"/>
      <c r="B16" s="72"/>
      <c r="C16" s="116"/>
      <c r="D16" s="72"/>
      <c r="E16" s="113"/>
      <c r="F16" s="197" t="str">
        <f t="shared" si="2"/>
        <v/>
      </c>
      <c r="G16" s="198" t="str">
        <f t="shared" si="3"/>
        <v/>
      </c>
      <c r="H16" s="199">
        <f t="shared" si="4"/>
        <v>0</v>
      </c>
      <c r="I16" s="199">
        <f t="shared" si="5"/>
        <v>0</v>
      </c>
      <c r="J16" s="199">
        <f t="shared" si="6"/>
        <v>0</v>
      </c>
      <c r="K16" s="199">
        <f t="shared" si="7"/>
        <v>0</v>
      </c>
      <c r="L16" s="199">
        <f t="shared" si="8"/>
        <v>0</v>
      </c>
      <c r="M16" s="199">
        <f t="shared" si="9"/>
        <v>0</v>
      </c>
      <c r="N16" s="72"/>
      <c r="O16" s="199">
        <f>+IFERROR(MIN(N16*(1+MTR!$E$28)*(1+MTR!$D$28),IF($C16&lt;2018,L16+M16*MTR!$D$35,L16+M16*MTR!$E$36)),0)</f>
        <v>0</v>
      </c>
      <c r="Q16" s="199" t="str">
        <f t="shared" si="10"/>
        <v/>
      </c>
      <c r="R16" s="199">
        <f t="shared" si="11"/>
        <v>0</v>
      </c>
      <c r="S16" s="199">
        <f t="shared" ref="S16" si="17">IFERROR(MIN((J16)*$J$12,R16),"")</f>
        <v>0</v>
      </c>
      <c r="T16" s="199">
        <f t="shared" si="12"/>
        <v>0</v>
      </c>
      <c r="U16" s="199">
        <f t="shared" ref="U16" si="18">IFERROR(MIN((K16)*$J$12,T16),"")</f>
        <v>0</v>
      </c>
      <c r="V16" s="199">
        <f t="shared" si="13"/>
        <v>0</v>
      </c>
      <c r="W16" s="199">
        <f t="shared" si="14"/>
        <v>0</v>
      </c>
      <c r="X16" s="199">
        <f t="shared" si="15"/>
        <v>0</v>
      </c>
      <c r="Y16" s="199">
        <f t="shared" si="16"/>
        <v>0</v>
      </c>
      <c r="Z16" s="72"/>
      <c r="AA16" s="213">
        <f>+IFERROR(MIN(Z16*(1+MTR!$E$28)*(1+MTR!$F$28),IF(L16&lt;2018,X16+Y16*MTR!$D$35,X16+Y16*MTR!$E$36)),0)</f>
        <v>0</v>
      </c>
    </row>
    <row r="17" spans="1:27">
      <c r="A17" s="105"/>
      <c r="B17" s="72"/>
      <c r="C17" s="116"/>
      <c r="D17" s="72"/>
      <c r="E17" s="113"/>
      <c r="F17" s="197" t="str">
        <f t="shared" si="2"/>
        <v/>
      </c>
      <c r="G17" s="198" t="str">
        <f t="shared" si="3"/>
        <v/>
      </c>
      <c r="H17" s="199">
        <f t="shared" si="4"/>
        <v>0</v>
      </c>
      <c r="I17" s="199">
        <f t="shared" si="5"/>
        <v>0</v>
      </c>
      <c r="J17" s="199">
        <f t="shared" si="6"/>
        <v>0</v>
      </c>
      <c r="K17" s="199">
        <f t="shared" si="7"/>
        <v>0</v>
      </c>
      <c r="L17" s="199">
        <f t="shared" si="8"/>
        <v>0</v>
      </c>
      <c r="M17" s="199">
        <f t="shared" si="9"/>
        <v>0</v>
      </c>
      <c r="N17" s="72"/>
      <c r="O17" s="199">
        <f>+IFERROR(MIN(N17*(1+MTR!$E$28)*(1+MTR!$D$28),IF($C17&lt;2018,L17+M17*MTR!$D$35,L17+M17*MTR!$E$36)),0)</f>
        <v>0</v>
      </c>
      <c r="Q17" s="199" t="str">
        <f t="shared" si="10"/>
        <v/>
      </c>
      <c r="R17" s="199">
        <f t="shared" ref="R17:R79" si="19">+IFERROR(Q17*$D17,0)</f>
        <v>0</v>
      </c>
      <c r="S17" s="199">
        <f t="shared" ref="S17:S79" si="20">IFERROR(MIN((J17)*$J$12,R17),"")</f>
        <v>0</v>
      </c>
      <c r="T17" s="199">
        <f t="shared" ref="T17:T79" si="21">+IFERROR(Q17*$E17,0)</f>
        <v>0</v>
      </c>
      <c r="U17" s="199">
        <f t="shared" ref="U17:U79" si="22">IFERROR(MIN((K17)*$J$12,T17),"")</f>
        <v>0</v>
      </c>
      <c r="V17" s="199">
        <f t="shared" ref="V17:V79" si="23">+IFERROR(IF($F17&gt;0,MAX(0,MIN(R17/$F17,MAX(0,R17))),0),0)</f>
        <v>0</v>
      </c>
      <c r="W17" s="199">
        <f t="shared" ref="W17:W79" si="24">+IFERROR(IF($F17&gt;0,MAX(0,MIN(T17/$F17,MAX(0,T17))),0),0)</f>
        <v>0</v>
      </c>
      <c r="X17" s="199">
        <f t="shared" ref="X17:X79" si="25">+V17-W17</f>
        <v>0</v>
      </c>
      <c r="Y17" s="199">
        <f t="shared" ref="Y17:Y79" si="26">+R17-T17</f>
        <v>0</v>
      </c>
      <c r="Z17" s="72"/>
      <c r="AA17" s="213">
        <f>+IFERROR(MIN(Z17*(1+MTR!$E$28)*(1+MTR!$F$28),IF(L17&lt;2018,X17+Y17*MTR!$D$35,X17+Y17*MTR!$E$36)),0)</f>
        <v>0</v>
      </c>
    </row>
    <row r="18" spans="1:27">
      <c r="A18" s="105"/>
      <c r="B18" s="72"/>
      <c r="C18" s="116"/>
      <c r="D18" s="72"/>
      <c r="E18" s="113"/>
      <c r="F18" s="197" t="str">
        <f t="shared" si="2"/>
        <v/>
      </c>
      <c r="G18" s="198" t="str">
        <f t="shared" si="3"/>
        <v/>
      </c>
      <c r="H18" s="199">
        <f t="shared" si="4"/>
        <v>0</v>
      </c>
      <c r="I18" s="199">
        <f t="shared" si="5"/>
        <v>0</v>
      </c>
      <c r="J18" s="199">
        <f t="shared" si="6"/>
        <v>0</v>
      </c>
      <c r="K18" s="199">
        <f t="shared" si="7"/>
        <v>0</v>
      </c>
      <c r="L18" s="199">
        <f t="shared" si="8"/>
        <v>0</v>
      </c>
      <c r="M18" s="199">
        <f t="shared" si="9"/>
        <v>0</v>
      </c>
      <c r="N18" s="72"/>
      <c r="O18" s="199">
        <f>+IFERROR(MIN(N18*(1+MTR!$E$28)*(1+MTR!$D$28),IF($C18&lt;2018,L18+M18*MTR!$D$35,L18+M18*MTR!$E$36)),0)</f>
        <v>0</v>
      </c>
      <c r="Q18" s="199" t="str">
        <f t="shared" si="10"/>
        <v/>
      </c>
      <c r="R18" s="199">
        <f t="shared" si="19"/>
        <v>0</v>
      </c>
      <c r="S18" s="199">
        <f t="shared" si="20"/>
        <v>0</v>
      </c>
      <c r="T18" s="199">
        <f t="shared" si="21"/>
        <v>0</v>
      </c>
      <c r="U18" s="199">
        <f t="shared" si="22"/>
        <v>0</v>
      </c>
      <c r="V18" s="199">
        <f t="shared" si="23"/>
        <v>0</v>
      </c>
      <c r="W18" s="199">
        <f t="shared" si="24"/>
        <v>0</v>
      </c>
      <c r="X18" s="199">
        <f t="shared" si="25"/>
        <v>0</v>
      </c>
      <c r="Y18" s="199">
        <f t="shared" si="26"/>
        <v>0</v>
      </c>
      <c r="Z18" s="72"/>
      <c r="AA18" s="213">
        <f>+IFERROR(MIN(Z18*(1+MTR!$E$28)*(1+MTR!$F$28),IF(L18&lt;2018,X18+Y18*MTR!$D$35,X18+Y18*MTR!$E$36)),0)</f>
        <v>0</v>
      </c>
    </row>
    <row r="19" spans="1:27">
      <c r="A19" s="105"/>
      <c r="B19" s="72"/>
      <c r="C19" s="116"/>
      <c r="D19" s="72"/>
      <c r="E19" s="113"/>
      <c r="F19" s="197" t="str">
        <f t="shared" si="2"/>
        <v/>
      </c>
      <c r="G19" s="198" t="str">
        <f t="shared" si="3"/>
        <v/>
      </c>
      <c r="H19" s="199">
        <f t="shared" si="4"/>
        <v>0</v>
      </c>
      <c r="I19" s="199">
        <f t="shared" si="5"/>
        <v>0</v>
      </c>
      <c r="J19" s="199">
        <f t="shared" si="6"/>
        <v>0</v>
      </c>
      <c r="K19" s="199">
        <f t="shared" si="7"/>
        <v>0</v>
      </c>
      <c r="L19" s="199">
        <f t="shared" si="8"/>
        <v>0</v>
      </c>
      <c r="M19" s="199">
        <f t="shared" si="9"/>
        <v>0</v>
      </c>
      <c r="N19" s="72"/>
      <c r="O19" s="199">
        <f>+IFERROR(MIN(N19*(1+MTR!$E$28)*(1+MTR!$D$28),IF($C19&lt;2018,L19+M19*MTR!$D$35,L19+M19*MTR!$E$36)),0)</f>
        <v>0</v>
      </c>
      <c r="Q19" s="199" t="str">
        <f t="shared" si="10"/>
        <v/>
      </c>
      <c r="R19" s="199">
        <f t="shared" si="19"/>
        <v>0</v>
      </c>
      <c r="S19" s="199">
        <f t="shared" si="20"/>
        <v>0</v>
      </c>
      <c r="T19" s="199">
        <f t="shared" si="21"/>
        <v>0</v>
      </c>
      <c r="U19" s="199">
        <f t="shared" si="22"/>
        <v>0</v>
      </c>
      <c r="V19" s="199">
        <f t="shared" si="23"/>
        <v>0</v>
      </c>
      <c r="W19" s="199">
        <f t="shared" si="24"/>
        <v>0</v>
      </c>
      <c r="X19" s="199">
        <f t="shared" si="25"/>
        <v>0</v>
      </c>
      <c r="Y19" s="199">
        <f t="shared" si="26"/>
        <v>0</v>
      </c>
      <c r="Z19" s="72"/>
      <c r="AA19" s="213">
        <f>+IFERROR(MIN(Z19*(1+MTR!$E$28)*(1+MTR!$F$28),IF(L19&lt;2018,X19+Y19*MTR!$D$35,X19+Y19*MTR!$E$36)),0)</f>
        <v>0</v>
      </c>
    </row>
    <row r="20" spans="1:27">
      <c r="A20" s="105"/>
      <c r="B20" s="72"/>
      <c r="C20" s="116"/>
      <c r="D20" s="72"/>
      <c r="E20" s="113"/>
      <c r="F20" s="197" t="str">
        <f t="shared" si="2"/>
        <v/>
      </c>
      <c r="G20" s="198" t="str">
        <f t="shared" si="3"/>
        <v/>
      </c>
      <c r="H20" s="199">
        <f t="shared" ref="H20:H40" si="27">+IFERROR(G20*$D20,0)</f>
        <v>0</v>
      </c>
      <c r="I20" s="199">
        <f t="shared" ref="I20:I40" si="28">+IFERROR(G20*$E20,0)</f>
        <v>0</v>
      </c>
      <c r="J20" s="199">
        <f t="shared" ref="J20:J40" si="29">+IFERROR(IF($F20&gt;0,MAX(0,MIN(H20/$F20,MAX(0,H20))),0),0)</f>
        <v>0</v>
      </c>
      <c r="K20" s="199">
        <f t="shared" ref="K20:K40" si="30">+IFERROR(IF($F20&gt;0,MAX(0,MIN(I20/$F20,MAX(0,I20))),0),0)</f>
        <v>0</v>
      </c>
      <c r="L20" s="199">
        <f t="shared" ref="L20:L40" si="31">+J20-K20</f>
        <v>0</v>
      </c>
      <c r="M20" s="199">
        <f t="shared" ref="M20:M40" si="32">+H20-I20</f>
        <v>0</v>
      </c>
      <c r="N20" s="72"/>
      <c r="O20" s="199">
        <f>+IFERROR(MIN(N20*(1+MTR!$E$28)*(1+MTR!$D$28),IF($C20&lt;2018,L20+M20*MTR!$D$35,L20+M20*MTR!$E$36)),0)</f>
        <v>0</v>
      </c>
      <c r="Q20" s="199" t="str">
        <f t="shared" si="10"/>
        <v/>
      </c>
      <c r="R20" s="199">
        <f t="shared" si="19"/>
        <v>0</v>
      </c>
      <c r="S20" s="199">
        <f t="shared" si="20"/>
        <v>0</v>
      </c>
      <c r="T20" s="199">
        <f t="shared" si="21"/>
        <v>0</v>
      </c>
      <c r="U20" s="199">
        <f t="shared" si="22"/>
        <v>0</v>
      </c>
      <c r="V20" s="199">
        <f t="shared" si="23"/>
        <v>0</v>
      </c>
      <c r="W20" s="199">
        <f t="shared" si="24"/>
        <v>0</v>
      </c>
      <c r="X20" s="199">
        <f t="shared" si="25"/>
        <v>0</v>
      </c>
      <c r="Y20" s="199">
        <f t="shared" si="26"/>
        <v>0</v>
      </c>
      <c r="Z20" s="72"/>
      <c r="AA20" s="213">
        <f>+IFERROR(MIN(Z20*(1+MTR!$E$28)*(1+MTR!$F$28),IF(L20&lt;2018,X20+Y20*MTR!$D$35,X20+Y20*MTR!$E$36)),0)</f>
        <v>0</v>
      </c>
    </row>
    <row r="21" spans="1:27">
      <c r="A21" s="105"/>
      <c r="B21" s="72"/>
      <c r="C21" s="116"/>
      <c r="D21" s="72"/>
      <c r="E21" s="113"/>
      <c r="F21" s="197" t="str">
        <f t="shared" si="2"/>
        <v/>
      </c>
      <c r="G21" s="198" t="str">
        <f t="shared" si="3"/>
        <v/>
      </c>
      <c r="H21" s="199">
        <f t="shared" si="27"/>
        <v>0</v>
      </c>
      <c r="I21" s="199">
        <f t="shared" si="28"/>
        <v>0</v>
      </c>
      <c r="J21" s="199">
        <f t="shared" si="29"/>
        <v>0</v>
      </c>
      <c r="K21" s="199">
        <f t="shared" si="30"/>
        <v>0</v>
      </c>
      <c r="L21" s="199">
        <f t="shared" si="31"/>
        <v>0</v>
      </c>
      <c r="M21" s="199">
        <f t="shared" si="32"/>
        <v>0</v>
      </c>
      <c r="N21" s="72"/>
      <c r="O21" s="199">
        <f>+IFERROR(MIN(N21*(1+MTR!$E$28)*(1+MTR!$D$28),IF($C21&lt;2018,L21+M21*MTR!$D$35,L21+M21*MTR!$E$36)),0)</f>
        <v>0</v>
      </c>
      <c r="Q21" s="199" t="str">
        <f t="shared" si="10"/>
        <v/>
      </c>
      <c r="R21" s="199">
        <f t="shared" si="19"/>
        <v>0</v>
      </c>
      <c r="S21" s="199">
        <f t="shared" si="20"/>
        <v>0</v>
      </c>
      <c r="T21" s="199">
        <f t="shared" si="21"/>
        <v>0</v>
      </c>
      <c r="U21" s="199">
        <f t="shared" si="22"/>
        <v>0</v>
      </c>
      <c r="V21" s="199">
        <f t="shared" si="23"/>
        <v>0</v>
      </c>
      <c r="W21" s="199">
        <f t="shared" si="24"/>
        <v>0</v>
      </c>
      <c r="X21" s="199">
        <f t="shared" si="25"/>
        <v>0</v>
      </c>
      <c r="Y21" s="199">
        <f t="shared" si="26"/>
        <v>0</v>
      </c>
      <c r="Z21" s="72"/>
      <c r="AA21" s="213">
        <f>+IFERROR(MIN(Z21*(1+MTR!$E$28)*(1+MTR!$F$28),IF(L21&lt;2018,X21+Y21*MTR!$D$35,X21+Y21*MTR!$E$36)),0)</f>
        <v>0</v>
      </c>
    </row>
    <row r="22" spans="1:27">
      <c r="A22" s="105"/>
      <c r="B22" s="72"/>
      <c r="C22" s="116"/>
      <c r="D22" s="72"/>
      <c r="E22" s="113"/>
      <c r="F22" s="197" t="str">
        <f t="shared" si="2"/>
        <v/>
      </c>
      <c r="G22" s="198" t="str">
        <f t="shared" si="3"/>
        <v/>
      </c>
      <c r="H22" s="199">
        <f t="shared" si="27"/>
        <v>0</v>
      </c>
      <c r="I22" s="199">
        <f t="shared" si="28"/>
        <v>0</v>
      </c>
      <c r="J22" s="199">
        <f t="shared" si="29"/>
        <v>0</v>
      </c>
      <c r="K22" s="199">
        <f t="shared" si="30"/>
        <v>0</v>
      </c>
      <c r="L22" s="199">
        <f t="shared" si="31"/>
        <v>0</v>
      </c>
      <c r="M22" s="199">
        <f t="shared" si="32"/>
        <v>0</v>
      </c>
      <c r="N22" s="72"/>
      <c r="O22" s="199">
        <f>+IFERROR(MIN(N22*(1+MTR!$E$28)*(1+MTR!$D$28),IF($C22&lt;2018,L22+M22*MTR!$D$35,L22+M22*MTR!$E$36)),0)</f>
        <v>0</v>
      </c>
      <c r="Q22" s="199" t="str">
        <f t="shared" si="10"/>
        <v/>
      </c>
      <c r="R22" s="199">
        <f t="shared" si="19"/>
        <v>0</v>
      </c>
      <c r="S22" s="199">
        <f t="shared" si="20"/>
        <v>0</v>
      </c>
      <c r="T22" s="199">
        <f t="shared" si="21"/>
        <v>0</v>
      </c>
      <c r="U22" s="199">
        <f t="shared" si="22"/>
        <v>0</v>
      </c>
      <c r="V22" s="199">
        <f t="shared" si="23"/>
        <v>0</v>
      </c>
      <c r="W22" s="199">
        <f t="shared" si="24"/>
        <v>0</v>
      </c>
      <c r="X22" s="199">
        <f t="shared" si="25"/>
        <v>0</v>
      </c>
      <c r="Y22" s="199">
        <f t="shared" si="26"/>
        <v>0</v>
      </c>
      <c r="Z22" s="72"/>
      <c r="AA22" s="213">
        <f>+IFERROR(MIN(Z22*(1+MTR!$E$28)*(1+MTR!$F$28),IF(L22&lt;2018,X22+Y22*MTR!$D$35,X22+Y22*MTR!$E$36)),0)</f>
        <v>0</v>
      </c>
    </row>
    <row r="23" spans="1:27">
      <c r="A23" s="105"/>
      <c r="B23" s="72"/>
      <c r="C23" s="116"/>
      <c r="D23" s="72"/>
      <c r="E23" s="113"/>
      <c r="F23" s="197" t="str">
        <f t="shared" si="2"/>
        <v/>
      </c>
      <c r="G23" s="198" t="str">
        <f t="shared" si="3"/>
        <v/>
      </c>
      <c r="H23" s="199">
        <f t="shared" si="27"/>
        <v>0</v>
      </c>
      <c r="I23" s="199">
        <f t="shared" si="28"/>
        <v>0</v>
      </c>
      <c r="J23" s="199">
        <f t="shared" si="29"/>
        <v>0</v>
      </c>
      <c r="K23" s="199">
        <f t="shared" si="30"/>
        <v>0</v>
      </c>
      <c r="L23" s="199">
        <f t="shared" si="31"/>
        <v>0</v>
      </c>
      <c r="M23" s="199">
        <f t="shared" si="32"/>
        <v>0</v>
      </c>
      <c r="N23" s="72"/>
      <c r="O23" s="199">
        <f>+IFERROR(MIN(N23*(1+MTR!$E$28)*(1+MTR!$D$28),IF($C23&lt;2018,L23+M23*MTR!$D$35,L23+M23*MTR!$E$36)),0)</f>
        <v>0</v>
      </c>
      <c r="Q23" s="199" t="str">
        <f t="shared" si="10"/>
        <v/>
      </c>
      <c r="R23" s="199">
        <f t="shared" si="19"/>
        <v>0</v>
      </c>
      <c r="S23" s="199">
        <f t="shared" si="20"/>
        <v>0</v>
      </c>
      <c r="T23" s="199">
        <f t="shared" si="21"/>
        <v>0</v>
      </c>
      <c r="U23" s="199">
        <f t="shared" si="22"/>
        <v>0</v>
      </c>
      <c r="V23" s="199">
        <f t="shared" si="23"/>
        <v>0</v>
      </c>
      <c r="W23" s="199">
        <f t="shared" si="24"/>
        <v>0</v>
      </c>
      <c r="X23" s="199">
        <f t="shared" si="25"/>
        <v>0</v>
      </c>
      <c r="Y23" s="199">
        <f t="shared" si="26"/>
        <v>0</v>
      </c>
      <c r="Z23" s="72"/>
      <c r="AA23" s="213">
        <f>+IFERROR(MIN(Z23*(1+MTR!$E$28)*(1+MTR!$F$28),IF(L23&lt;2018,X23+Y23*MTR!$D$35,X23+Y23*MTR!$E$36)),0)</f>
        <v>0</v>
      </c>
    </row>
    <row r="24" spans="1:27">
      <c r="A24" s="105"/>
      <c r="B24" s="72"/>
      <c r="C24" s="116"/>
      <c r="D24" s="72"/>
      <c r="E24" s="113"/>
      <c r="F24" s="197" t="str">
        <f t="shared" si="2"/>
        <v/>
      </c>
      <c r="G24" s="198" t="str">
        <f t="shared" si="3"/>
        <v/>
      </c>
      <c r="H24" s="199">
        <f t="shared" si="27"/>
        <v>0</v>
      </c>
      <c r="I24" s="199">
        <f t="shared" si="28"/>
        <v>0</v>
      </c>
      <c r="J24" s="199">
        <f t="shared" si="29"/>
        <v>0</v>
      </c>
      <c r="K24" s="199">
        <f t="shared" si="30"/>
        <v>0</v>
      </c>
      <c r="L24" s="199">
        <f t="shared" si="31"/>
        <v>0</v>
      </c>
      <c r="M24" s="199">
        <f t="shared" si="32"/>
        <v>0</v>
      </c>
      <c r="N24" s="72"/>
      <c r="O24" s="199">
        <f>+IFERROR(MIN(N24*(1+MTR!$E$28)*(1+MTR!$D$28),IF($C24&lt;2018,L24+M24*MTR!$D$35,L24+M24*MTR!$E$36)),0)</f>
        <v>0</v>
      </c>
      <c r="Q24" s="199" t="str">
        <f t="shared" si="10"/>
        <v/>
      </c>
      <c r="R24" s="199">
        <f t="shared" si="19"/>
        <v>0</v>
      </c>
      <c r="S24" s="199">
        <f t="shared" si="20"/>
        <v>0</v>
      </c>
      <c r="T24" s="199">
        <f t="shared" si="21"/>
        <v>0</v>
      </c>
      <c r="U24" s="199">
        <f t="shared" si="22"/>
        <v>0</v>
      </c>
      <c r="V24" s="199">
        <f t="shared" si="23"/>
        <v>0</v>
      </c>
      <c r="W24" s="199">
        <f t="shared" si="24"/>
        <v>0</v>
      </c>
      <c r="X24" s="199">
        <f t="shared" si="25"/>
        <v>0</v>
      </c>
      <c r="Y24" s="199">
        <f t="shared" si="26"/>
        <v>0</v>
      </c>
      <c r="Z24" s="72"/>
      <c r="AA24" s="213">
        <f>+IFERROR(MIN(Z24*(1+MTR!$E$28)*(1+MTR!$F$28),IF(L24&lt;2018,X24+Y24*MTR!$D$35,X24+Y24*MTR!$E$36)),0)</f>
        <v>0</v>
      </c>
    </row>
    <row r="25" spans="1:27">
      <c r="A25" s="105"/>
      <c r="B25" s="72"/>
      <c r="C25" s="116"/>
      <c r="D25" s="72"/>
      <c r="E25" s="113"/>
      <c r="F25" s="197" t="str">
        <f t="shared" si="2"/>
        <v/>
      </c>
      <c r="G25" s="198" t="str">
        <f t="shared" si="3"/>
        <v/>
      </c>
      <c r="H25" s="199">
        <f t="shared" si="27"/>
        <v>0</v>
      </c>
      <c r="I25" s="199">
        <f t="shared" si="28"/>
        <v>0</v>
      </c>
      <c r="J25" s="199">
        <f t="shared" si="29"/>
        <v>0</v>
      </c>
      <c r="K25" s="199">
        <f t="shared" si="30"/>
        <v>0</v>
      </c>
      <c r="L25" s="199">
        <f t="shared" si="31"/>
        <v>0</v>
      </c>
      <c r="M25" s="199">
        <f t="shared" si="32"/>
        <v>0</v>
      </c>
      <c r="N25" s="72"/>
      <c r="O25" s="199">
        <f>+IFERROR(MIN(N25*(1+MTR!$E$28)*(1+MTR!$D$28),IF($C25&lt;2018,L25+M25*MTR!$D$35,L25+M25*MTR!$E$36)),0)</f>
        <v>0</v>
      </c>
      <c r="Q25" s="199" t="str">
        <f t="shared" si="10"/>
        <v/>
      </c>
      <c r="R25" s="199">
        <f t="shared" si="19"/>
        <v>0</v>
      </c>
      <c r="S25" s="199">
        <f t="shared" si="20"/>
        <v>0</v>
      </c>
      <c r="T25" s="199">
        <f t="shared" si="21"/>
        <v>0</v>
      </c>
      <c r="U25" s="199">
        <f t="shared" si="22"/>
        <v>0</v>
      </c>
      <c r="V25" s="199">
        <f t="shared" si="23"/>
        <v>0</v>
      </c>
      <c r="W25" s="199">
        <f t="shared" si="24"/>
        <v>0</v>
      </c>
      <c r="X25" s="199">
        <f t="shared" si="25"/>
        <v>0</v>
      </c>
      <c r="Y25" s="199">
        <f t="shared" si="26"/>
        <v>0</v>
      </c>
      <c r="Z25" s="72"/>
      <c r="AA25" s="213">
        <f>+IFERROR(MIN(Z25*(1+MTR!$E$28)*(1+MTR!$F$28),IF(L25&lt;2018,X25+Y25*MTR!$D$35,X25+Y25*MTR!$E$36)),0)</f>
        <v>0</v>
      </c>
    </row>
    <row r="26" spans="1:27">
      <c r="A26" s="105"/>
      <c r="B26" s="72"/>
      <c r="C26" s="116"/>
      <c r="D26" s="72"/>
      <c r="E26" s="113"/>
      <c r="F26" s="197" t="str">
        <f t="shared" si="2"/>
        <v/>
      </c>
      <c r="G26" s="198" t="str">
        <f t="shared" si="3"/>
        <v/>
      </c>
      <c r="H26" s="199">
        <f t="shared" si="27"/>
        <v>0</v>
      </c>
      <c r="I26" s="199">
        <f t="shared" si="28"/>
        <v>0</v>
      </c>
      <c r="J26" s="199">
        <f t="shared" si="29"/>
        <v>0</v>
      </c>
      <c r="K26" s="199">
        <f t="shared" si="30"/>
        <v>0</v>
      </c>
      <c r="L26" s="199">
        <f t="shared" si="31"/>
        <v>0</v>
      </c>
      <c r="M26" s="199">
        <f t="shared" si="32"/>
        <v>0</v>
      </c>
      <c r="N26" s="72"/>
      <c r="O26" s="199">
        <f>+IFERROR(MIN(N26*(1+MTR!$E$28)*(1+MTR!$D$28),IF($C26&lt;2018,L26+M26*MTR!$D$35,L26+M26*MTR!$E$36)),0)</f>
        <v>0</v>
      </c>
      <c r="Q26" s="199" t="str">
        <f t="shared" si="10"/>
        <v/>
      </c>
      <c r="R26" s="199">
        <f t="shared" si="19"/>
        <v>0</v>
      </c>
      <c r="S26" s="199">
        <f t="shared" si="20"/>
        <v>0</v>
      </c>
      <c r="T26" s="199">
        <f t="shared" si="21"/>
        <v>0</v>
      </c>
      <c r="U26" s="199">
        <f t="shared" si="22"/>
        <v>0</v>
      </c>
      <c r="V26" s="199">
        <f t="shared" si="23"/>
        <v>0</v>
      </c>
      <c r="W26" s="199">
        <f t="shared" si="24"/>
        <v>0</v>
      </c>
      <c r="X26" s="199">
        <f t="shared" si="25"/>
        <v>0</v>
      </c>
      <c r="Y26" s="199">
        <f t="shared" si="26"/>
        <v>0</v>
      </c>
      <c r="Z26" s="72"/>
      <c r="AA26" s="213">
        <f>+IFERROR(MIN(Z26*(1+MTR!$E$28)*(1+MTR!$F$28),IF(L26&lt;2018,X26+Y26*MTR!$D$35,X26+Y26*MTR!$E$36)),0)</f>
        <v>0</v>
      </c>
    </row>
    <row r="27" spans="1:27">
      <c r="A27" s="105"/>
      <c r="B27" s="72"/>
      <c r="C27" s="116"/>
      <c r="D27" s="72"/>
      <c r="E27" s="113"/>
      <c r="F27" s="197" t="str">
        <f t="shared" si="2"/>
        <v/>
      </c>
      <c r="G27" s="198" t="str">
        <f t="shared" si="3"/>
        <v/>
      </c>
      <c r="H27" s="199">
        <f t="shared" si="27"/>
        <v>0</v>
      </c>
      <c r="I27" s="199">
        <f t="shared" si="28"/>
        <v>0</v>
      </c>
      <c r="J27" s="199">
        <f t="shared" si="29"/>
        <v>0</v>
      </c>
      <c r="K27" s="199">
        <f t="shared" si="30"/>
        <v>0</v>
      </c>
      <c r="L27" s="199">
        <f t="shared" si="31"/>
        <v>0</v>
      </c>
      <c r="M27" s="199">
        <f t="shared" si="32"/>
        <v>0</v>
      </c>
      <c r="N27" s="72"/>
      <c r="O27" s="199">
        <f>+IFERROR(MIN(N27*(1+MTR!$E$28)*(1+MTR!$D$28),IF($C27&lt;2018,L27+M27*MTR!$D$35,L27+M27*MTR!$E$36)),0)</f>
        <v>0</v>
      </c>
      <c r="Q27" s="199" t="str">
        <f t="shared" si="10"/>
        <v/>
      </c>
      <c r="R27" s="199">
        <f t="shared" si="19"/>
        <v>0</v>
      </c>
      <c r="S27" s="199">
        <f t="shared" si="20"/>
        <v>0</v>
      </c>
      <c r="T27" s="199">
        <f t="shared" si="21"/>
        <v>0</v>
      </c>
      <c r="U27" s="199">
        <f t="shared" si="22"/>
        <v>0</v>
      </c>
      <c r="V27" s="199">
        <f t="shared" si="23"/>
        <v>0</v>
      </c>
      <c r="W27" s="199">
        <f t="shared" si="24"/>
        <v>0</v>
      </c>
      <c r="X27" s="199">
        <f t="shared" si="25"/>
        <v>0</v>
      </c>
      <c r="Y27" s="199">
        <f t="shared" si="26"/>
        <v>0</v>
      </c>
      <c r="Z27" s="72"/>
      <c r="AA27" s="213">
        <f>+IFERROR(MIN(Z27*(1+MTR!$E$28)*(1+MTR!$F$28),IF(L27&lt;2018,X27+Y27*MTR!$D$35,X27+Y27*MTR!$E$36)),0)</f>
        <v>0</v>
      </c>
    </row>
    <row r="28" spans="1:27">
      <c r="A28" s="105"/>
      <c r="B28" s="72"/>
      <c r="C28" s="116"/>
      <c r="D28" s="72"/>
      <c r="E28" s="113"/>
      <c r="F28" s="197" t="str">
        <f t="shared" si="2"/>
        <v/>
      </c>
      <c r="G28" s="198" t="str">
        <f t="shared" si="3"/>
        <v/>
      </c>
      <c r="H28" s="199">
        <f t="shared" si="27"/>
        <v>0</v>
      </c>
      <c r="I28" s="199">
        <f t="shared" si="28"/>
        <v>0</v>
      </c>
      <c r="J28" s="199">
        <f t="shared" si="29"/>
        <v>0</v>
      </c>
      <c r="K28" s="199">
        <f t="shared" si="30"/>
        <v>0</v>
      </c>
      <c r="L28" s="199">
        <f t="shared" si="31"/>
        <v>0</v>
      </c>
      <c r="M28" s="199">
        <f t="shared" si="32"/>
        <v>0</v>
      </c>
      <c r="N28" s="72"/>
      <c r="O28" s="199">
        <f>+IFERROR(MIN(N28*(1+MTR!$E$28)*(1+MTR!$D$28),IF($C28&lt;2018,L28+M28*MTR!$D$35,L28+M28*MTR!$E$36)),0)</f>
        <v>0</v>
      </c>
      <c r="Q28" s="199" t="str">
        <f t="shared" si="10"/>
        <v/>
      </c>
      <c r="R28" s="199">
        <f t="shared" si="19"/>
        <v>0</v>
      </c>
      <c r="S28" s="199">
        <f t="shared" si="20"/>
        <v>0</v>
      </c>
      <c r="T28" s="199">
        <f t="shared" si="21"/>
        <v>0</v>
      </c>
      <c r="U28" s="199">
        <f t="shared" si="22"/>
        <v>0</v>
      </c>
      <c r="V28" s="199">
        <f t="shared" si="23"/>
        <v>0</v>
      </c>
      <c r="W28" s="199">
        <f t="shared" si="24"/>
        <v>0</v>
      </c>
      <c r="X28" s="199">
        <f t="shared" si="25"/>
        <v>0</v>
      </c>
      <c r="Y28" s="199">
        <f t="shared" si="26"/>
        <v>0</v>
      </c>
      <c r="Z28" s="72"/>
      <c r="AA28" s="213">
        <f>+IFERROR(MIN(Z28*(1+MTR!$E$28)*(1+MTR!$F$28),IF(L28&lt;2018,X28+Y28*MTR!$D$35,X28+Y28*MTR!$E$36)),0)</f>
        <v>0</v>
      </c>
    </row>
    <row r="29" spans="1:27">
      <c r="A29" s="105"/>
      <c r="B29" s="72"/>
      <c r="C29" s="116"/>
      <c r="D29" s="72"/>
      <c r="E29" s="113"/>
      <c r="F29" s="197" t="str">
        <f t="shared" si="2"/>
        <v/>
      </c>
      <c r="G29" s="198" t="str">
        <f t="shared" si="3"/>
        <v/>
      </c>
      <c r="H29" s="199">
        <f t="shared" si="27"/>
        <v>0</v>
      </c>
      <c r="I29" s="199">
        <f t="shared" si="28"/>
        <v>0</v>
      </c>
      <c r="J29" s="199">
        <f t="shared" si="29"/>
        <v>0</v>
      </c>
      <c r="K29" s="199">
        <f t="shared" si="30"/>
        <v>0</v>
      </c>
      <c r="L29" s="199">
        <f t="shared" si="31"/>
        <v>0</v>
      </c>
      <c r="M29" s="199">
        <f t="shared" si="32"/>
        <v>0</v>
      </c>
      <c r="N29" s="72"/>
      <c r="O29" s="199">
        <f>+IFERROR(MIN(N29*(1+MTR!$E$28)*(1+MTR!$D$28),IF($C29&lt;2018,L29+M29*MTR!$D$35,L29+M29*MTR!$E$36)),0)</f>
        <v>0</v>
      </c>
      <c r="Q29" s="199" t="str">
        <f t="shared" si="10"/>
        <v/>
      </c>
      <c r="R29" s="199">
        <f t="shared" si="19"/>
        <v>0</v>
      </c>
      <c r="S29" s="199">
        <f t="shared" si="20"/>
        <v>0</v>
      </c>
      <c r="T29" s="199">
        <f t="shared" si="21"/>
        <v>0</v>
      </c>
      <c r="U29" s="199">
        <f t="shared" si="22"/>
        <v>0</v>
      </c>
      <c r="V29" s="199">
        <f t="shared" si="23"/>
        <v>0</v>
      </c>
      <c r="W29" s="199">
        <f t="shared" si="24"/>
        <v>0</v>
      </c>
      <c r="X29" s="199">
        <f t="shared" si="25"/>
        <v>0</v>
      </c>
      <c r="Y29" s="199">
        <f t="shared" si="26"/>
        <v>0</v>
      </c>
      <c r="Z29" s="72"/>
      <c r="AA29" s="213">
        <f>+IFERROR(MIN(Z29*(1+MTR!$E$28)*(1+MTR!$F$28),IF(L29&lt;2018,X29+Y29*MTR!$D$35,X29+Y29*MTR!$E$36)),0)</f>
        <v>0</v>
      </c>
    </row>
    <row r="30" spans="1:27">
      <c r="A30" s="105"/>
      <c r="B30" s="72"/>
      <c r="C30" s="116"/>
      <c r="D30" s="72"/>
      <c r="E30" s="113"/>
      <c r="F30" s="197" t="str">
        <f t="shared" si="2"/>
        <v/>
      </c>
      <c r="G30" s="198" t="str">
        <f t="shared" si="3"/>
        <v/>
      </c>
      <c r="H30" s="199">
        <f t="shared" si="27"/>
        <v>0</v>
      </c>
      <c r="I30" s="199">
        <f t="shared" si="28"/>
        <v>0</v>
      </c>
      <c r="J30" s="199">
        <f t="shared" si="29"/>
        <v>0</v>
      </c>
      <c r="K30" s="199">
        <f t="shared" si="30"/>
        <v>0</v>
      </c>
      <c r="L30" s="199">
        <f t="shared" si="31"/>
        <v>0</v>
      </c>
      <c r="M30" s="199">
        <f t="shared" si="32"/>
        <v>0</v>
      </c>
      <c r="N30" s="72"/>
      <c r="O30" s="199">
        <f>+IFERROR(MIN(N30*(1+MTR!$E$28)*(1+MTR!$D$28),IF($C30&lt;2018,L30+M30*MTR!$D$35,L30+M30*MTR!$E$36)),0)</f>
        <v>0</v>
      </c>
      <c r="Q30" s="199" t="str">
        <f t="shared" si="10"/>
        <v/>
      </c>
      <c r="R30" s="199">
        <f t="shared" si="19"/>
        <v>0</v>
      </c>
      <c r="S30" s="199">
        <f t="shared" si="20"/>
        <v>0</v>
      </c>
      <c r="T30" s="199">
        <f t="shared" si="21"/>
        <v>0</v>
      </c>
      <c r="U30" s="199">
        <f t="shared" si="22"/>
        <v>0</v>
      </c>
      <c r="V30" s="199">
        <f t="shared" si="23"/>
        <v>0</v>
      </c>
      <c r="W30" s="199">
        <f t="shared" si="24"/>
        <v>0</v>
      </c>
      <c r="X30" s="199">
        <f t="shared" si="25"/>
        <v>0</v>
      </c>
      <c r="Y30" s="199">
        <f t="shared" si="26"/>
        <v>0</v>
      </c>
      <c r="Z30" s="72"/>
      <c r="AA30" s="213">
        <f>+IFERROR(MIN(Z30*(1+MTR!$E$28)*(1+MTR!$F$28),IF(L30&lt;2018,X30+Y30*MTR!$D$35,X30+Y30*MTR!$E$36)),0)</f>
        <v>0</v>
      </c>
    </row>
    <row r="31" spans="1:27">
      <c r="A31" s="105"/>
      <c r="B31" s="72"/>
      <c r="C31" s="116"/>
      <c r="D31" s="72"/>
      <c r="E31" s="113"/>
      <c r="F31" s="197" t="str">
        <f t="shared" si="2"/>
        <v/>
      </c>
      <c r="G31" s="198" t="str">
        <f t="shared" si="3"/>
        <v/>
      </c>
      <c r="H31" s="199">
        <f t="shared" si="27"/>
        <v>0</v>
      </c>
      <c r="I31" s="199">
        <f t="shared" si="28"/>
        <v>0</v>
      </c>
      <c r="J31" s="199">
        <f t="shared" si="29"/>
        <v>0</v>
      </c>
      <c r="K31" s="199">
        <f t="shared" si="30"/>
        <v>0</v>
      </c>
      <c r="L31" s="199">
        <f t="shared" si="31"/>
        <v>0</v>
      </c>
      <c r="M31" s="199">
        <f t="shared" si="32"/>
        <v>0</v>
      </c>
      <c r="N31" s="72"/>
      <c r="O31" s="199">
        <f>+IFERROR(MIN(N31*(1+MTR!$E$28)*(1+MTR!$D$28),IF($C31&lt;2018,L31+M31*MTR!$D$35,L31+M31*MTR!$E$36)),0)</f>
        <v>0</v>
      </c>
      <c r="Q31" s="199" t="str">
        <f t="shared" si="10"/>
        <v/>
      </c>
      <c r="R31" s="199">
        <f t="shared" si="19"/>
        <v>0</v>
      </c>
      <c r="S31" s="199">
        <f t="shared" si="20"/>
        <v>0</v>
      </c>
      <c r="T31" s="199">
        <f t="shared" si="21"/>
        <v>0</v>
      </c>
      <c r="U31" s="199">
        <f t="shared" si="22"/>
        <v>0</v>
      </c>
      <c r="V31" s="199">
        <f t="shared" si="23"/>
        <v>0</v>
      </c>
      <c r="W31" s="199">
        <f t="shared" si="24"/>
        <v>0</v>
      </c>
      <c r="X31" s="199">
        <f t="shared" si="25"/>
        <v>0</v>
      </c>
      <c r="Y31" s="199">
        <f t="shared" si="26"/>
        <v>0</v>
      </c>
      <c r="Z31" s="72"/>
      <c r="AA31" s="213">
        <f>+IFERROR(MIN(Z31*(1+MTR!$E$28)*(1+MTR!$F$28),IF(L31&lt;2018,X31+Y31*MTR!$D$35,X31+Y31*MTR!$E$36)),0)</f>
        <v>0</v>
      </c>
    </row>
    <row r="32" spans="1:27">
      <c r="A32" s="105"/>
      <c r="B32" s="72"/>
      <c r="C32" s="116"/>
      <c r="D32" s="72"/>
      <c r="E32" s="113"/>
      <c r="F32" s="197" t="str">
        <f t="shared" si="2"/>
        <v/>
      </c>
      <c r="G32" s="198" t="str">
        <f t="shared" si="3"/>
        <v/>
      </c>
      <c r="H32" s="199">
        <f t="shared" si="27"/>
        <v>0</v>
      </c>
      <c r="I32" s="199">
        <f t="shared" si="28"/>
        <v>0</v>
      </c>
      <c r="J32" s="199">
        <f t="shared" si="29"/>
        <v>0</v>
      </c>
      <c r="K32" s="199">
        <f t="shared" si="30"/>
        <v>0</v>
      </c>
      <c r="L32" s="199">
        <f t="shared" si="31"/>
        <v>0</v>
      </c>
      <c r="M32" s="199">
        <f t="shared" si="32"/>
        <v>0</v>
      </c>
      <c r="N32" s="72"/>
      <c r="O32" s="199">
        <f>+IFERROR(MIN(N32*(1+MTR!$E$28)*(1+MTR!$D$28),IF($C32&lt;2018,L32+M32*MTR!$D$35,L32+M32*MTR!$E$36)),0)</f>
        <v>0</v>
      </c>
      <c r="Q32" s="199" t="str">
        <f t="shared" si="10"/>
        <v/>
      </c>
      <c r="R32" s="199">
        <f t="shared" si="19"/>
        <v>0</v>
      </c>
      <c r="S32" s="199">
        <f t="shared" si="20"/>
        <v>0</v>
      </c>
      <c r="T32" s="199">
        <f t="shared" si="21"/>
        <v>0</v>
      </c>
      <c r="U32" s="199">
        <f t="shared" si="22"/>
        <v>0</v>
      </c>
      <c r="V32" s="199">
        <f t="shared" si="23"/>
        <v>0</v>
      </c>
      <c r="W32" s="199">
        <f t="shared" si="24"/>
        <v>0</v>
      </c>
      <c r="X32" s="199">
        <f t="shared" si="25"/>
        <v>0</v>
      </c>
      <c r="Y32" s="199">
        <f t="shared" si="26"/>
        <v>0</v>
      </c>
      <c r="Z32" s="72"/>
      <c r="AA32" s="213">
        <f>+IFERROR(MIN(Z32*(1+MTR!$E$28)*(1+MTR!$F$28),IF(L32&lt;2018,X32+Y32*MTR!$D$35,X32+Y32*MTR!$E$36)),0)</f>
        <v>0</v>
      </c>
    </row>
    <row r="33" spans="1:27">
      <c r="A33" s="105"/>
      <c r="B33" s="72"/>
      <c r="C33" s="116"/>
      <c r="D33" s="72"/>
      <c r="E33" s="113"/>
      <c r="F33" s="197" t="str">
        <f t="shared" si="2"/>
        <v/>
      </c>
      <c r="G33" s="198" t="str">
        <f t="shared" si="3"/>
        <v/>
      </c>
      <c r="H33" s="199">
        <f t="shared" si="27"/>
        <v>0</v>
      </c>
      <c r="I33" s="199">
        <f t="shared" si="28"/>
        <v>0</v>
      </c>
      <c r="J33" s="199">
        <f t="shared" si="29"/>
        <v>0</v>
      </c>
      <c r="K33" s="199">
        <f t="shared" si="30"/>
        <v>0</v>
      </c>
      <c r="L33" s="199">
        <f t="shared" si="31"/>
        <v>0</v>
      </c>
      <c r="M33" s="199">
        <f t="shared" si="32"/>
        <v>0</v>
      </c>
      <c r="N33" s="72"/>
      <c r="O33" s="199">
        <f>+IFERROR(MIN(N33*(1+MTR!$E$28)*(1+MTR!$D$28),IF($C33&lt;2018,L33+M33*MTR!$D$35,L33+M33*MTR!$E$36)),0)</f>
        <v>0</v>
      </c>
      <c r="Q33" s="199" t="str">
        <f t="shared" si="10"/>
        <v/>
      </c>
      <c r="R33" s="199">
        <f t="shared" si="19"/>
        <v>0</v>
      </c>
      <c r="S33" s="199">
        <f t="shared" si="20"/>
        <v>0</v>
      </c>
      <c r="T33" s="199">
        <f t="shared" si="21"/>
        <v>0</v>
      </c>
      <c r="U33" s="199">
        <f t="shared" si="22"/>
        <v>0</v>
      </c>
      <c r="V33" s="199">
        <f t="shared" si="23"/>
        <v>0</v>
      </c>
      <c r="W33" s="199">
        <f t="shared" si="24"/>
        <v>0</v>
      </c>
      <c r="X33" s="199">
        <f t="shared" si="25"/>
        <v>0</v>
      </c>
      <c r="Y33" s="199">
        <f t="shared" si="26"/>
        <v>0</v>
      </c>
      <c r="Z33" s="72"/>
      <c r="AA33" s="213">
        <f>+IFERROR(MIN(Z33*(1+MTR!$E$28)*(1+MTR!$F$28),IF(L33&lt;2018,X33+Y33*MTR!$D$35,X33+Y33*MTR!$E$36)),0)</f>
        <v>0</v>
      </c>
    </row>
    <row r="34" spans="1:27">
      <c r="A34" s="105"/>
      <c r="B34" s="72"/>
      <c r="C34" s="116"/>
      <c r="D34" s="72"/>
      <c r="E34" s="113"/>
      <c r="F34" s="197" t="str">
        <f t="shared" si="2"/>
        <v/>
      </c>
      <c r="G34" s="198" t="str">
        <f t="shared" si="3"/>
        <v/>
      </c>
      <c r="H34" s="199">
        <f t="shared" si="27"/>
        <v>0</v>
      </c>
      <c r="I34" s="199">
        <f t="shared" si="28"/>
        <v>0</v>
      </c>
      <c r="J34" s="199">
        <f t="shared" si="29"/>
        <v>0</v>
      </c>
      <c r="K34" s="199">
        <f t="shared" si="30"/>
        <v>0</v>
      </c>
      <c r="L34" s="199">
        <f t="shared" si="31"/>
        <v>0</v>
      </c>
      <c r="M34" s="199">
        <f t="shared" si="32"/>
        <v>0</v>
      </c>
      <c r="N34" s="72"/>
      <c r="O34" s="199">
        <f>+IFERROR(MIN(N34*(1+MTR!$E$28)*(1+MTR!$D$28),IF($C34&lt;2018,L34+M34*MTR!$D$35,L34+M34*MTR!$E$36)),0)</f>
        <v>0</v>
      </c>
      <c r="Q34" s="199" t="str">
        <f t="shared" si="10"/>
        <v/>
      </c>
      <c r="R34" s="199">
        <f t="shared" si="19"/>
        <v>0</v>
      </c>
      <c r="S34" s="199">
        <f t="shared" si="20"/>
        <v>0</v>
      </c>
      <c r="T34" s="199">
        <f t="shared" si="21"/>
        <v>0</v>
      </c>
      <c r="U34" s="199">
        <f t="shared" si="22"/>
        <v>0</v>
      </c>
      <c r="V34" s="199">
        <f t="shared" si="23"/>
        <v>0</v>
      </c>
      <c r="W34" s="199">
        <f t="shared" si="24"/>
        <v>0</v>
      </c>
      <c r="X34" s="199">
        <f t="shared" si="25"/>
        <v>0</v>
      </c>
      <c r="Y34" s="199">
        <f t="shared" si="26"/>
        <v>0</v>
      </c>
      <c r="Z34" s="72"/>
      <c r="AA34" s="213">
        <f>+IFERROR(MIN(Z34*(1+MTR!$E$28)*(1+MTR!$F$28),IF(L34&lt;2018,X34+Y34*MTR!$D$35,X34+Y34*MTR!$E$36)),0)</f>
        <v>0</v>
      </c>
    </row>
    <row r="35" spans="1:27">
      <c r="A35" s="105"/>
      <c r="B35" s="72"/>
      <c r="C35" s="116"/>
      <c r="D35" s="72"/>
      <c r="E35" s="113"/>
      <c r="F35" s="197" t="str">
        <f t="shared" si="2"/>
        <v/>
      </c>
      <c r="G35" s="198" t="str">
        <f t="shared" si="3"/>
        <v/>
      </c>
      <c r="H35" s="199">
        <f t="shared" si="27"/>
        <v>0</v>
      </c>
      <c r="I35" s="199">
        <f t="shared" si="28"/>
        <v>0</v>
      </c>
      <c r="J35" s="199">
        <f t="shared" si="29"/>
        <v>0</v>
      </c>
      <c r="K35" s="199">
        <f t="shared" si="30"/>
        <v>0</v>
      </c>
      <c r="L35" s="199">
        <f t="shared" si="31"/>
        <v>0</v>
      </c>
      <c r="M35" s="199">
        <f t="shared" si="32"/>
        <v>0</v>
      </c>
      <c r="N35" s="72"/>
      <c r="O35" s="199">
        <f>+IFERROR(MIN(N35*(1+MTR!$E$28)*(1+MTR!$D$28),IF($C35&lt;2018,L35+M35*MTR!$D$35,L35+M35*MTR!$E$36)),0)</f>
        <v>0</v>
      </c>
      <c r="Q35" s="199" t="str">
        <f t="shared" si="10"/>
        <v/>
      </c>
      <c r="R35" s="199">
        <f t="shared" si="19"/>
        <v>0</v>
      </c>
      <c r="S35" s="199">
        <f t="shared" si="20"/>
        <v>0</v>
      </c>
      <c r="T35" s="199">
        <f t="shared" si="21"/>
        <v>0</v>
      </c>
      <c r="U35" s="199">
        <f t="shared" si="22"/>
        <v>0</v>
      </c>
      <c r="V35" s="199">
        <f t="shared" si="23"/>
        <v>0</v>
      </c>
      <c r="W35" s="199">
        <f t="shared" si="24"/>
        <v>0</v>
      </c>
      <c r="X35" s="199">
        <f t="shared" si="25"/>
        <v>0</v>
      </c>
      <c r="Y35" s="199">
        <f t="shared" si="26"/>
        <v>0</v>
      </c>
      <c r="Z35" s="72"/>
      <c r="AA35" s="213">
        <f>+IFERROR(MIN(Z35*(1+MTR!$E$28)*(1+MTR!$F$28),IF(L35&lt;2018,X35+Y35*MTR!$D$35,X35+Y35*MTR!$E$36)),0)</f>
        <v>0</v>
      </c>
    </row>
    <row r="36" spans="1:27">
      <c r="A36" s="105"/>
      <c r="B36" s="72"/>
      <c r="C36" s="116"/>
      <c r="D36" s="72"/>
      <c r="E36" s="113"/>
      <c r="F36" s="197" t="str">
        <f t="shared" si="2"/>
        <v/>
      </c>
      <c r="G36" s="198" t="str">
        <f t="shared" si="3"/>
        <v/>
      </c>
      <c r="H36" s="199">
        <f t="shared" si="27"/>
        <v>0</v>
      </c>
      <c r="I36" s="199">
        <f t="shared" si="28"/>
        <v>0</v>
      </c>
      <c r="J36" s="199">
        <f t="shared" si="29"/>
        <v>0</v>
      </c>
      <c r="K36" s="199">
        <f t="shared" si="30"/>
        <v>0</v>
      </c>
      <c r="L36" s="199">
        <f t="shared" si="31"/>
        <v>0</v>
      </c>
      <c r="M36" s="199">
        <f t="shared" si="32"/>
        <v>0</v>
      </c>
      <c r="N36" s="72"/>
      <c r="O36" s="199">
        <f>+IFERROR(MIN(N36*(1+MTR!$E$28)*(1+MTR!$D$28),IF($C36&lt;2018,L36+M36*MTR!$D$35,L36+M36*MTR!$E$36)),0)</f>
        <v>0</v>
      </c>
      <c r="Q36" s="199" t="str">
        <f t="shared" si="10"/>
        <v/>
      </c>
      <c r="R36" s="199">
        <f t="shared" si="19"/>
        <v>0</v>
      </c>
      <c r="S36" s="199">
        <f t="shared" si="20"/>
        <v>0</v>
      </c>
      <c r="T36" s="199">
        <f t="shared" si="21"/>
        <v>0</v>
      </c>
      <c r="U36" s="199">
        <f t="shared" si="22"/>
        <v>0</v>
      </c>
      <c r="V36" s="199">
        <f t="shared" si="23"/>
        <v>0</v>
      </c>
      <c r="W36" s="199">
        <f t="shared" si="24"/>
        <v>0</v>
      </c>
      <c r="X36" s="199">
        <f t="shared" si="25"/>
        <v>0</v>
      </c>
      <c r="Y36" s="199">
        <f t="shared" si="26"/>
        <v>0</v>
      </c>
      <c r="Z36" s="72"/>
      <c r="AA36" s="213">
        <f>+IFERROR(MIN(Z36*(1+MTR!$E$28)*(1+MTR!$F$28),IF(L36&lt;2018,X36+Y36*MTR!$D$35,X36+Y36*MTR!$E$36)),0)</f>
        <v>0</v>
      </c>
    </row>
    <row r="37" spans="1:27">
      <c r="A37" s="105"/>
      <c r="B37" s="72"/>
      <c r="C37" s="116"/>
      <c r="D37" s="72"/>
      <c r="E37" s="113"/>
      <c r="F37" s="197" t="str">
        <f t="shared" si="2"/>
        <v/>
      </c>
      <c r="G37" s="198" t="str">
        <f t="shared" si="3"/>
        <v/>
      </c>
      <c r="H37" s="199">
        <f t="shared" si="27"/>
        <v>0</v>
      </c>
      <c r="I37" s="199">
        <f t="shared" si="28"/>
        <v>0</v>
      </c>
      <c r="J37" s="199">
        <f t="shared" si="29"/>
        <v>0</v>
      </c>
      <c r="K37" s="199">
        <f t="shared" si="30"/>
        <v>0</v>
      </c>
      <c r="L37" s="199">
        <f t="shared" si="31"/>
        <v>0</v>
      </c>
      <c r="M37" s="199">
        <f t="shared" si="32"/>
        <v>0</v>
      </c>
      <c r="N37" s="72"/>
      <c r="O37" s="199">
        <f>+IFERROR(MIN(N37*(1+MTR!$E$28)*(1+MTR!$D$28),IF($C37&lt;2018,L37+M37*MTR!$D$35,L37+M37*MTR!$E$36)),0)</f>
        <v>0</v>
      </c>
      <c r="Q37" s="199" t="str">
        <f t="shared" si="10"/>
        <v/>
      </c>
      <c r="R37" s="199">
        <f t="shared" si="19"/>
        <v>0</v>
      </c>
      <c r="S37" s="199">
        <f t="shared" si="20"/>
        <v>0</v>
      </c>
      <c r="T37" s="199">
        <f t="shared" si="21"/>
        <v>0</v>
      </c>
      <c r="U37" s="199">
        <f t="shared" si="22"/>
        <v>0</v>
      </c>
      <c r="V37" s="199">
        <f t="shared" si="23"/>
        <v>0</v>
      </c>
      <c r="W37" s="199">
        <f t="shared" si="24"/>
        <v>0</v>
      </c>
      <c r="X37" s="199">
        <f t="shared" si="25"/>
        <v>0</v>
      </c>
      <c r="Y37" s="199">
        <f t="shared" si="26"/>
        <v>0</v>
      </c>
      <c r="Z37" s="72"/>
      <c r="AA37" s="213">
        <f>+IFERROR(MIN(Z37*(1+MTR!$E$28)*(1+MTR!$F$28),IF(L37&lt;2018,X37+Y37*MTR!$D$35,X37+Y37*MTR!$E$36)),0)</f>
        <v>0</v>
      </c>
    </row>
    <row r="38" spans="1:27">
      <c r="A38" s="105"/>
      <c r="B38" s="72"/>
      <c r="C38" s="116"/>
      <c r="D38" s="72"/>
      <c r="E38" s="113"/>
      <c r="F38" s="197" t="str">
        <f t="shared" si="2"/>
        <v/>
      </c>
      <c r="G38" s="198" t="str">
        <f t="shared" si="3"/>
        <v/>
      </c>
      <c r="H38" s="199">
        <f t="shared" si="27"/>
        <v>0</v>
      </c>
      <c r="I38" s="199">
        <f t="shared" si="28"/>
        <v>0</v>
      </c>
      <c r="J38" s="199">
        <f t="shared" si="29"/>
        <v>0</v>
      </c>
      <c r="K38" s="199">
        <f t="shared" si="30"/>
        <v>0</v>
      </c>
      <c r="L38" s="199">
        <f t="shared" si="31"/>
        <v>0</v>
      </c>
      <c r="M38" s="199">
        <f t="shared" si="32"/>
        <v>0</v>
      </c>
      <c r="N38" s="72"/>
      <c r="O38" s="199">
        <f>+IFERROR(MIN(N38*(1+MTR!$E$28)*(1+MTR!$D$28),IF($C38&lt;2018,L38+M38*MTR!$D$35,L38+M38*MTR!$E$36)),0)</f>
        <v>0</v>
      </c>
      <c r="Q38" s="199" t="str">
        <f t="shared" si="10"/>
        <v/>
      </c>
      <c r="R38" s="199">
        <f t="shared" si="19"/>
        <v>0</v>
      </c>
      <c r="S38" s="199">
        <f t="shared" si="20"/>
        <v>0</v>
      </c>
      <c r="T38" s="199">
        <f t="shared" si="21"/>
        <v>0</v>
      </c>
      <c r="U38" s="199">
        <f t="shared" si="22"/>
        <v>0</v>
      </c>
      <c r="V38" s="199">
        <f t="shared" si="23"/>
        <v>0</v>
      </c>
      <c r="W38" s="199">
        <f t="shared" si="24"/>
        <v>0</v>
      </c>
      <c r="X38" s="199">
        <f t="shared" si="25"/>
        <v>0</v>
      </c>
      <c r="Y38" s="199">
        <f t="shared" si="26"/>
        <v>0</v>
      </c>
      <c r="Z38" s="72"/>
      <c r="AA38" s="213">
        <f>+IFERROR(MIN(Z38*(1+MTR!$E$28)*(1+MTR!$F$28),IF(L38&lt;2018,X38+Y38*MTR!$D$35,X38+Y38*MTR!$E$36)),0)</f>
        <v>0</v>
      </c>
    </row>
    <row r="39" spans="1:27">
      <c r="A39" s="105"/>
      <c r="B39" s="72"/>
      <c r="C39" s="116"/>
      <c r="D39" s="72"/>
      <c r="E39" s="113"/>
      <c r="F39" s="197" t="str">
        <f t="shared" si="2"/>
        <v/>
      </c>
      <c r="G39" s="198" t="str">
        <f t="shared" si="3"/>
        <v/>
      </c>
      <c r="H39" s="199">
        <f t="shared" si="27"/>
        <v>0</v>
      </c>
      <c r="I39" s="199">
        <f t="shared" si="28"/>
        <v>0</v>
      </c>
      <c r="J39" s="199">
        <f t="shared" si="29"/>
        <v>0</v>
      </c>
      <c r="K39" s="199">
        <f t="shared" si="30"/>
        <v>0</v>
      </c>
      <c r="L39" s="199">
        <f t="shared" si="31"/>
        <v>0</v>
      </c>
      <c r="M39" s="199">
        <f t="shared" si="32"/>
        <v>0</v>
      </c>
      <c r="N39" s="72"/>
      <c r="O39" s="199">
        <f>+IFERROR(MIN(N39*(1+MTR!$E$28)*(1+MTR!$D$28),IF($C39&lt;2018,L39+M39*MTR!$D$35,L39+M39*MTR!$E$36)),0)</f>
        <v>0</v>
      </c>
      <c r="Q39" s="199" t="str">
        <f t="shared" si="10"/>
        <v/>
      </c>
      <c r="R39" s="199">
        <f t="shared" si="19"/>
        <v>0</v>
      </c>
      <c r="S39" s="199">
        <f t="shared" si="20"/>
        <v>0</v>
      </c>
      <c r="T39" s="199">
        <f t="shared" si="21"/>
        <v>0</v>
      </c>
      <c r="U39" s="199">
        <f t="shared" si="22"/>
        <v>0</v>
      </c>
      <c r="V39" s="199">
        <f t="shared" si="23"/>
        <v>0</v>
      </c>
      <c r="W39" s="199">
        <f t="shared" si="24"/>
        <v>0</v>
      </c>
      <c r="X39" s="199">
        <f t="shared" si="25"/>
        <v>0</v>
      </c>
      <c r="Y39" s="199">
        <f t="shared" si="26"/>
        <v>0</v>
      </c>
      <c r="Z39" s="72"/>
      <c r="AA39" s="213">
        <f>+IFERROR(MIN(Z39*(1+MTR!$E$28)*(1+MTR!$F$28),IF(L39&lt;2018,X39+Y39*MTR!$D$35,X39+Y39*MTR!$E$36)),0)</f>
        <v>0</v>
      </c>
    </row>
    <row r="40" spans="1:27">
      <c r="A40" s="105"/>
      <c r="B40" s="72"/>
      <c r="C40" s="116"/>
      <c r="D40" s="72"/>
      <c r="E40" s="113"/>
      <c r="F40" s="197" t="str">
        <f t="shared" si="2"/>
        <v/>
      </c>
      <c r="G40" s="198" t="str">
        <f t="shared" si="3"/>
        <v/>
      </c>
      <c r="H40" s="199">
        <f t="shared" si="27"/>
        <v>0</v>
      </c>
      <c r="I40" s="199">
        <f t="shared" si="28"/>
        <v>0</v>
      </c>
      <c r="J40" s="199">
        <f t="shared" si="29"/>
        <v>0</v>
      </c>
      <c r="K40" s="199">
        <f t="shared" si="30"/>
        <v>0</v>
      </c>
      <c r="L40" s="199">
        <f t="shared" si="31"/>
        <v>0</v>
      </c>
      <c r="M40" s="199">
        <f t="shared" si="32"/>
        <v>0</v>
      </c>
      <c r="N40" s="72"/>
      <c r="O40" s="199">
        <f>+IFERROR(MIN(N40*(1+MTR!$E$28)*(1+MTR!$D$28),IF($C40&lt;2018,L40+M40*MTR!$D$35,L40+M40*MTR!$E$36)),0)</f>
        <v>0</v>
      </c>
      <c r="Q40" s="199" t="str">
        <f t="shared" si="10"/>
        <v/>
      </c>
      <c r="R40" s="199">
        <f t="shared" si="19"/>
        <v>0</v>
      </c>
      <c r="S40" s="199">
        <f t="shared" si="20"/>
        <v>0</v>
      </c>
      <c r="T40" s="199">
        <f t="shared" si="21"/>
        <v>0</v>
      </c>
      <c r="U40" s="199">
        <f t="shared" si="22"/>
        <v>0</v>
      </c>
      <c r="V40" s="199">
        <f t="shared" si="23"/>
        <v>0</v>
      </c>
      <c r="W40" s="199">
        <f t="shared" si="24"/>
        <v>0</v>
      </c>
      <c r="X40" s="199">
        <f t="shared" si="25"/>
        <v>0</v>
      </c>
      <c r="Y40" s="199">
        <f t="shared" si="26"/>
        <v>0</v>
      </c>
      <c r="Z40" s="72"/>
      <c r="AA40" s="213">
        <f>+IFERROR(MIN(Z40*(1+MTR!$E$28)*(1+MTR!$F$28),IF(L40&lt;2018,X40+Y40*MTR!$D$35,X40+Y40*MTR!$E$36)),0)</f>
        <v>0</v>
      </c>
    </row>
    <row r="41" spans="1:27">
      <c r="A41" s="105"/>
      <c r="B41" s="72"/>
      <c r="C41" s="116"/>
      <c r="D41" s="72"/>
      <c r="E41" s="113"/>
      <c r="F41" s="200" t="str">
        <f t="shared" si="2"/>
        <v/>
      </c>
      <c r="G41" s="198" t="str">
        <f t="shared" si="3"/>
        <v/>
      </c>
      <c r="H41" s="199">
        <f>+IFERROR(G41*$D41,0)</f>
        <v>0</v>
      </c>
      <c r="I41" s="199">
        <f>+IFERROR(G41*$E41,0)</f>
        <v>0</v>
      </c>
      <c r="J41" s="199">
        <f>+IFERROR(IF($F41&gt;0,MAX(0,MIN(H41/$F41,MAX(0,H41))),0),0)</f>
        <v>0</v>
      </c>
      <c r="K41" s="199">
        <f>+IFERROR(IF($F41&gt;0,MAX(0,MIN(I41/$F41,MAX(0,I41))),0),0)</f>
        <v>0</v>
      </c>
      <c r="L41" s="199">
        <f>+J41-K41</f>
        <v>0</v>
      </c>
      <c r="M41" s="199">
        <f>+H41-I41</f>
        <v>0</v>
      </c>
      <c r="N41" s="114"/>
      <c r="O41" s="199">
        <f>+IFERROR(MIN(N41*(1+MTR!$E$28)*(1+MTR!$D$28),IF($C41&lt;2018,L41+M41*MTR!$D$35,L41+M41*MTR!$E$36)),0)</f>
        <v>0</v>
      </c>
      <c r="Q41" s="199" t="str">
        <f t="shared" si="10"/>
        <v/>
      </c>
      <c r="R41" s="199">
        <f t="shared" si="19"/>
        <v>0</v>
      </c>
      <c r="S41" s="199">
        <f t="shared" si="20"/>
        <v>0</v>
      </c>
      <c r="T41" s="199">
        <f t="shared" si="21"/>
        <v>0</v>
      </c>
      <c r="U41" s="199">
        <f t="shared" si="22"/>
        <v>0</v>
      </c>
      <c r="V41" s="199">
        <f t="shared" si="23"/>
        <v>0</v>
      </c>
      <c r="W41" s="199">
        <f t="shared" si="24"/>
        <v>0</v>
      </c>
      <c r="X41" s="199">
        <f t="shared" si="25"/>
        <v>0</v>
      </c>
      <c r="Y41" s="199">
        <f t="shared" si="26"/>
        <v>0</v>
      </c>
      <c r="Z41" s="114"/>
      <c r="AA41" s="213">
        <f>+IFERROR(MIN(Z41*(1+MTR!$E$28)*(1+MTR!$F$28),IF(L41&lt;2018,X41+Y41*MTR!$D$35,X41+Y41*MTR!$E$36)),0)</f>
        <v>0</v>
      </c>
    </row>
    <row r="42" spans="1:27">
      <c r="A42" s="105"/>
      <c r="B42" s="72"/>
      <c r="C42" s="116"/>
      <c r="D42" s="72"/>
      <c r="E42" s="113"/>
      <c r="F42" s="197" t="str">
        <f t="shared" si="2"/>
        <v/>
      </c>
      <c r="G42" s="198" t="str">
        <f t="shared" si="3"/>
        <v/>
      </c>
      <c r="H42" s="199">
        <f t="shared" ref="H42:H57" si="33">+IFERROR(G42*$D42,0)</f>
        <v>0</v>
      </c>
      <c r="I42" s="199">
        <f t="shared" ref="I42:I57" si="34">+IFERROR(G42*$E42,0)</f>
        <v>0</v>
      </c>
      <c r="J42" s="199">
        <f t="shared" ref="J42:J57" si="35">+IFERROR(IF($F42&gt;0,MAX(0,MIN(H42/$F42,MAX(0,H42))),0),0)</f>
        <v>0</v>
      </c>
      <c r="K42" s="199">
        <f t="shared" ref="K42:K57" si="36">+IFERROR(IF($F42&gt;0,MAX(0,MIN(I42/$F42,MAX(0,I42))),0),0)</f>
        <v>0</v>
      </c>
      <c r="L42" s="199">
        <f t="shared" ref="L42:L57" si="37">+J42-K42</f>
        <v>0</v>
      </c>
      <c r="M42" s="199">
        <f t="shared" ref="M42:M57" si="38">+H42-I42</f>
        <v>0</v>
      </c>
      <c r="N42" s="72"/>
      <c r="O42" s="199">
        <f>+IFERROR(MIN(N42*(1+MTR!$E$28)*(1+MTR!$D$28),IF($C42&lt;2018,L42+M42*MTR!$D$35,L42+M42*MTR!$E$36)),0)</f>
        <v>0</v>
      </c>
      <c r="Q42" s="199" t="str">
        <f t="shared" si="10"/>
        <v/>
      </c>
      <c r="R42" s="199">
        <f t="shared" si="19"/>
        <v>0</v>
      </c>
      <c r="S42" s="199">
        <f t="shared" si="20"/>
        <v>0</v>
      </c>
      <c r="T42" s="199">
        <f t="shared" si="21"/>
        <v>0</v>
      </c>
      <c r="U42" s="199">
        <f t="shared" si="22"/>
        <v>0</v>
      </c>
      <c r="V42" s="199">
        <f t="shared" si="23"/>
        <v>0</v>
      </c>
      <c r="W42" s="199">
        <f t="shared" si="24"/>
        <v>0</v>
      </c>
      <c r="X42" s="199">
        <f t="shared" si="25"/>
        <v>0</v>
      </c>
      <c r="Y42" s="199">
        <f t="shared" si="26"/>
        <v>0</v>
      </c>
      <c r="Z42" s="72"/>
      <c r="AA42" s="213">
        <f>+IFERROR(MIN(Z42*(1+MTR!$E$28)*(1+MTR!$F$28),IF(L42&lt;2018,X42+Y42*MTR!$D$35,X42+Y42*MTR!$E$36)),0)</f>
        <v>0</v>
      </c>
    </row>
    <row r="43" spans="1:27">
      <c r="A43" s="105"/>
      <c r="B43" s="72"/>
      <c r="C43" s="116"/>
      <c r="D43" s="72"/>
      <c r="E43" s="113"/>
      <c r="F43" s="197" t="str">
        <f t="shared" si="2"/>
        <v/>
      </c>
      <c r="G43" s="198" t="str">
        <f t="shared" si="3"/>
        <v/>
      </c>
      <c r="H43" s="199">
        <f t="shared" si="33"/>
        <v>0</v>
      </c>
      <c r="I43" s="199">
        <f t="shared" si="34"/>
        <v>0</v>
      </c>
      <c r="J43" s="199">
        <f t="shared" si="35"/>
        <v>0</v>
      </c>
      <c r="K43" s="199">
        <f t="shared" si="36"/>
        <v>0</v>
      </c>
      <c r="L43" s="199">
        <f t="shared" si="37"/>
        <v>0</v>
      </c>
      <c r="M43" s="199">
        <f t="shared" si="38"/>
        <v>0</v>
      </c>
      <c r="N43" s="72"/>
      <c r="O43" s="199">
        <f>+IFERROR(MIN(N43*(1+MTR!$E$28)*(1+MTR!$D$28),IF($C43&lt;2018,L43+M43*MTR!$D$35,L43+M43*MTR!$E$36)),0)</f>
        <v>0</v>
      </c>
      <c r="Q43" s="199" t="str">
        <f t="shared" si="10"/>
        <v/>
      </c>
      <c r="R43" s="199">
        <f t="shared" si="19"/>
        <v>0</v>
      </c>
      <c r="S43" s="199">
        <f t="shared" si="20"/>
        <v>0</v>
      </c>
      <c r="T43" s="199">
        <f t="shared" si="21"/>
        <v>0</v>
      </c>
      <c r="U43" s="199">
        <f t="shared" si="22"/>
        <v>0</v>
      </c>
      <c r="V43" s="199">
        <f t="shared" si="23"/>
        <v>0</v>
      </c>
      <c r="W43" s="199">
        <f t="shared" si="24"/>
        <v>0</v>
      </c>
      <c r="X43" s="199">
        <f t="shared" si="25"/>
        <v>0</v>
      </c>
      <c r="Y43" s="199">
        <f t="shared" si="26"/>
        <v>0</v>
      </c>
      <c r="Z43" s="72"/>
      <c r="AA43" s="213">
        <f>+IFERROR(MIN(Z43*(1+MTR!$E$28)*(1+MTR!$F$28),IF(L43&lt;2018,X43+Y43*MTR!$D$35,X43+Y43*MTR!$E$36)),0)</f>
        <v>0</v>
      </c>
    </row>
    <row r="44" spans="1:27">
      <c r="A44" s="105"/>
      <c r="B44" s="72"/>
      <c r="C44" s="116"/>
      <c r="D44" s="72"/>
      <c r="E44" s="113"/>
      <c r="F44" s="197" t="str">
        <f t="shared" si="2"/>
        <v/>
      </c>
      <c r="G44" s="198" t="str">
        <f t="shared" si="3"/>
        <v/>
      </c>
      <c r="H44" s="199">
        <f t="shared" si="33"/>
        <v>0</v>
      </c>
      <c r="I44" s="199">
        <f t="shared" si="34"/>
        <v>0</v>
      </c>
      <c r="J44" s="199">
        <f t="shared" si="35"/>
        <v>0</v>
      </c>
      <c r="K44" s="199">
        <f t="shared" si="36"/>
        <v>0</v>
      </c>
      <c r="L44" s="199">
        <f t="shared" si="37"/>
        <v>0</v>
      </c>
      <c r="M44" s="199">
        <f t="shared" si="38"/>
        <v>0</v>
      </c>
      <c r="N44" s="72"/>
      <c r="O44" s="199">
        <f>+IFERROR(MIN(N44*(1+MTR!$E$28)*(1+MTR!$D$28),IF($C44&lt;2018,L44+M44*MTR!$D$35,L44+M44*MTR!$E$36)),0)</f>
        <v>0</v>
      </c>
      <c r="Q44" s="199" t="str">
        <f t="shared" si="10"/>
        <v/>
      </c>
      <c r="R44" s="199">
        <f t="shared" si="19"/>
        <v>0</v>
      </c>
      <c r="S44" s="199">
        <f t="shared" si="20"/>
        <v>0</v>
      </c>
      <c r="T44" s="199">
        <f t="shared" si="21"/>
        <v>0</v>
      </c>
      <c r="U44" s="199">
        <f t="shared" si="22"/>
        <v>0</v>
      </c>
      <c r="V44" s="199">
        <f t="shared" si="23"/>
        <v>0</v>
      </c>
      <c r="W44" s="199">
        <f t="shared" si="24"/>
        <v>0</v>
      </c>
      <c r="X44" s="199">
        <f t="shared" si="25"/>
        <v>0</v>
      </c>
      <c r="Y44" s="199">
        <f t="shared" si="26"/>
        <v>0</v>
      </c>
      <c r="Z44" s="72"/>
      <c r="AA44" s="213">
        <f>+IFERROR(MIN(Z44*(1+MTR!$E$28)*(1+MTR!$F$28),IF(L44&lt;2018,X44+Y44*MTR!$D$35,X44+Y44*MTR!$E$36)),0)</f>
        <v>0</v>
      </c>
    </row>
    <row r="45" spans="1:27">
      <c r="A45" s="105"/>
      <c r="B45" s="72"/>
      <c r="C45" s="116"/>
      <c r="D45" s="72"/>
      <c r="E45" s="113"/>
      <c r="F45" s="197" t="str">
        <f t="shared" si="2"/>
        <v/>
      </c>
      <c r="G45" s="198" t="str">
        <f t="shared" si="3"/>
        <v/>
      </c>
      <c r="H45" s="199">
        <f t="shared" si="33"/>
        <v>0</v>
      </c>
      <c r="I45" s="199">
        <f t="shared" si="34"/>
        <v>0</v>
      </c>
      <c r="J45" s="199">
        <f t="shared" si="35"/>
        <v>0</v>
      </c>
      <c r="K45" s="199">
        <f t="shared" si="36"/>
        <v>0</v>
      </c>
      <c r="L45" s="199">
        <f t="shared" si="37"/>
        <v>0</v>
      </c>
      <c r="M45" s="199">
        <f t="shared" si="38"/>
        <v>0</v>
      </c>
      <c r="N45" s="72"/>
      <c r="O45" s="199">
        <f>+IFERROR(MIN(N45*(1+MTR!$E$28)*(1+MTR!$D$28),IF($C45&lt;2018,L45+M45*MTR!$D$35,L45+M45*MTR!$E$36)),0)</f>
        <v>0</v>
      </c>
      <c r="Q45" s="199" t="str">
        <f t="shared" si="10"/>
        <v/>
      </c>
      <c r="R45" s="199">
        <f t="shared" si="19"/>
        <v>0</v>
      </c>
      <c r="S45" s="199">
        <f t="shared" si="20"/>
        <v>0</v>
      </c>
      <c r="T45" s="199">
        <f t="shared" si="21"/>
        <v>0</v>
      </c>
      <c r="U45" s="199">
        <f t="shared" si="22"/>
        <v>0</v>
      </c>
      <c r="V45" s="199">
        <f t="shared" si="23"/>
        <v>0</v>
      </c>
      <c r="W45" s="199">
        <f t="shared" si="24"/>
        <v>0</v>
      </c>
      <c r="X45" s="199">
        <f t="shared" si="25"/>
        <v>0</v>
      </c>
      <c r="Y45" s="199">
        <f t="shared" si="26"/>
        <v>0</v>
      </c>
      <c r="Z45" s="72"/>
      <c r="AA45" s="213">
        <f>+IFERROR(MIN(Z45*(1+MTR!$E$28)*(1+MTR!$F$28),IF(L45&lt;2018,X45+Y45*MTR!$D$35,X45+Y45*MTR!$E$36)),0)</f>
        <v>0</v>
      </c>
    </row>
    <row r="46" spans="1:27">
      <c r="A46" s="105"/>
      <c r="B46" s="72"/>
      <c r="C46" s="116"/>
      <c r="D46" s="72"/>
      <c r="E46" s="113"/>
      <c r="F46" s="197" t="str">
        <f t="shared" si="2"/>
        <v/>
      </c>
      <c r="G46" s="198" t="str">
        <f t="shared" si="3"/>
        <v/>
      </c>
      <c r="H46" s="199">
        <f t="shared" si="33"/>
        <v>0</v>
      </c>
      <c r="I46" s="199">
        <f t="shared" si="34"/>
        <v>0</v>
      </c>
      <c r="J46" s="199">
        <f t="shared" si="35"/>
        <v>0</v>
      </c>
      <c r="K46" s="199">
        <f t="shared" si="36"/>
        <v>0</v>
      </c>
      <c r="L46" s="199">
        <f t="shared" si="37"/>
        <v>0</v>
      </c>
      <c r="M46" s="199">
        <f t="shared" si="38"/>
        <v>0</v>
      </c>
      <c r="N46" s="72"/>
      <c r="O46" s="199">
        <f>+IFERROR(MIN(N46*(1+MTR!$E$28)*(1+MTR!$D$28),IF($C46&lt;2018,L46+M46*MTR!$D$35,L46+M46*MTR!$E$36)),0)</f>
        <v>0</v>
      </c>
      <c r="Q46" s="199" t="str">
        <f t="shared" si="10"/>
        <v/>
      </c>
      <c r="R46" s="199">
        <f t="shared" si="19"/>
        <v>0</v>
      </c>
      <c r="S46" s="199">
        <f t="shared" si="20"/>
        <v>0</v>
      </c>
      <c r="T46" s="199">
        <f t="shared" si="21"/>
        <v>0</v>
      </c>
      <c r="U46" s="199">
        <f t="shared" si="22"/>
        <v>0</v>
      </c>
      <c r="V46" s="199">
        <f t="shared" si="23"/>
        <v>0</v>
      </c>
      <c r="W46" s="199">
        <f t="shared" si="24"/>
        <v>0</v>
      </c>
      <c r="X46" s="199">
        <f t="shared" si="25"/>
        <v>0</v>
      </c>
      <c r="Y46" s="199">
        <f t="shared" si="26"/>
        <v>0</v>
      </c>
      <c r="Z46" s="72"/>
      <c r="AA46" s="213">
        <f>+IFERROR(MIN(Z46*(1+MTR!$E$28)*(1+MTR!$F$28),IF(L46&lt;2018,X46+Y46*MTR!$D$35,X46+Y46*MTR!$E$36)),0)</f>
        <v>0</v>
      </c>
    </row>
    <row r="47" spans="1:27">
      <c r="A47" s="105"/>
      <c r="B47" s="72"/>
      <c r="C47" s="116"/>
      <c r="D47" s="72"/>
      <c r="E47" s="113"/>
      <c r="F47" s="197" t="str">
        <f t="shared" si="2"/>
        <v/>
      </c>
      <c r="G47" s="198" t="str">
        <f t="shared" si="3"/>
        <v/>
      </c>
      <c r="H47" s="199">
        <f t="shared" si="33"/>
        <v>0</v>
      </c>
      <c r="I47" s="199">
        <f t="shared" si="34"/>
        <v>0</v>
      </c>
      <c r="J47" s="199">
        <f t="shared" si="35"/>
        <v>0</v>
      </c>
      <c r="K47" s="199">
        <f t="shared" si="36"/>
        <v>0</v>
      </c>
      <c r="L47" s="199">
        <f t="shared" si="37"/>
        <v>0</v>
      </c>
      <c r="M47" s="199">
        <f t="shared" si="38"/>
        <v>0</v>
      </c>
      <c r="N47" s="72"/>
      <c r="O47" s="199">
        <f>+IFERROR(MIN(N47*(1+MTR!$E$28)*(1+MTR!$D$28),IF($C47&lt;2018,L47+M47*MTR!$D$35,L47+M47*MTR!$E$36)),0)</f>
        <v>0</v>
      </c>
      <c r="Q47" s="199" t="str">
        <f t="shared" si="10"/>
        <v/>
      </c>
      <c r="R47" s="199">
        <f t="shared" si="19"/>
        <v>0</v>
      </c>
      <c r="S47" s="199">
        <f t="shared" si="20"/>
        <v>0</v>
      </c>
      <c r="T47" s="199">
        <f t="shared" si="21"/>
        <v>0</v>
      </c>
      <c r="U47" s="199">
        <f t="shared" si="22"/>
        <v>0</v>
      </c>
      <c r="V47" s="199">
        <f t="shared" si="23"/>
        <v>0</v>
      </c>
      <c r="W47" s="199">
        <f t="shared" si="24"/>
        <v>0</v>
      </c>
      <c r="X47" s="199">
        <f t="shared" si="25"/>
        <v>0</v>
      </c>
      <c r="Y47" s="199">
        <f t="shared" si="26"/>
        <v>0</v>
      </c>
      <c r="Z47" s="72"/>
      <c r="AA47" s="213">
        <f>+IFERROR(MIN(Z47*(1+MTR!$E$28)*(1+MTR!$F$28),IF(L47&lt;2018,X47+Y47*MTR!$D$35,X47+Y47*MTR!$E$36)),0)</f>
        <v>0</v>
      </c>
    </row>
    <row r="48" spans="1:27">
      <c r="A48" s="105"/>
      <c r="B48" s="72"/>
      <c r="C48" s="116"/>
      <c r="D48" s="72"/>
      <c r="E48" s="113"/>
      <c r="F48" s="197" t="str">
        <f t="shared" si="2"/>
        <v/>
      </c>
      <c r="G48" s="198" t="str">
        <f t="shared" si="3"/>
        <v/>
      </c>
      <c r="H48" s="199">
        <f t="shared" si="33"/>
        <v>0</v>
      </c>
      <c r="I48" s="199">
        <f t="shared" si="34"/>
        <v>0</v>
      </c>
      <c r="J48" s="199">
        <f t="shared" si="35"/>
        <v>0</v>
      </c>
      <c r="K48" s="199">
        <f t="shared" si="36"/>
        <v>0</v>
      </c>
      <c r="L48" s="199">
        <f t="shared" si="37"/>
        <v>0</v>
      </c>
      <c r="M48" s="199">
        <f t="shared" si="38"/>
        <v>0</v>
      </c>
      <c r="N48" s="72"/>
      <c r="O48" s="199">
        <f>+IFERROR(MIN(N48*(1+MTR!$E$28)*(1+MTR!$D$28),IF($C48&lt;2018,L48+M48*MTR!$D$35,L48+M48*MTR!$E$36)),0)</f>
        <v>0</v>
      </c>
      <c r="Q48" s="199" t="str">
        <f t="shared" si="10"/>
        <v/>
      </c>
      <c r="R48" s="199">
        <f t="shared" si="19"/>
        <v>0</v>
      </c>
      <c r="S48" s="199">
        <f t="shared" si="20"/>
        <v>0</v>
      </c>
      <c r="T48" s="199">
        <f t="shared" si="21"/>
        <v>0</v>
      </c>
      <c r="U48" s="199">
        <f t="shared" si="22"/>
        <v>0</v>
      </c>
      <c r="V48" s="199">
        <f t="shared" si="23"/>
        <v>0</v>
      </c>
      <c r="W48" s="199">
        <f t="shared" si="24"/>
        <v>0</v>
      </c>
      <c r="X48" s="199">
        <f t="shared" si="25"/>
        <v>0</v>
      </c>
      <c r="Y48" s="199">
        <f t="shared" si="26"/>
        <v>0</v>
      </c>
      <c r="Z48" s="72"/>
      <c r="AA48" s="213">
        <f>+IFERROR(MIN(Z48*(1+MTR!$E$28)*(1+MTR!$F$28),IF(L48&lt;2018,X48+Y48*MTR!$D$35,X48+Y48*MTR!$E$36)),0)</f>
        <v>0</v>
      </c>
    </row>
    <row r="49" spans="1:27">
      <c r="A49" s="105"/>
      <c r="B49" s="72"/>
      <c r="C49" s="116"/>
      <c r="D49" s="72"/>
      <c r="E49" s="113"/>
      <c r="F49" s="197" t="str">
        <f t="shared" si="2"/>
        <v/>
      </c>
      <c r="G49" s="198" t="str">
        <f t="shared" si="3"/>
        <v/>
      </c>
      <c r="H49" s="199">
        <f t="shared" si="33"/>
        <v>0</v>
      </c>
      <c r="I49" s="199">
        <f t="shared" si="34"/>
        <v>0</v>
      </c>
      <c r="J49" s="199">
        <f t="shared" si="35"/>
        <v>0</v>
      </c>
      <c r="K49" s="199">
        <f t="shared" si="36"/>
        <v>0</v>
      </c>
      <c r="L49" s="199">
        <f t="shared" si="37"/>
        <v>0</v>
      </c>
      <c r="M49" s="199">
        <f t="shared" si="38"/>
        <v>0</v>
      </c>
      <c r="N49" s="72"/>
      <c r="O49" s="199">
        <f>+IFERROR(MIN(N49*(1+MTR!$E$28)*(1+MTR!$D$28),IF($C49&lt;2018,L49+M49*MTR!$D$35,L49+M49*MTR!$E$36)),0)</f>
        <v>0</v>
      </c>
      <c r="Q49" s="199" t="str">
        <f t="shared" si="10"/>
        <v/>
      </c>
      <c r="R49" s="199">
        <f t="shared" si="19"/>
        <v>0</v>
      </c>
      <c r="S49" s="199">
        <f t="shared" si="20"/>
        <v>0</v>
      </c>
      <c r="T49" s="199">
        <f t="shared" si="21"/>
        <v>0</v>
      </c>
      <c r="U49" s="199">
        <f t="shared" si="22"/>
        <v>0</v>
      </c>
      <c r="V49" s="199">
        <f t="shared" si="23"/>
        <v>0</v>
      </c>
      <c r="W49" s="199">
        <f t="shared" si="24"/>
        <v>0</v>
      </c>
      <c r="X49" s="199">
        <f t="shared" si="25"/>
        <v>0</v>
      </c>
      <c r="Y49" s="199">
        <f t="shared" si="26"/>
        <v>0</v>
      </c>
      <c r="Z49" s="72"/>
      <c r="AA49" s="213">
        <f>+IFERROR(MIN(Z49*(1+MTR!$E$28)*(1+MTR!$F$28),IF(L49&lt;2018,X49+Y49*MTR!$D$35,X49+Y49*MTR!$E$36)),0)</f>
        <v>0</v>
      </c>
    </row>
    <row r="50" spans="1:27">
      <c r="A50" s="105"/>
      <c r="B50" s="72"/>
      <c r="C50" s="116"/>
      <c r="D50" s="72"/>
      <c r="E50" s="113"/>
      <c r="F50" s="197" t="str">
        <f t="shared" si="2"/>
        <v/>
      </c>
      <c r="G50" s="198" t="str">
        <f t="shared" si="3"/>
        <v/>
      </c>
      <c r="H50" s="199">
        <f t="shared" si="33"/>
        <v>0</v>
      </c>
      <c r="I50" s="199">
        <f t="shared" si="34"/>
        <v>0</v>
      </c>
      <c r="J50" s="199">
        <f t="shared" si="35"/>
        <v>0</v>
      </c>
      <c r="K50" s="199">
        <f t="shared" si="36"/>
        <v>0</v>
      </c>
      <c r="L50" s="199">
        <f t="shared" si="37"/>
        <v>0</v>
      </c>
      <c r="M50" s="199">
        <f t="shared" si="38"/>
        <v>0</v>
      </c>
      <c r="N50" s="72"/>
      <c r="O50" s="199">
        <f>+IFERROR(MIN(N50*(1+MTR!$E$28)*(1+MTR!$D$28),IF($C50&lt;2018,L50+M50*MTR!$D$35,L50+M50*MTR!$E$36)),0)</f>
        <v>0</v>
      </c>
      <c r="Q50" s="199" t="str">
        <f t="shared" si="10"/>
        <v/>
      </c>
      <c r="R50" s="199">
        <f t="shared" si="19"/>
        <v>0</v>
      </c>
      <c r="S50" s="199">
        <f t="shared" si="20"/>
        <v>0</v>
      </c>
      <c r="T50" s="199">
        <f t="shared" si="21"/>
        <v>0</v>
      </c>
      <c r="U50" s="199">
        <f t="shared" si="22"/>
        <v>0</v>
      </c>
      <c r="V50" s="199">
        <f t="shared" si="23"/>
        <v>0</v>
      </c>
      <c r="W50" s="199">
        <f t="shared" si="24"/>
        <v>0</v>
      </c>
      <c r="X50" s="199">
        <f t="shared" si="25"/>
        <v>0</v>
      </c>
      <c r="Y50" s="199">
        <f t="shared" si="26"/>
        <v>0</v>
      </c>
      <c r="Z50" s="72"/>
      <c r="AA50" s="213">
        <f>+IFERROR(MIN(Z50*(1+MTR!$E$28)*(1+MTR!$F$28),IF(L50&lt;2018,X50+Y50*MTR!$D$35,X50+Y50*MTR!$E$36)),0)</f>
        <v>0</v>
      </c>
    </row>
    <row r="51" spans="1:27">
      <c r="A51" s="105"/>
      <c r="B51" s="72"/>
      <c r="C51" s="116"/>
      <c r="D51" s="72"/>
      <c r="E51" s="113"/>
      <c r="F51" s="197" t="str">
        <f t="shared" si="2"/>
        <v/>
      </c>
      <c r="G51" s="198" t="str">
        <f t="shared" si="3"/>
        <v/>
      </c>
      <c r="H51" s="199">
        <f t="shared" si="33"/>
        <v>0</v>
      </c>
      <c r="I51" s="199">
        <f t="shared" si="34"/>
        <v>0</v>
      </c>
      <c r="J51" s="199">
        <f t="shared" si="35"/>
        <v>0</v>
      </c>
      <c r="K51" s="199">
        <f t="shared" si="36"/>
        <v>0</v>
      </c>
      <c r="L51" s="199">
        <f t="shared" si="37"/>
        <v>0</v>
      </c>
      <c r="M51" s="199">
        <f t="shared" si="38"/>
        <v>0</v>
      </c>
      <c r="N51" s="72"/>
      <c r="O51" s="199">
        <f>+IFERROR(MIN(N51*(1+MTR!$E$28)*(1+MTR!$D$28),IF($C51&lt;2018,L51+M51*MTR!$D$35,L51+M51*MTR!$E$36)),0)</f>
        <v>0</v>
      </c>
      <c r="Q51" s="199" t="str">
        <f t="shared" si="10"/>
        <v/>
      </c>
      <c r="R51" s="199">
        <f t="shared" si="19"/>
        <v>0</v>
      </c>
      <c r="S51" s="199">
        <f t="shared" si="20"/>
        <v>0</v>
      </c>
      <c r="T51" s="199">
        <f t="shared" si="21"/>
        <v>0</v>
      </c>
      <c r="U51" s="199">
        <f t="shared" si="22"/>
        <v>0</v>
      </c>
      <c r="V51" s="199">
        <f t="shared" si="23"/>
        <v>0</v>
      </c>
      <c r="W51" s="199">
        <f t="shared" si="24"/>
        <v>0</v>
      </c>
      <c r="X51" s="199">
        <f t="shared" si="25"/>
        <v>0</v>
      </c>
      <c r="Y51" s="199">
        <f t="shared" si="26"/>
        <v>0</v>
      </c>
      <c r="Z51" s="72"/>
      <c r="AA51" s="213">
        <f>+IFERROR(MIN(Z51*(1+MTR!$E$28)*(1+MTR!$F$28),IF(L51&lt;2018,X51+Y51*MTR!$D$35,X51+Y51*MTR!$E$36)),0)</f>
        <v>0</v>
      </c>
    </row>
    <row r="52" spans="1:27">
      <c r="A52" s="105"/>
      <c r="B52" s="72"/>
      <c r="C52" s="116"/>
      <c r="D52" s="72"/>
      <c r="E52" s="113"/>
      <c r="F52" s="197" t="str">
        <f t="shared" si="2"/>
        <v/>
      </c>
      <c r="G52" s="198" t="str">
        <f t="shared" si="3"/>
        <v/>
      </c>
      <c r="H52" s="199">
        <f t="shared" si="33"/>
        <v>0</v>
      </c>
      <c r="I52" s="199">
        <f t="shared" si="34"/>
        <v>0</v>
      </c>
      <c r="J52" s="199">
        <f t="shared" si="35"/>
        <v>0</v>
      </c>
      <c r="K52" s="199">
        <f t="shared" si="36"/>
        <v>0</v>
      </c>
      <c r="L52" s="199">
        <f t="shared" si="37"/>
        <v>0</v>
      </c>
      <c r="M52" s="199">
        <f t="shared" si="38"/>
        <v>0</v>
      </c>
      <c r="N52" s="72"/>
      <c r="O52" s="199">
        <f>+IFERROR(MIN(N52*(1+MTR!$E$28)*(1+MTR!$D$28),IF($C52&lt;2018,L52+M52*MTR!$D$35,L52+M52*MTR!$E$36)),0)</f>
        <v>0</v>
      </c>
      <c r="Q52" s="199" t="str">
        <f t="shared" si="10"/>
        <v/>
      </c>
      <c r="R52" s="199">
        <f t="shared" si="19"/>
        <v>0</v>
      </c>
      <c r="S52" s="199">
        <f t="shared" si="20"/>
        <v>0</v>
      </c>
      <c r="T52" s="199">
        <f t="shared" si="21"/>
        <v>0</v>
      </c>
      <c r="U52" s="199">
        <f t="shared" si="22"/>
        <v>0</v>
      </c>
      <c r="V52" s="199">
        <f t="shared" si="23"/>
        <v>0</v>
      </c>
      <c r="W52" s="199">
        <f t="shared" si="24"/>
        <v>0</v>
      </c>
      <c r="X52" s="199">
        <f t="shared" si="25"/>
        <v>0</v>
      </c>
      <c r="Y52" s="199">
        <f t="shared" si="26"/>
        <v>0</v>
      </c>
      <c r="Z52" s="72"/>
      <c r="AA52" s="213">
        <f>+IFERROR(MIN(Z52*(1+MTR!$E$28)*(1+MTR!$F$28),IF(L52&lt;2018,X52+Y52*MTR!$D$35,X52+Y52*MTR!$E$36)),0)</f>
        <v>0</v>
      </c>
    </row>
    <row r="53" spans="1:27">
      <c r="A53" s="105"/>
      <c r="B53" s="72"/>
      <c r="C53" s="116"/>
      <c r="D53" s="72"/>
      <c r="E53" s="113"/>
      <c r="F53" s="197" t="str">
        <f t="shared" si="2"/>
        <v/>
      </c>
      <c r="G53" s="198" t="str">
        <f t="shared" si="3"/>
        <v/>
      </c>
      <c r="H53" s="199">
        <f t="shared" si="33"/>
        <v>0</v>
      </c>
      <c r="I53" s="199">
        <f t="shared" si="34"/>
        <v>0</v>
      </c>
      <c r="J53" s="199">
        <f t="shared" si="35"/>
        <v>0</v>
      </c>
      <c r="K53" s="199">
        <f t="shared" si="36"/>
        <v>0</v>
      </c>
      <c r="L53" s="199">
        <f t="shared" si="37"/>
        <v>0</v>
      </c>
      <c r="M53" s="199">
        <f t="shared" si="38"/>
        <v>0</v>
      </c>
      <c r="N53" s="72"/>
      <c r="O53" s="199">
        <f>+IFERROR(MIN(N53*(1+MTR!$E$28)*(1+MTR!$D$28),IF($C53&lt;2018,L53+M53*MTR!$D$35,L53+M53*MTR!$E$36)),0)</f>
        <v>0</v>
      </c>
      <c r="Q53" s="199" t="str">
        <f t="shared" si="10"/>
        <v/>
      </c>
      <c r="R53" s="199">
        <f t="shared" si="19"/>
        <v>0</v>
      </c>
      <c r="S53" s="199">
        <f t="shared" si="20"/>
        <v>0</v>
      </c>
      <c r="T53" s="199">
        <f t="shared" si="21"/>
        <v>0</v>
      </c>
      <c r="U53" s="199">
        <f t="shared" si="22"/>
        <v>0</v>
      </c>
      <c r="V53" s="199">
        <f t="shared" si="23"/>
        <v>0</v>
      </c>
      <c r="W53" s="199">
        <f t="shared" si="24"/>
        <v>0</v>
      </c>
      <c r="X53" s="199">
        <f t="shared" si="25"/>
        <v>0</v>
      </c>
      <c r="Y53" s="199">
        <f t="shared" si="26"/>
        <v>0</v>
      </c>
      <c r="Z53" s="72"/>
      <c r="AA53" s="213">
        <f>+IFERROR(MIN(Z53*(1+MTR!$E$28)*(1+MTR!$F$28),IF(L53&lt;2018,X53+Y53*MTR!$D$35,X53+Y53*MTR!$E$36)),0)</f>
        <v>0</v>
      </c>
    </row>
    <row r="54" spans="1:27">
      <c r="A54" s="105"/>
      <c r="B54" s="72"/>
      <c r="C54" s="116"/>
      <c r="D54" s="72"/>
      <c r="E54" s="113"/>
      <c r="F54" s="197" t="str">
        <f t="shared" si="2"/>
        <v/>
      </c>
      <c r="G54" s="198" t="str">
        <f t="shared" si="3"/>
        <v/>
      </c>
      <c r="H54" s="199">
        <f t="shared" si="33"/>
        <v>0</v>
      </c>
      <c r="I54" s="199">
        <f t="shared" si="34"/>
        <v>0</v>
      </c>
      <c r="J54" s="199">
        <f t="shared" si="35"/>
        <v>0</v>
      </c>
      <c r="K54" s="199">
        <f t="shared" si="36"/>
        <v>0</v>
      </c>
      <c r="L54" s="199">
        <f t="shared" si="37"/>
        <v>0</v>
      </c>
      <c r="M54" s="199">
        <f t="shared" si="38"/>
        <v>0</v>
      </c>
      <c r="N54" s="72"/>
      <c r="O54" s="199">
        <f>+IFERROR(MIN(N54*(1+MTR!$E$28)*(1+MTR!$D$28),IF($C54&lt;2018,L54+M54*MTR!$D$35,L54+M54*MTR!$E$36)),0)</f>
        <v>0</v>
      </c>
      <c r="Q54" s="199" t="str">
        <f t="shared" si="10"/>
        <v/>
      </c>
      <c r="R54" s="199">
        <f t="shared" si="19"/>
        <v>0</v>
      </c>
      <c r="S54" s="199">
        <f t="shared" si="20"/>
        <v>0</v>
      </c>
      <c r="T54" s="199">
        <f t="shared" si="21"/>
        <v>0</v>
      </c>
      <c r="U54" s="199">
        <f t="shared" si="22"/>
        <v>0</v>
      </c>
      <c r="V54" s="199">
        <f t="shared" si="23"/>
        <v>0</v>
      </c>
      <c r="W54" s="199">
        <f t="shared" si="24"/>
        <v>0</v>
      </c>
      <c r="X54" s="199">
        <f t="shared" si="25"/>
        <v>0</v>
      </c>
      <c r="Y54" s="199">
        <f t="shared" si="26"/>
        <v>0</v>
      </c>
      <c r="Z54" s="72"/>
      <c r="AA54" s="213">
        <f>+IFERROR(MIN(Z54*(1+MTR!$E$28)*(1+MTR!$F$28),IF(L54&lt;2018,X54+Y54*MTR!$D$35,X54+Y54*MTR!$E$36)),0)</f>
        <v>0</v>
      </c>
    </row>
    <row r="55" spans="1:27">
      <c r="A55" s="105"/>
      <c r="B55" s="72"/>
      <c r="C55" s="116"/>
      <c r="D55" s="72"/>
      <c r="E55" s="113"/>
      <c r="F55" s="197" t="str">
        <f t="shared" si="2"/>
        <v/>
      </c>
      <c r="G55" s="198" t="str">
        <f t="shared" si="3"/>
        <v/>
      </c>
      <c r="H55" s="199">
        <f t="shared" si="33"/>
        <v>0</v>
      </c>
      <c r="I55" s="199">
        <f t="shared" si="34"/>
        <v>0</v>
      </c>
      <c r="J55" s="199">
        <f t="shared" si="35"/>
        <v>0</v>
      </c>
      <c r="K55" s="199">
        <f t="shared" si="36"/>
        <v>0</v>
      </c>
      <c r="L55" s="199">
        <f t="shared" si="37"/>
        <v>0</v>
      </c>
      <c r="M55" s="199">
        <f t="shared" si="38"/>
        <v>0</v>
      </c>
      <c r="N55" s="72"/>
      <c r="O55" s="199">
        <f>+IFERROR(MIN(N55*(1+MTR!$E$28)*(1+MTR!$D$28),IF($C55&lt;2018,L55+M55*MTR!$D$35,L55+M55*MTR!$E$36)),0)</f>
        <v>0</v>
      </c>
      <c r="Q55" s="199" t="str">
        <f t="shared" si="10"/>
        <v/>
      </c>
      <c r="R55" s="199">
        <f t="shared" si="19"/>
        <v>0</v>
      </c>
      <c r="S55" s="199">
        <f t="shared" si="20"/>
        <v>0</v>
      </c>
      <c r="T55" s="199">
        <f t="shared" si="21"/>
        <v>0</v>
      </c>
      <c r="U55" s="199">
        <f t="shared" si="22"/>
        <v>0</v>
      </c>
      <c r="V55" s="199">
        <f t="shared" si="23"/>
        <v>0</v>
      </c>
      <c r="W55" s="199">
        <f t="shared" si="24"/>
        <v>0</v>
      </c>
      <c r="X55" s="199">
        <f t="shared" si="25"/>
        <v>0</v>
      </c>
      <c r="Y55" s="199">
        <f t="shared" si="26"/>
        <v>0</v>
      </c>
      <c r="Z55" s="72"/>
      <c r="AA55" s="213">
        <f>+IFERROR(MIN(Z55*(1+MTR!$E$28)*(1+MTR!$F$28),IF(L55&lt;2018,X55+Y55*MTR!$D$35,X55+Y55*MTR!$E$36)),0)</f>
        <v>0</v>
      </c>
    </row>
    <row r="56" spans="1:27">
      <c r="A56" s="105"/>
      <c r="B56" s="72"/>
      <c r="C56" s="116"/>
      <c r="D56" s="72"/>
      <c r="E56" s="113"/>
      <c r="F56" s="197" t="str">
        <f t="shared" si="2"/>
        <v/>
      </c>
      <c r="G56" s="198" t="str">
        <f t="shared" si="3"/>
        <v/>
      </c>
      <c r="H56" s="199">
        <f t="shared" si="33"/>
        <v>0</v>
      </c>
      <c r="I56" s="199">
        <f t="shared" si="34"/>
        <v>0</v>
      </c>
      <c r="J56" s="199">
        <f t="shared" si="35"/>
        <v>0</v>
      </c>
      <c r="K56" s="199">
        <f t="shared" si="36"/>
        <v>0</v>
      </c>
      <c r="L56" s="199">
        <f t="shared" si="37"/>
        <v>0</v>
      </c>
      <c r="M56" s="199">
        <f t="shared" si="38"/>
        <v>0</v>
      </c>
      <c r="N56" s="72"/>
      <c r="O56" s="199">
        <f>+IFERROR(MIN(N56*(1+MTR!$E$28)*(1+MTR!$D$28),IF($C56&lt;2018,L56+M56*MTR!$D$35,L56+M56*MTR!$E$36)),0)</f>
        <v>0</v>
      </c>
      <c r="Q56" s="199" t="str">
        <f t="shared" si="10"/>
        <v/>
      </c>
      <c r="R56" s="199">
        <f t="shared" si="19"/>
        <v>0</v>
      </c>
      <c r="S56" s="199">
        <f t="shared" si="20"/>
        <v>0</v>
      </c>
      <c r="T56" s="199">
        <f t="shared" si="21"/>
        <v>0</v>
      </c>
      <c r="U56" s="199">
        <f t="shared" si="22"/>
        <v>0</v>
      </c>
      <c r="V56" s="199">
        <f t="shared" si="23"/>
        <v>0</v>
      </c>
      <c r="W56" s="199">
        <f t="shared" si="24"/>
        <v>0</v>
      </c>
      <c r="X56" s="199">
        <f t="shared" si="25"/>
        <v>0</v>
      </c>
      <c r="Y56" s="199">
        <f t="shared" si="26"/>
        <v>0</v>
      </c>
      <c r="Z56" s="72"/>
      <c r="AA56" s="213">
        <f>+IFERROR(MIN(Z56*(1+MTR!$E$28)*(1+MTR!$F$28),IF(L56&lt;2018,X56+Y56*MTR!$D$35,X56+Y56*MTR!$E$36)),0)</f>
        <v>0</v>
      </c>
    </row>
    <row r="57" spans="1:27">
      <c r="A57" s="105"/>
      <c r="B57" s="72"/>
      <c r="C57" s="116"/>
      <c r="D57" s="72"/>
      <c r="E57" s="113"/>
      <c r="F57" s="197" t="str">
        <f t="shared" si="2"/>
        <v/>
      </c>
      <c r="G57" s="198" t="str">
        <f t="shared" si="3"/>
        <v/>
      </c>
      <c r="H57" s="199">
        <f t="shared" si="33"/>
        <v>0</v>
      </c>
      <c r="I57" s="199">
        <f t="shared" si="34"/>
        <v>0</v>
      </c>
      <c r="J57" s="199">
        <f t="shared" si="35"/>
        <v>0</v>
      </c>
      <c r="K57" s="199">
        <f t="shared" si="36"/>
        <v>0</v>
      </c>
      <c r="L57" s="199">
        <f t="shared" si="37"/>
        <v>0</v>
      </c>
      <c r="M57" s="199">
        <f t="shared" si="38"/>
        <v>0</v>
      </c>
      <c r="N57" s="72"/>
      <c r="O57" s="199">
        <f>+IFERROR(MIN(N57*(1+MTR!$E$28)*(1+MTR!$D$28),IF($C57&lt;2018,L57+M57*MTR!$D$35,L57+M57*MTR!$E$36)),0)</f>
        <v>0</v>
      </c>
      <c r="Q57" s="199" t="str">
        <f t="shared" si="10"/>
        <v/>
      </c>
      <c r="R57" s="199">
        <f t="shared" si="19"/>
        <v>0</v>
      </c>
      <c r="S57" s="199">
        <f t="shared" si="20"/>
        <v>0</v>
      </c>
      <c r="T57" s="199">
        <f t="shared" si="21"/>
        <v>0</v>
      </c>
      <c r="U57" s="199">
        <f t="shared" si="22"/>
        <v>0</v>
      </c>
      <c r="V57" s="199">
        <f t="shared" si="23"/>
        <v>0</v>
      </c>
      <c r="W57" s="199">
        <f t="shared" si="24"/>
        <v>0</v>
      </c>
      <c r="X57" s="199">
        <f t="shared" si="25"/>
        <v>0</v>
      </c>
      <c r="Y57" s="199">
        <f t="shared" si="26"/>
        <v>0</v>
      </c>
      <c r="Z57" s="72"/>
      <c r="AA57" s="213">
        <f>+IFERROR(MIN(Z57*(1+MTR!$E$28)*(1+MTR!$F$28),IF(L57&lt;2018,X57+Y57*MTR!$D$35,X57+Y57*MTR!$E$36)),0)</f>
        <v>0</v>
      </c>
    </row>
    <row r="58" spans="1:27">
      <c r="A58" s="105"/>
      <c r="B58" s="114"/>
      <c r="C58" s="116"/>
      <c r="D58" s="114"/>
      <c r="E58" s="117"/>
      <c r="F58" s="200" t="str">
        <f t="shared" si="2"/>
        <v/>
      </c>
      <c r="G58" s="198" t="str">
        <f t="shared" si="3"/>
        <v/>
      </c>
      <c r="H58" s="199">
        <f>+IFERROR(G58*$D58,0)</f>
        <v>0</v>
      </c>
      <c r="I58" s="199">
        <f>+IFERROR(G58*$E58,0)</f>
        <v>0</v>
      </c>
      <c r="J58" s="199">
        <f>+IFERROR(IF($F58&gt;0,MAX(0,MIN(H58/$F58,MAX(0,H58))),0),0)</f>
        <v>0</v>
      </c>
      <c r="K58" s="199">
        <f>+IFERROR(IF($F58&gt;0,MAX(0,MIN(I58/$F58,MAX(0,I58))),0),0)</f>
        <v>0</v>
      </c>
      <c r="L58" s="199">
        <f>+J58-K58</f>
        <v>0</v>
      </c>
      <c r="M58" s="199">
        <f>+H58-I58</f>
        <v>0</v>
      </c>
      <c r="N58" s="114"/>
      <c r="O58" s="199">
        <f>+IFERROR(MIN(N58*(1+MTR!$E$28)*(1+MTR!$D$28),IF($C58&lt;2018,L58+M58*MTR!$D$35,L58+M58*MTR!$E$36)),0)</f>
        <v>0</v>
      </c>
      <c r="Q58" s="199" t="str">
        <f t="shared" si="10"/>
        <v/>
      </c>
      <c r="R58" s="199">
        <f t="shared" si="19"/>
        <v>0</v>
      </c>
      <c r="S58" s="199">
        <f t="shared" si="20"/>
        <v>0</v>
      </c>
      <c r="T58" s="199">
        <f t="shared" si="21"/>
        <v>0</v>
      </c>
      <c r="U58" s="199">
        <f t="shared" si="22"/>
        <v>0</v>
      </c>
      <c r="V58" s="199">
        <f t="shared" si="23"/>
        <v>0</v>
      </c>
      <c r="W58" s="199">
        <f t="shared" si="24"/>
        <v>0</v>
      </c>
      <c r="X58" s="199">
        <f t="shared" si="25"/>
        <v>0</v>
      </c>
      <c r="Y58" s="199">
        <f t="shared" si="26"/>
        <v>0</v>
      </c>
      <c r="Z58" s="114"/>
      <c r="AA58" s="213">
        <f>+IFERROR(MIN(Z58*(1+MTR!$E$28)*(1+MTR!$F$28),IF(L58&lt;2018,X58+Y58*MTR!$D$35,X58+Y58*MTR!$E$36)),0)</f>
        <v>0</v>
      </c>
    </row>
    <row r="59" spans="1:27">
      <c r="A59" s="105"/>
      <c r="B59" s="72"/>
      <c r="C59" s="116"/>
      <c r="D59" s="72"/>
      <c r="E59" s="113"/>
      <c r="F59" s="197" t="str">
        <f t="shared" si="2"/>
        <v/>
      </c>
      <c r="G59" s="198" t="str">
        <f t="shared" si="3"/>
        <v/>
      </c>
      <c r="H59" s="199">
        <f t="shared" ref="H59:H74" si="39">+IFERROR(G59*$D59,0)</f>
        <v>0</v>
      </c>
      <c r="I59" s="199">
        <f t="shared" ref="I59:I74" si="40">+IFERROR(G59*$E59,0)</f>
        <v>0</v>
      </c>
      <c r="J59" s="199">
        <f t="shared" ref="J59:J74" si="41">+IFERROR(IF($F59&gt;0,MAX(0,MIN(H59/$F59,MAX(0,H59))),0),0)</f>
        <v>0</v>
      </c>
      <c r="K59" s="199">
        <f t="shared" ref="K59:K74" si="42">+IFERROR(IF($F59&gt;0,MAX(0,MIN(I59/$F59,MAX(0,I59))),0),0)</f>
        <v>0</v>
      </c>
      <c r="L59" s="199">
        <f t="shared" ref="L59:L74" si="43">+J59-K59</f>
        <v>0</v>
      </c>
      <c r="M59" s="199">
        <f t="shared" ref="M59:M74" si="44">+H59-I59</f>
        <v>0</v>
      </c>
      <c r="N59" s="72"/>
      <c r="O59" s="199">
        <f>+IFERROR(MIN(N59*(1+MTR!$E$28)*(1+MTR!$D$28),IF($C59&lt;2018,L59+M59*MTR!$D$35,L59+M59*MTR!$E$36)),0)</f>
        <v>0</v>
      </c>
      <c r="Q59" s="199" t="str">
        <f t="shared" si="10"/>
        <v/>
      </c>
      <c r="R59" s="199">
        <f t="shared" si="19"/>
        <v>0</v>
      </c>
      <c r="S59" s="199">
        <f t="shared" si="20"/>
        <v>0</v>
      </c>
      <c r="T59" s="199">
        <f t="shared" si="21"/>
        <v>0</v>
      </c>
      <c r="U59" s="199">
        <f t="shared" si="22"/>
        <v>0</v>
      </c>
      <c r="V59" s="199">
        <f t="shared" si="23"/>
        <v>0</v>
      </c>
      <c r="W59" s="199">
        <f t="shared" si="24"/>
        <v>0</v>
      </c>
      <c r="X59" s="199">
        <f t="shared" si="25"/>
        <v>0</v>
      </c>
      <c r="Y59" s="199">
        <f t="shared" si="26"/>
        <v>0</v>
      </c>
      <c r="Z59" s="72"/>
      <c r="AA59" s="213">
        <f>+IFERROR(MIN(Z59*(1+MTR!$E$28)*(1+MTR!$F$28),IF(L59&lt;2018,X59+Y59*MTR!$D$35,X59+Y59*MTR!$E$36)),0)</f>
        <v>0</v>
      </c>
    </row>
    <row r="60" spans="1:27">
      <c r="A60" s="105"/>
      <c r="B60" s="72"/>
      <c r="C60" s="116"/>
      <c r="D60" s="72"/>
      <c r="E60" s="113"/>
      <c r="F60" s="197" t="str">
        <f t="shared" si="2"/>
        <v/>
      </c>
      <c r="G60" s="198" t="str">
        <f t="shared" si="3"/>
        <v/>
      </c>
      <c r="H60" s="199">
        <f t="shared" si="39"/>
        <v>0</v>
      </c>
      <c r="I60" s="199">
        <f t="shared" si="40"/>
        <v>0</v>
      </c>
      <c r="J60" s="199">
        <f t="shared" si="41"/>
        <v>0</v>
      </c>
      <c r="K60" s="199">
        <f t="shared" si="42"/>
        <v>0</v>
      </c>
      <c r="L60" s="199">
        <f t="shared" si="43"/>
        <v>0</v>
      </c>
      <c r="M60" s="199">
        <f t="shared" si="44"/>
        <v>0</v>
      </c>
      <c r="N60" s="72"/>
      <c r="O60" s="199">
        <f>+IFERROR(MIN(N60*(1+MTR!$E$28)*(1+MTR!$D$28),IF($C60&lt;2018,L60+M60*MTR!$D$35,L60+M60*MTR!$E$36)),0)</f>
        <v>0</v>
      </c>
      <c r="Q60" s="199" t="str">
        <f t="shared" si="10"/>
        <v/>
      </c>
      <c r="R60" s="199">
        <f t="shared" si="19"/>
        <v>0</v>
      </c>
      <c r="S60" s="199">
        <f t="shared" si="20"/>
        <v>0</v>
      </c>
      <c r="T60" s="199">
        <f t="shared" si="21"/>
        <v>0</v>
      </c>
      <c r="U60" s="199">
        <f t="shared" si="22"/>
        <v>0</v>
      </c>
      <c r="V60" s="199">
        <f t="shared" si="23"/>
        <v>0</v>
      </c>
      <c r="W60" s="199">
        <f t="shared" si="24"/>
        <v>0</v>
      </c>
      <c r="X60" s="199">
        <f t="shared" si="25"/>
        <v>0</v>
      </c>
      <c r="Y60" s="199">
        <f t="shared" si="26"/>
        <v>0</v>
      </c>
      <c r="Z60" s="72"/>
      <c r="AA60" s="213">
        <f>+IFERROR(MIN(Z60*(1+MTR!$E$28)*(1+MTR!$F$28),IF(L60&lt;2018,X60+Y60*MTR!$D$35,X60+Y60*MTR!$E$36)),0)</f>
        <v>0</v>
      </c>
    </row>
    <row r="61" spans="1:27">
      <c r="A61" s="105"/>
      <c r="B61" s="72"/>
      <c r="C61" s="116"/>
      <c r="D61" s="72"/>
      <c r="E61" s="113"/>
      <c r="F61" s="197" t="str">
        <f t="shared" si="2"/>
        <v/>
      </c>
      <c r="G61" s="198" t="str">
        <f t="shared" si="3"/>
        <v/>
      </c>
      <c r="H61" s="199">
        <f t="shared" si="39"/>
        <v>0</v>
      </c>
      <c r="I61" s="199">
        <f t="shared" si="40"/>
        <v>0</v>
      </c>
      <c r="J61" s="199">
        <f t="shared" si="41"/>
        <v>0</v>
      </c>
      <c r="K61" s="199">
        <f t="shared" si="42"/>
        <v>0</v>
      </c>
      <c r="L61" s="199">
        <f t="shared" si="43"/>
        <v>0</v>
      </c>
      <c r="M61" s="199">
        <f t="shared" si="44"/>
        <v>0</v>
      </c>
      <c r="N61" s="72"/>
      <c r="O61" s="199">
        <f>+IFERROR(MIN(N61*(1+MTR!$E$28)*(1+MTR!$D$28),IF($C61&lt;2018,L61+M61*MTR!$D$35,L61+M61*MTR!$E$36)),0)</f>
        <v>0</v>
      </c>
      <c r="Q61" s="199" t="str">
        <f t="shared" si="10"/>
        <v/>
      </c>
      <c r="R61" s="199">
        <f t="shared" si="19"/>
        <v>0</v>
      </c>
      <c r="S61" s="199">
        <f t="shared" si="20"/>
        <v>0</v>
      </c>
      <c r="T61" s="199">
        <f t="shared" si="21"/>
        <v>0</v>
      </c>
      <c r="U61" s="199">
        <f t="shared" si="22"/>
        <v>0</v>
      </c>
      <c r="V61" s="199">
        <f t="shared" si="23"/>
        <v>0</v>
      </c>
      <c r="W61" s="199">
        <f t="shared" si="24"/>
        <v>0</v>
      </c>
      <c r="X61" s="199">
        <f t="shared" si="25"/>
        <v>0</v>
      </c>
      <c r="Y61" s="199">
        <f t="shared" si="26"/>
        <v>0</v>
      </c>
      <c r="Z61" s="72"/>
      <c r="AA61" s="213">
        <f>+IFERROR(MIN(Z61*(1+MTR!$E$28)*(1+MTR!$F$28),IF(L61&lt;2018,X61+Y61*MTR!$D$35,X61+Y61*MTR!$E$36)),0)</f>
        <v>0</v>
      </c>
    </row>
    <row r="62" spans="1:27">
      <c r="A62" s="105"/>
      <c r="B62" s="72"/>
      <c r="C62" s="116"/>
      <c r="D62" s="72"/>
      <c r="E62" s="113"/>
      <c r="F62" s="197" t="str">
        <f t="shared" si="2"/>
        <v/>
      </c>
      <c r="G62" s="198" t="str">
        <f t="shared" si="3"/>
        <v/>
      </c>
      <c r="H62" s="199">
        <f t="shared" si="39"/>
        <v>0</v>
      </c>
      <c r="I62" s="199">
        <f t="shared" si="40"/>
        <v>0</v>
      </c>
      <c r="J62" s="199">
        <f t="shared" si="41"/>
        <v>0</v>
      </c>
      <c r="K62" s="199">
        <f t="shared" si="42"/>
        <v>0</v>
      </c>
      <c r="L62" s="199">
        <f t="shared" si="43"/>
        <v>0</v>
      </c>
      <c r="M62" s="199">
        <f t="shared" si="44"/>
        <v>0</v>
      </c>
      <c r="N62" s="72"/>
      <c r="O62" s="199">
        <f>+IFERROR(MIN(N62*(1+MTR!$E$28)*(1+MTR!$D$28),IF($C62&lt;2018,L62+M62*MTR!$D$35,L62+M62*MTR!$E$36)),0)</f>
        <v>0</v>
      </c>
      <c r="Q62" s="199" t="str">
        <f t="shared" si="10"/>
        <v/>
      </c>
      <c r="R62" s="199">
        <f t="shared" si="19"/>
        <v>0</v>
      </c>
      <c r="S62" s="199">
        <f t="shared" si="20"/>
        <v>0</v>
      </c>
      <c r="T62" s="199">
        <f t="shared" si="21"/>
        <v>0</v>
      </c>
      <c r="U62" s="199">
        <f t="shared" si="22"/>
        <v>0</v>
      </c>
      <c r="V62" s="199">
        <f t="shared" si="23"/>
        <v>0</v>
      </c>
      <c r="W62" s="199">
        <f t="shared" si="24"/>
        <v>0</v>
      </c>
      <c r="X62" s="199">
        <f t="shared" si="25"/>
        <v>0</v>
      </c>
      <c r="Y62" s="199">
        <f t="shared" si="26"/>
        <v>0</v>
      </c>
      <c r="Z62" s="72"/>
      <c r="AA62" s="213">
        <f>+IFERROR(MIN(Z62*(1+MTR!$E$28)*(1+MTR!$F$28),IF(L62&lt;2018,X62+Y62*MTR!$D$35,X62+Y62*MTR!$E$36)),0)</f>
        <v>0</v>
      </c>
    </row>
    <row r="63" spans="1:27">
      <c r="A63" s="105"/>
      <c r="B63" s="72"/>
      <c r="C63" s="116"/>
      <c r="D63" s="72"/>
      <c r="E63" s="113"/>
      <c r="F63" s="197" t="str">
        <f t="shared" si="2"/>
        <v/>
      </c>
      <c r="G63" s="198" t="str">
        <f t="shared" si="3"/>
        <v/>
      </c>
      <c r="H63" s="199">
        <f t="shared" si="39"/>
        <v>0</v>
      </c>
      <c r="I63" s="199">
        <f t="shared" si="40"/>
        <v>0</v>
      </c>
      <c r="J63" s="199">
        <f t="shared" si="41"/>
        <v>0</v>
      </c>
      <c r="K63" s="199">
        <f t="shared" si="42"/>
        <v>0</v>
      </c>
      <c r="L63" s="199">
        <f t="shared" si="43"/>
        <v>0</v>
      </c>
      <c r="M63" s="199">
        <f t="shared" si="44"/>
        <v>0</v>
      </c>
      <c r="N63" s="72"/>
      <c r="O63" s="199">
        <f>+IFERROR(MIN(N63*(1+MTR!$E$28)*(1+MTR!$D$28),IF($C63&lt;2018,L63+M63*MTR!$D$35,L63+M63*MTR!$E$36)),0)</f>
        <v>0</v>
      </c>
      <c r="Q63" s="199" t="str">
        <f t="shared" si="10"/>
        <v/>
      </c>
      <c r="R63" s="199">
        <f t="shared" si="19"/>
        <v>0</v>
      </c>
      <c r="S63" s="199">
        <f t="shared" si="20"/>
        <v>0</v>
      </c>
      <c r="T63" s="199">
        <f t="shared" si="21"/>
        <v>0</v>
      </c>
      <c r="U63" s="199">
        <f t="shared" si="22"/>
        <v>0</v>
      </c>
      <c r="V63" s="199">
        <f t="shared" si="23"/>
        <v>0</v>
      </c>
      <c r="W63" s="199">
        <f t="shared" si="24"/>
        <v>0</v>
      </c>
      <c r="X63" s="199">
        <f t="shared" si="25"/>
        <v>0</v>
      </c>
      <c r="Y63" s="199">
        <f t="shared" si="26"/>
        <v>0</v>
      </c>
      <c r="Z63" s="72"/>
      <c r="AA63" s="213">
        <f>+IFERROR(MIN(Z63*(1+MTR!$E$28)*(1+MTR!$F$28),IF(L63&lt;2018,X63+Y63*MTR!$D$35,X63+Y63*MTR!$E$36)),0)</f>
        <v>0</v>
      </c>
    </row>
    <row r="64" spans="1:27">
      <c r="A64" s="105"/>
      <c r="B64" s="72"/>
      <c r="C64" s="116"/>
      <c r="D64" s="72"/>
      <c r="E64" s="113"/>
      <c r="F64" s="197" t="str">
        <f t="shared" si="2"/>
        <v/>
      </c>
      <c r="G64" s="198" t="str">
        <f t="shared" si="3"/>
        <v/>
      </c>
      <c r="H64" s="199">
        <f t="shared" si="39"/>
        <v>0</v>
      </c>
      <c r="I64" s="199">
        <f t="shared" si="40"/>
        <v>0</v>
      </c>
      <c r="J64" s="199">
        <f t="shared" si="41"/>
        <v>0</v>
      </c>
      <c r="K64" s="199">
        <f t="shared" si="42"/>
        <v>0</v>
      </c>
      <c r="L64" s="199">
        <f t="shared" si="43"/>
        <v>0</v>
      </c>
      <c r="M64" s="199">
        <f t="shared" si="44"/>
        <v>0</v>
      </c>
      <c r="N64" s="72"/>
      <c r="O64" s="199">
        <f>+IFERROR(MIN(N64*(1+MTR!$E$28)*(1+MTR!$D$28),IF($C64&lt;2018,L64+M64*MTR!$D$35,L64+M64*MTR!$E$36)),0)</f>
        <v>0</v>
      </c>
      <c r="Q64" s="199" t="str">
        <f t="shared" si="10"/>
        <v/>
      </c>
      <c r="R64" s="199">
        <f t="shared" si="19"/>
        <v>0</v>
      </c>
      <c r="S64" s="199">
        <f t="shared" si="20"/>
        <v>0</v>
      </c>
      <c r="T64" s="199">
        <f t="shared" si="21"/>
        <v>0</v>
      </c>
      <c r="U64" s="199">
        <f t="shared" si="22"/>
        <v>0</v>
      </c>
      <c r="V64" s="199">
        <f t="shared" si="23"/>
        <v>0</v>
      </c>
      <c r="W64" s="199">
        <f t="shared" si="24"/>
        <v>0</v>
      </c>
      <c r="X64" s="199">
        <f t="shared" si="25"/>
        <v>0</v>
      </c>
      <c r="Y64" s="199">
        <f t="shared" si="26"/>
        <v>0</v>
      </c>
      <c r="Z64" s="72"/>
      <c r="AA64" s="213">
        <f>+IFERROR(MIN(Z64*(1+MTR!$E$28)*(1+MTR!$F$28),IF(L64&lt;2018,X64+Y64*MTR!$D$35,X64+Y64*MTR!$E$36)),0)</f>
        <v>0</v>
      </c>
    </row>
    <row r="65" spans="1:27">
      <c r="A65" s="105"/>
      <c r="B65" s="72"/>
      <c r="C65" s="116"/>
      <c r="D65" s="72"/>
      <c r="E65" s="113"/>
      <c r="F65" s="197" t="str">
        <f t="shared" si="2"/>
        <v/>
      </c>
      <c r="G65" s="198" t="str">
        <f t="shared" si="3"/>
        <v/>
      </c>
      <c r="H65" s="199">
        <f t="shared" si="39"/>
        <v>0</v>
      </c>
      <c r="I65" s="199">
        <f t="shared" si="40"/>
        <v>0</v>
      </c>
      <c r="J65" s="199">
        <f t="shared" si="41"/>
        <v>0</v>
      </c>
      <c r="K65" s="199">
        <f t="shared" si="42"/>
        <v>0</v>
      </c>
      <c r="L65" s="199">
        <f t="shared" si="43"/>
        <v>0</v>
      </c>
      <c r="M65" s="199">
        <f t="shared" si="44"/>
        <v>0</v>
      </c>
      <c r="N65" s="72"/>
      <c r="O65" s="199">
        <f>+IFERROR(MIN(N65*(1+MTR!$E$28)*(1+MTR!$D$28),IF($C65&lt;2018,L65+M65*MTR!$D$35,L65+M65*MTR!$E$36)),0)</f>
        <v>0</v>
      </c>
      <c r="Q65" s="199" t="str">
        <f t="shared" si="10"/>
        <v/>
      </c>
      <c r="R65" s="199">
        <f t="shared" si="19"/>
        <v>0</v>
      </c>
      <c r="S65" s="199">
        <f t="shared" si="20"/>
        <v>0</v>
      </c>
      <c r="T65" s="199">
        <f t="shared" si="21"/>
        <v>0</v>
      </c>
      <c r="U65" s="199">
        <f t="shared" si="22"/>
        <v>0</v>
      </c>
      <c r="V65" s="199">
        <f t="shared" si="23"/>
        <v>0</v>
      </c>
      <c r="W65" s="199">
        <f t="shared" si="24"/>
        <v>0</v>
      </c>
      <c r="X65" s="199">
        <f t="shared" si="25"/>
        <v>0</v>
      </c>
      <c r="Y65" s="199">
        <f t="shared" si="26"/>
        <v>0</v>
      </c>
      <c r="Z65" s="72"/>
      <c r="AA65" s="213">
        <f>+IFERROR(MIN(Z65*(1+MTR!$E$28)*(1+MTR!$F$28),IF(L65&lt;2018,X65+Y65*MTR!$D$35,X65+Y65*MTR!$E$36)),0)</f>
        <v>0</v>
      </c>
    </row>
    <row r="66" spans="1:27">
      <c r="A66" s="105"/>
      <c r="B66" s="72"/>
      <c r="C66" s="116"/>
      <c r="D66" s="72"/>
      <c r="E66" s="113"/>
      <c r="F66" s="197" t="str">
        <f t="shared" si="2"/>
        <v/>
      </c>
      <c r="G66" s="198" t="str">
        <f t="shared" si="3"/>
        <v/>
      </c>
      <c r="H66" s="199">
        <f t="shared" si="39"/>
        <v>0</v>
      </c>
      <c r="I66" s="199">
        <f t="shared" si="40"/>
        <v>0</v>
      </c>
      <c r="J66" s="199">
        <f t="shared" si="41"/>
        <v>0</v>
      </c>
      <c r="K66" s="199">
        <f t="shared" si="42"/>
        <v>0</v>
      </c>
      <c r="L66" s="199">
        <f t="shared" si="43"/>
        <v>0</v>
      </c>
      <c r="M66" s="199">
        <f t="shared" si="44"/>
        <v>0</v>
      </c>
      <c r="N66" s="72"/>
      <c r="O66" s="199">
        <f>+IFERROR(MIN(N66*(1+MTR!$E$28)*(1+MTR!$D$28),IF($C66&lt;2018,L66+M66*MTR!$D$35,L66+M66*MTR!$E$36)),0)</f>
        <v>0</v>
      </c>
      <c r="Q66" s="199" t="str">
        <f t="shared" si="10"/>
        <v/>
      </c>
      <c r="R66" s="199">
        <f t="shared" si="19"/>
        <v>0</v>
      </c>
      <c r="S66" s="199">
        <f t="shared" si="20"/>
        <v>0</v>
      </c>
      <c r="T66" s="199">
        <f t="shared" si="21"/>
        <v>0</v>
      </c>
      <c r="U66" s="199">
        <f t="shared" si="22"/>
        <v>0</v>
      </c>
      <c r="V66" s="199">
        <f t="shared" si="23"/>
        <v>0</v>
      </c>
      <c r="W66" s="199">
        <f t="shared" si="24"/>
        <v>0</v>
      </c>
      <c r="X66" s="199">
        <f t="shared" si="25"/>
        <v>0</v>
      </c>
      <c r="Y66" s="199">
        <f t="shared" si="26"/>
        <v>0</v>
      </c>
      <c r="Z66" s="72"/>
      <c r="AA66" s="213">
        <f>+IFERROR(MIN(Z66*(1+MTR!$E$28)*(1+MTR!$F$28),IF(L66&lt;2018,X66+Y66*MTR!$D$35,X66+Y66*MTR!$E$36)),0)</f>
        <v>0</v>
      </c>
    </row>
    <row r="67" spans="1:27">
      <c r="A67" s="105"/>
      <c r="B67" s="72"/>
      <c r="C67" s="116"/>
      <c r="D67" s="72"/>
      <c r="E67" s="113"/>
      <c r="F67" s="197" t="str">
        <f t="shared" si="2"/>
        <v/>
      </c>
      <c r="G67" s="198" t="str">
        <f t="shared" si="3"/>
        <v/>
      </c>
      <c r="H67" s="199">
        <f t="shared" si="39"/>
        <v>0</v>
      </c>
      <c r="I67" s="199">
        <f t="shared" si="40"/>
        <v>0</v>
      </c>
      <c r="J67" s="199">
        <f t="shared" si="41"/>
        <v>0</v>
      </c>
      <c r="K67" s="199">
        <f t="shared" si="42"/>
        <v>0</v>
      </c>
      <c r="L67" s="199">
        <f t="shared" si="43"/>
        <v>0</v>
      </c>
      <c r="M67" s="199">
        <f t="shared" si="44"/>
        <v>0</v>
      </c>
      <c r="N67" s="72"/>
      <c r="O67" s="199">
        <f>+IFERROR(MIN(N67*(1+MTR!$E$28)*(1+MTR!$D$28),IF($C67&lt;2018,L67+M67*MTR!$D$35,L67+M67*MTR!$E$36)),0)</f>
        <v>0</v>
      </c>
      <c r="Q67" s="199" t="str">
        <f t="shared" si="10"/>
        <v/>
      </c>
      <c r="R67" s="199">
        <f t="shared" si="19"/>
        <v>0</v>
      </c>
      <c r="S67" s="199">
        <f t="shared" si="20"/>
        <v>0</v>
      </c>
      <c r="T67" s="199">
        <f t="shared" si="21"/>
        <v>0</v>
      </c>
      <c r="U67" s="199">
        <f t="shared" si="22"/>
        <v>0</v>
      </c>
      <c r="V67" s="199">
        <f t="shared" si="23"/>
        <v>0</v>
      </c>
      <c r="W67" s="199">
        <f t="shared" si="24"/>
        <v>0</v>
      </c>
      <c r="X67" s="199">
        <f t="shared" si="25"/>
        <v>0</v>
      </c>
      <c r="Y67" s="199">
        <f t="shared" si="26"/>
        <v>0</v>
      </c>
      <c r="Z67" s="72"/>
      <c r="AA67" s="213">
        <f>+IFERROR(MIN(Z67*(1+MTR!$E$28)*(1+MTR!$F$28),IF(L67&lt;2018,X67+Y67*MTR!$D$35,X67+Y67*MTR!$E$36)),0)</f>
        <v>0</v>
      </c>
    </row>
    <row r="68" spans="1:27">
      <c r="A68" s="105"/>
      <c r="B68" s="72"/>
      <c r="C68" s="116"/>
      <c r="D68" s="72"/>
      <c r="E68" s="113"/>
      <c r="F68" s="197" t="str">
        <f t="shared" si="2"/>
        <v/>
      </c>
      <c r="G68" s="198" t="str">
        <f t="shared" si="3"/>
        <v/>
      </c>
      <c r="H68" s="199">
        <f t="shared" si="39"/>
        <v>0</v>
      </c>
      <c r="I68" s="199">
        <f t="shared" si="40"/>
        <v>0</v>
      </c>
      <c r="J68" s="199">
        <f t="shared" si="41"/>
        <v>0</v>
      </c>
      <c r="K68" s="199">
        <f t="shared" si="42"/>
        <v>0</v>
      </c>
      <c r="L68" s="199">
        <f t="shared" si="43"/>
        <v>0</v>
      </c>
      <c r="M68" s="199">
        <f t="shared" si="44"/>
        <v>0</v>
      </c>
      <c r="N68" s="72"/>
      <c r="O68" s="199">
        <f>+IFERROR(MIN(N68*(1+MTR!$E$28)*(1+MTR!$D$28),IF($C68&lt;2018,L68+M68*MTR!$D$35,L68+M68*MTR!$E$36)),0)</f>
        <v>0</v>
      </c>
      <c r="Q68" s="199" t="str">
        <f t="shared" si="10"/>
        <v/>
      </c>
      <c r="R68" s="199">
        <f t="shared" si="19"/>
        <v>0</v>
      </c>
      <c r="S68" s="199">
        <f t="shared" si="20"/>
        <v>0</v>
      </c>
      <c r="T68" s="199">
        <f t="shared" si="21"/>
        <v>0</v>
      </c>
      <c r="U68" s="199">
        <f t="shared" si="22"/>
        <v>0</v>
      </c>
      <c r="V68" s="199">
        <f t="shared" si="23"/>
        <v>0</v>
      </c>
      <c r="W68" s="199">
        <f t="shared" si="24"/>
        <v>0</v>
      </c>
      <c r="X68" s="199">
        <f t="shared" si="25"/>
        <v>0</v>
      </c>
      <c r="Y68" s="199">
        <f t="shared" si="26"/>
        <v>0</v>
      </c>
      <c r="Z68" s="72"/>
      <c r="AA68" s="213">
        <f>+IFERROR(MIN(Z68*(1+MTR!$E$28)*(1+MTR!$F$28),IF(L68&lt;2018,X68+Y68*MTR!$D$35,X68+Y68*MTR!$E$36)),0)</f>
        <v>0</v>
      </c>
    </row>
    <row r="69" spans="1:27">
      <c r="A69" s="105"/>
      <c r="B69" s="72"/>
      <c r="C69" s="116"/>
      <c r="D69" s="72"/>
      <c r="E69" s="113"/>
      <c r="F69" s="197" t="str">
        <f t="shared" si="2"/>
        <v/>
      </c>
      <c r="G69" s="198" t="str">
        <f t="shared" si="3"/>
        <v/>
      </c>
      <c r="H69" s="199">
        <f t="shared" si="39"/>
        <v>0</v>
      </c>
      <c r="I69" s="199">
        <f t="shared" si="40"/>
        <v>0</v>
      </c>
      <c r="J69" s="199">
        <f t="shared" si="41"/>
        <v>0</v>
      </c>
      <c r="K69" s="199">
        <f t="shared" si="42"/>
        <v>0</v>
      </c>
      <c r="L69" s="199">
        <f t="shared" si="43"/>
        <v>0</v>
      </c>
      <c r="M69" s="199">
        <f t="shared" si="44"/>
        <v>0</v>
      </c>
      <c r="N69" s="72"/>
      <c r="O69" s="199">
        <f>+IFERROR(MIN(N69*(1+MTR!$E$28)*(1+MTR!$D$28),IF($C69&lt;2018,L69+M69*MTR!$D$35,L69+M69*MTR!$E$36)),0)</f>
        <v>0</v>
      </c>
      <c r="Q69" s="199" t="str">
        <f t="shared" si="10"/>
        <v/>
      </c>
      <c r="R69" s="199">
        <f t="shared" si="19"/>
        <v>0</v>
      </c>
      <c r="S69" s="199">
        <f t="shared" si="20"/>
        <v>0</v>
      </c>
      <c r="T69" s="199">
        <f t="shared" si="21"/>
        <v>0</v>
      </c>
      <c r="U69" s="199">
        <f t="shared" si="22"/>
        <v>0</v>
      </c>
      <c r="V69" s="199">
        <f t="shared" si="23"/>
        <v>0</v>
      </c>
      <c r="W69" s="199">
        <f t="shared" si="24"/>
        <v>0</v>
      </c>
      <c r="X69" s="199">
        <f t="shared" si="25"/>
        <v>0</v>
      </c>
      <c r="Y69" s="199">
        <f t="shared" si="26"/>
        <v>0</v>
      </c>
      <c r="Z69" s="72"/>
      <c r="AA69" s="213">
        <f>+IFERROR(MIN(Z69*(1+MTR!$E$28)*(1+MTR!$F$28),IF(L69&lt;2018,X69+Y69*MTR!$D$35,X69+Y69*MTR!$E$36)),0)</f>
        <v>0</v>
      </c>
    </row>
    <row r="70" spans="1:27">
      <c r="A70" s="105"/>
      <c r="B70" s="72"/>
      <c r="C70" s="116"/>
      <c r="D70" s="72"/>
      <c r="E70" s="113"/>
      <c r="F70" s="197" t="str">
        <f t="shared" si="2"/>
        <v/>
      </c>
      <c r="G70" s="198" t="str">
        <f t="shared" si="3"/>
        <v/>
      </c>
      <c r="H70" s="199">
        <f t="shared" si="39"/>
        <v>0</v>
      </c>
      <c r="I70" s="199">
        <f t="shared" si="40"/>
        <v>0</v>
      </c>
      <c r="J70" s="199">
        <f t="shared" si="41"/>
        <v>0</v>
      </c>
      <c r="K70" s="199">
        <f t="shared" si="42"/>
        <v>0</v>
      </c>
      <c r="L70" s="199">
        <f t="shared" si="43"/>
        <v>0</v>
      </c>
      <c r="M70" s="199">
        <f t="shared" si="44"/>
        <v>0</v>
      </c>
      <c r="N70" s="72"/>
      <c r="O70" s="199">
        <f>+IFERROR(MIN(N70*(1+MTR!$E$28)*(1+MTR!$D$28),IF($C70&lt;2018,L70+M70*MTR!$D$35,L70+M70*MTR!$E$36)),0)</f>
        <v>0</v>
      </c>
      <c r="Q70" s="199" t="str">
        <f t="shared" si="10"/>
        <v/>
      </c>
      <c r="R70" s="199">
        <f t="shared" si="19"/>
        <v>0</v>
      </c>
      <c r="S70" s="199">
        <f t="shared" si="20"/>
        <v>0</v>
      </c>
      <c r="T70" s="199">
        <f t="shared" si="21"/>
        <v>0</v>
      </c>
      <c r="U70" s="199">
        <f t="shared" si="22"/>
        <v>0</v>
      </c>
      <c r="V70" s="199">
        <f t="shared" si="23"/>
        <v>0</v>
      </c>
      <c r="W70" s="199">
        <f t="shared" si="24"/>
        <v>0</v>
      </c>
      <c r="X70" s="199">
        <f t="shared" si="25"/>
        <v>0</v>
      </c>
      <c r="Y70" s="199">
        <f t="shared" si="26"/>
        <v>0</v>
      </c>
      <c r="Z70" s="72"/>
      <c r="AA70" s="213">
        <f>+IFERROR(MIN(Z70*(1+MTR!$E$28)*(1+MTR!$F$28),IF(L70&lt;2018,X70+Y70*MTR!$D$35,X70+Y70*MTR!$E$36)),0)</f>
        <v>0</v>
      </c>
    </row>
    <row r="71" spans="1:27">
      <c r="A71" s="105"/>
      <c r="B71" s="72"/>
      <c r="C71" s="116"/>
      <c r="D71" s="72"/>
      <c r="E71" s="113"/>
      <c r="F71" s="197" t="str">
        <f t="shared" si="2"/>
        <v/>
      </c>
      <c r="G71" s="198" t="str">
        <f t="shared" si="3"/>
        <v/>
      </c>
      <c r="H71" s="199">
        <f t="shared" si="39"/>
        <v>0</v>
      </c>
      <c r="I71" s="199">
        <f t="shared" si="40"/>
        <v>0</v>
      </c>
      <c r="J71" s="199">
        <f t="shared" si="41"/>
        <v>0</v>
      </c>
      <c r="K71" s="199">
        <f t="shared" si="42"/>
        <v>0</v>
      </c>
      <c r="L71" s="199">
        <f t="shared" si="43"/>
        <v>0</v>
      </c>
      <c r="M71" s="199">
        <f t="shared" si="44"/>
        <v>0</v>
      </c>
      <c r="N71" s="72"/>
      <c r="O71" s="199">
        <f>+IFERROR(MIN(N71*(1+MTR!$E$28)*(1+MTR!$D$28),IF($C71&lt;2018,L71+M71*MTR!$D$35,L71+M71*MTR!$E$36)),0)</f>
        <v>0</v>
      </c>
      <c r="Q71" s="199" t="str">
        <f t="shared" si="10"/>
        <v/>
      </c>
      <c r="R71" s="199">
        <f t="shared" si="19"/>
        <v>0</v>
      </c>
      <c r="S71" s="199">
        <f t="shared" si="20"/>
        <v>0</v>
      </c>
      <c r="T71" s="199">
        <f t="shared" si="21"/>
        <v>0</v>
      </c>
      <c r="U71" s="199">
        <f t="shared" si="22"/>
        <v>0</v>
      </c>
      <c r="V71" s="199">
        <f t="shared" si="23"/>
        <v>0</v>
      </c>
      <c r="W71" s="199">
        <f t="shared" si="24"/>
        <v>0</v>
      </c>
      <c r="X71" s="199">
        <f t="shared" si="25"/>
        <v>0</v>
      </c>
      <c r="Y71" s="199">
        <f t="shared" si="26"/>
        <v>0</v>
      </c>
      <c r="Z71" s="72"/>
      <c r="AA71" s="213">
        <f>+IFERROR(MIN(Z71*(1+MTR!$E$28)*(1+MTR!$F$28),IF(L71&lt;2018,X71+Y71*MTR!$D$35,X71+Y71*MTR!$E$36)),0)</f>
        <v>0</v>
      </c>
    </row>
    <row r="72" spans="1:27">
      <c r="A72" s="105"/>
      <c r="B72" s="72"/>
      <c r="C72" s="116"/>
      <c r="D72" s="72"/>
      <c r="E72" s="113"/>
      <c r="F72" s="197" t="str">
        <f t="shared" si="2"/>
        <v/>
      </c>
      <c r="G72" s="198" t="str">
        <f t="shared" si="3"/>
        <v/>
      </c>
      <c r="H72" s="199">
        <f t="shared" si="39"/>
        <v>0</v>
      </c>
      <c r="I72" s="199">
        <f t="shared" si="40"/>
        <v>0</v>
      </c>
      <c r="J72" s="199">
        <f t="shared" si="41"/>
        <v>0</v>
      </c>
      <c r="K72" s="199">
        <f t="shared" si="42"/>
        <v>0</v>
      </c>
      <c r="L72" s="199">
        <f t="shared" si="43"/>
        <v>0</v>
      </c>
      <c r="M72" s="199">
        <f t="shared" si="44"/>
        <v>0</v>
      </c>
      <c r="N72" s="72"/>
      <c r="O72" s="199">
        <f>+IFERROR(MIN(N72*(1+MTR!$E$28)*(1+MTR!$D$28),IF($C72&lt;2018,L72+M72*MTR!$D$35,L72+M72*MTR!$E$36)),0)</f>
        <v>0</v>
      </c>
      <c r="Q72" s="199" t="str">
        <f t="shared" si="10"/>
        <v/>
      </c>
      <c r="R72" s="199">
        <f t="shared" si="19"/>
        <v>0</v>
      </c>
      <c r="S72" s="199">
        <f t="shared" si="20"/>
        <v>0</v>
      </c>
      <c r="T72" s="199">
        <f t="shared" si="21"/>
        <v>0</v>
      </c>
      <c r="U72" s="199">
        <f t="shared" si="22"/>
        <v>0</v>
      </c>
      <c r="V72" s="199">
        <f t="shared" si="23"/>
        <v>0</v>
      </c>
      <c r="W72" s="199">
        <f t="shared" si="24"/>
        <v>0</v>
      </c>
      <c r="X72" s="199">
        <f t="shared" si="25"/>
        <v>0</v>
      </c>
      <c r="Y72" s="199">
        <f t="shared" si="26"/>
        <v>0</v>
      </c>
      <c r="Z72" s="72"/>
      <c r="AA72" s="213">
        <f>+IFERROR(MIN(Z72*(1+MTR!$E$28)*(1+MTR!$F$28),IF(L72&lt;2018,X72+Y72*MTR!$D$35,X72+Y72*MTR!$E$36)),0)</f>
        <v>0</v>
      </c>
    </row>
    <row r="73" spans="1:27">
      <c r="A73" s="105"/>
      <c r="B73" s="72"/>
      <c r="C73" s="116"/>
      <c r="D73" s="72"/>
      <c r="E73" s="113"/>
      <c r="F73" s="197" t="str">
        <f t="shared" si="2"/>
        <v/>
      </c>
      <c r="G73" s="198" t="str">
        <f t="shared" si="3"/>
        <v/>
      </c>
      <c r="H73" s="199">
        <f t="shared" si="39"/>
        <v>0</v>
      </c>
      <c r="I73" s="199">
        <f t="shared" si="40"/>
        <v>0</v>
      </c>
      <c r="J73" s="199">
        <f t="shared" si="41"/>
        <v>0</v>
      </c>
      <c r="K73" s="199">
        <f t="shared" si="42"/>
        <v>0</v>
      </c>
      <c r="L73" s="199">
        <f t="shared" si="43"/>
        <v>0</v>
      </c>
      <c r="M73" s="199">
        <f t="shared" si="44"/>
        <v>0</v>
      </c>
      <c r="N73" s="72"/>
      <c r="O73" s="199">
        <f>+IFERROR(MIN(N73*(1+MTR!$E$28)*(1+MTR!$D$28),IF($C73&lt;2018,L73+M73*MTR!$D$35,L73+M73*MTR!$E$36)),0)</f>
        <v>0</v>
      </c>
      <c r="Q73" s="199" t="str">
        <f t="shared" si="10"/>
        <v/>
      </c>
      <c r="R73" s="199">
        <f t="shared" si="19"/>
        <v>0</v>
      </c>
      <c r="S73" s="199">
        <f t="shared" si="20"/>
        <v>0</v>
      </c>
      <c r="T73" s="199">
        <f t="shared" si="21"/>
        <v>0</v>
      </c>
      <c r="U73" s="199">
        <f t="shared" si="22"/>
        <v>0</v>
      </c>
      <c r="V73" s="199">
        <f t="shared" si="23"/>
        <v>0</v>
      </c>
      <c r="W73" s="199">
        <f t="shared" si="24"/>
        <v>0</v>
      </c>
      <c r="X73" s="199">
        <f t="shared" si="25"/>
        <v>0</v>
      </c>
      <c r="Y73" s="199">
        <f t="shared" si="26"/>
        <v>0</v>
      </c>
      <c r="Z73" s="72"/>
      <c r="AA73" s="213">
        <f>+IFERROR(MIN(Z73*(1+MTR!$E$28)*(1+MTR!$F$28),IF(L73&lt;2018,X73+Y73*MTR!$D$35,X73+Y73*MTR!$E$36)),0)</f>
        <v>0</v>
      </c>
    </row>
    <row r="74" spans="1:27">
      <c r="A74" s="105"/>
      <c r="B74" s="72"/>
      <c r="C74" s="116"/>
      <c r="D74" s="72"/>
      <c r="E74" s="113"/>
      <c r="F74" s="197" t="str">
        <f t="shared" si="2"/>
        <v/>
      </c>
      <c r="G74" s="198" t="str">
        <f t="shared" si="3"/>
        <v/>
      </c>
      <c r="H74" s="199">
        <f t="shared" si="39"/>
        <v>0</v>
      </c>
      <c r="I74" s="199">
        <f t="shared" si="40"/>
        <v>0</v>
      </c>
      <c r="J74" s="199">
        <f t="shared" si="41"/>
        <v>0</v>
      </c>
      <c r="K74" s="199">
        <f t="shared" si="42"/>
        <v>0</v>
      </c>
      <c r="L74" s="199">
        <f t="shared" si="43"/>
        <v>0</v>
      </c>
      <c r="M74" s="199">
        <f t="shared" si="44"/>
        <v>0</v>
      </c>
      <c r="N74" s="72"/>
      <c r="O74" s="199">
        <f>+IFERROR(MIN(N74*(1+MTR!$E$28)*(1+MTR!$D$28),IF($C74&lt;2018,L74+M74*MTR!$D$35,L74+M74*MTR!$E$36)),0)</f>
        <v>0</v>
      </c>
      <c r="Q74" s="199" t="str">
        <f t="shared" si="10"/>
        <v/>
      </c>
      <c r="R74" s="199">
        <f t="shared" si="19"/>
        <v>0</v>
      </c>
      <c r="S74" s="199">
        <f t="shared" si="20"/>
        <v>0</v>
      </c>
      <c r="T74" s="199">
        <f t="shared" si="21"/>
        <v>0</v>
      </c>
      <c r="U74" s="199">
        <f t="shared" si="22"/>
        <v>0</v>
      </c>
      <c r="V74" s="199">
        <f t="shared" si="23"/>
        <v>0</v>
      </c>
      <c r="W74" s="199">
        <f t="shared" si="24"/>
        <v>0</v>
      </c>
      <c r="X74" s="199">
        <f t="shared" si="25"/>
        <v>0</v>
      </c>
      <c r="Y74" s="199">
        <f t="shared" si="26"/>
        <v>0</v>
      </c>
      <c r="Z74" s="72"/>
      <c r="AA74" s="213">
        <f>+IFERROR(MIN(Z74*(1+MTR!$E$28)*(1+MTR!$F$28),IF(L74&lt;2018,X74+Y74*MTR!$D$35,X74+Y74*MTR!$E$36)),0)</f>
        <v>0</v>
      </c>
    </row>
    <row r="75" spans="1:27">
      <c r="A75" s="105"/>
      <c r="B75" s="114"/>
      <c r="C75" s="116"/>
      <c r="D75" s="114"/>
      <c r="E75" s="117"/>
      <c r="F75" s="200" t="str">
        <f t="shared" si="2"/>
        <v/>
      </c>
      <c r="G75" s="198" t="str">
        <f t="shared" si="3"/>
        <v/>
      </c>
      <c r="H75" s="199">
        <f>+IFERROR(G75*$D75,0)</f>
        <v>0</v>
      </c>
      <c r="I75" s="199">
        <f>+IFERROR(G75*$E75,0)</f>
        <v>0</v>
      </c>
      <c r="J75" s="199">
        <f>+IFERROR(IF($F75&gt;0,MAX(0,MIN(H75/$F75,MAX(0,H75))),0),0)</f>
        <v>0</v>
      </c>
      <c r="K75" s="199">
        <f>+IFERROR(IF($F75&gt;0,MAX(0,MIN(I75/$F75,MAX(0,I75))),0),0)</f>
        <v>0</v>
      </c>
      <c r="L75" s="199">
        <f>+J75-K75</f>
        <v>0</v>
      </c>
      <c r="M75" s="199">
        <f>+H75-I75</f>
        <v>0</v>
      </c>
      <c r="N75" s="114"/>
      <c r="O75" s="199">
        <f>+IFERROR(MIN(N75*(1+MTR!$E$28)*(1+MTR!$D$28),IF($C75&lt;2018,L75+M75*MTR!$D$35,L75+M75*MTR!$E$36)),0)</f>
        <v>0</v>
      </c>
      <c r="Q75" s="199" t="str">
        <f t="shared" si="10"/>
        <v/>
      </c>
      <c r="R75" s="199">
        <f t="shared" si="19"/>
        <v>0</v>
      </c>
      <c r="S75" s="199">
        <f t="shared" si="20"/>
        <v>0</v>
      </c>
      <c r="T75" s="199">
        <f t="shared" si="21"/>
        <v>0</v>
      </c>
      <c r="U75" s="199">
        <f t="shared" si="22"/>
        <v>0</v>
      </c>
      <c r="V75" s="199">
        <f t="shared" si="23"/>
        <v>0</v>
      </c>
      <c r="W75" s="199">
        <f t="shared" si="24"/>
        <v>0</v>
      </c>
      <c r="X75" s="199">
        <f t="shared" si="25"/>
        <v>0</v>
      </c>
      <c r="Y75" s="199">
        <f t="shared" si="26"/>
        <v>0</v>
      </c>
      <c r="Z75" s="114"/>
      <c r="AA75" s="213">
        <f>+IFERROR(MIN(Z75*(1+MTR!$E$28)*(1+MTR!$F$28),IF(L75&lt;2018,X75+Y75*MTR!$D$35,X75+Y75*MTR!$E$36)),0)</f>
        <v>0</v>
      </c>
    </row>
    <row r="76" spans="1:27">
      <c r="A76" s="105"/>
      <c r="B76" s="72"/>
      <c r="C76" s="116"/>
      <c r="D76" s="72"/>
      <c r="E76" s="113"/>
      <c r="F76" s="197" t="str">
        <f t="shared" si="2"/>
        <v/>
      </c>
      <c r="G76" s="198" t="str">
        <f t="shared" si="3"/>
        <v/>
      </c>
      <c r="H76" s="199">
        <f t="shared" ref="H76:H119" si="45">+IFERROR(G76*$D76,0)</f>
        <v>0</v>
      </c>
      <c r="I76" s="199">
        <f t="shared" ref="I76:I119" si="46">+IFERROR(G76*$E76,0)</f>
        <v>0</v>
      </c>
      <c r="J76" s="199">
        <f t="shared" ref="J76:J119" si="47">+IFERROR(IF($F76&gt;0,MAX(0,MIN(H76/$F76,MAX(0,H76))),0),0)</f>
        <v>0</v>
      </c>
      <c r="K76" s="199">
        <f t="shared" ref="K76:K119" si="48">+IFERROR(IF($F76&gt;0,MAX(0,MIN(I76/$F76,MAX(0,I76))),0),0)</f>
        <v>0</v>
      </c>
      <c r="L76" s="199">
        <f t="shared" ref="L76:L119" si="49">+J76-K76</f>
        <v>0</v>
      </c>
      <c r="M76" s="199">
        <f t="shared" ref="M76:M119" si="50">+H76-I76</f>
        <v>0</v>
      </c>
      <c r="N76" s="72"/>
      <c r="O76" s="199">
        <f>+IFERROR(MIN(N76*(1+MTR!$E$28)*(1+MTR!$D$28),IF($C76&lt;2018,L76+M76*MTR!$D$35,L76+M76*MTR!$E$36)),0)</f>
        <v>0</v>
      </c>
      <c r="Q76" s="199" t="str">
        <f t="shared" si="10"/>
        <v/>
      </c>
      <c r="R76" s="199">
        <f t="shared" si="19"/>
        <v>0</v>
      </c>
      <c r="S76" s="199">
        <f t="shared" si="20"/>
        <v>0</v>
      </c>
      <c r="T76" s="199">
        <f t="shared" si="21"/>
        <v>0</v>
      </c>
      <c r="U76" s="199">
        <f t="shared" si="22"/>
        <v>0</v>
      </c>
      <c r="V76" s="199">
        <f t="shared" si="23"/>
        <v>0</v>
      </c>
      <c r="W76" s="199">
        <f t="shared" si="24"/>
        <v>0</v>
      </c>
      <c r="X76" s="199">
        <f t="shared" si="25"/>
        <v>0</v>
      </c>
      <c r="Y76" s="199">
        <f t="shared" si="26"/>
        <v>0</v>
      </c>
      <c r="Z76" s="72"/>
      <c r="AA76" s="213">
        <f>+IFERROR(MIN(Z76*(1+MTR!$E$28)*(1+MTR!$F$28),IF(L76&lt;2018,X76+Y76*MTR!$D$35,X76+Y76*MTR!$E$36)),0)</f>
        <v>0</v>
      </c>
    </row>
    <row r="77" spans="1:27">
      <c r="A77" s="105"/>
      <c r="B77" s="72"/>
      <c r="C77" s="116"/>
      <c r="D77" s="72"/>
      <c r="E77" s="113"/>
      <c r="F77" s="197" t="str">
        <f t="shared" si="2"/>
        <v/>
      </c>
      <c r="G77" s="198" t="str">
        <f t="shared" si="3"/>
        <v/>
      </c>
      <c r="H77" s="199">
        <f t="shared" si="45"/>
        <v>0</v>
      </c>
      <c r="I77" s="199">
        <f t="shared" si="46"/>
        <v>0</v>
      </c>
      <c r="J77" s="199">
        <f t="shared" si="47"/>
        <v>0</v>
      </c>
      <c r="K77" s="199">
        <f t="shared" si="48"/>
        <v>0</v>
      </c>
      <c r="L77" s="199">
        <f t="shared" si="49"/>
        <v>0</v>
      </c>
      <c r="M77" s="199">
        <f t="shared" si="50"/>
        <v>0</v>
      </c>
      <c r="N77" s="72"/>
      <c r="O77" s="199">
        <f>+IFERROR(MIN(N77*(1+MTR!$E$28)*(1+MTR!$D$28),IF($C77&lt;2018,L77+M77*MTR!$D$35,L77+M77*MTR!$E$36)),0)</f>
        <v>0</v>
      </c>
      <c r="Q77" s="199" t="str">
        <f t="shared" si="10"/>
        <v/>
      </c>
      <c r="R77" s="199">
        <f t="shared" si="19"/>
        <v>0</v>
      </c>
      <c r="S77" s="199">
        <f t="shared" si="20"/>
        <v>0</v>
      </c>
      <c r="T77" s="199">
        <f t="shared" si="21"/>
        <v>0</v>
      </c>
      <c r="U77" s="199">
        <f t="shared" si="22"/>
        <v>0</v>
      </c>
      <c r="V77" s="199">
        <f t="shared" si="23"/>
        <v>0</v>
      </c>
      <c r="W77" s="199">
        <f t="shared" si="24"/>
        <v>0</v>
      </c>
      <c r="X77" s="199">
        <f t="shared" si="25"/>
        <v>0</v>
      </c>
      <c r="Y77" s="199">
        <f t="shared" si="26"/>
        <v>0</v>
      </c>
      <c r="Z77" s="72"/>
      <c r="AA77" s="213">
        <f>+IFERROR(MIN(Z77*(1+MTR!$E$28)*(1+MTR!$F$28),IF(L77&lt;2018,X77+Y77*MTR!$D$35,X77+Y77*MTR!$E$36)),0)</f>
        <v>0</v>
      </c>
    </row>
    <row r="78" spans="1:27">
      <c r="A78" s="105"/>
      <c r="B78" s="72"/>
      <c r="C78" s="116"/>
      <c r="D78" s="72"/>
      <c r="E78" s="113"/>
      <c r="F78" s="197" t="str">
        <f t="shared" si="2"/>
        <v/>
      </c>
      <c r="G78" s="198" t="str">
        <f t="shared" si="3"/>
        <v/>
      </c>
      <c r="H78" s="199">
        <f t="shared" si="45"/>
        <v>0</v>
      </c>
      <c r="I78" s="199">
        <f t="shared" si="46"/>
        <v>0</v>
      </c>
      <c r="J78" s="199">
        <f t="shared" si="47"/>
        <v>0</v>
      </c>
      <c r="K78" s="199">
        <f t="shared" si="48"/>
        <v>0</v>
      </c>
      <c r="L78" s="199">
        <f t="shared" si="49"/>
        <v>0</v>
      </c>
      <c r="M78" s="199">
        <f t="shared" si="50"/>
        <v>0</v>
      </c>
      <c r="N78" s="72"/>
      <c r="O78" s="199">
        <f>+IFERROR(MIN(N78*(1+MTR!$E$28)*(1+MTR!$D$28),IF($C78&lt;2018,L78+M78*MTR!$D$35,L78+M78*MTR!$E$36)),0)</f>
        <v>0</v>
      </c>
      <c r="Q78" s="199" t="str">
        <f t="shared" si="10"/>
        <v/>
      </c>
      <c r="R78" s="199">
        <f t="shared" si="19"/>
        <v>0</v>
      </c>
      <c r="S78" s="199">
        <f t="shared" si="20"/>
        <v>0</v>
      </c>
      <c r="T78" s="199">
        <f t="shared" si="21"/>
        <v>0</v>
      </c>
      <c r="U78" s="199">
        <f t="shared" si="22"/>
        <v>0</v>
      </c>
      <c r="V78" s="199">
        <f t="shared" si="23"/>
        <v>0</v>
      </c>
      <c r="W78" s="199">
        <f t="shared" si="24"/>
        <v>0</v>
      </c>
      <c r="X78" s="199">
        <f t="shared" si="25"/>
        <v>0</v>
      </c>
      <c r="Y78" s="199">
        <f t="shared" si="26"/>
        <v>0</v>
      </c>
      <c r="Z78" s="72"/>
      <c r="AA78" s="213">
        <f>+IFERROR(MIN(Z78*(1+MTR!$E$28)*(1+MTR!$F$28),IF(L78&lt;2018,X78+Y78*MTR!$D$35,X78+Y78*MTR!$E$36)),0)</f>
        <v>0</v>
      </c>
    </row>
    <row r="79" spans="1:27">
      <c r="A79" s="105"/>
      <c r="B79" s="72"/>
      <c r="C79" s="116"/>
      <c r="D79" s="72"/>
      <c r="E79" s="113"/>
      <c r="F79" s="197" t="str">
        <f t="shared" si="2"/>
        <v/>
      </c>
      <c r="G79" s="198" t="str">
        <f t="shared" si="3"/>
        <v/>
      </c>
      <c r="H79" s="199">
        <f t="shared" si="45"/>
        <v>0</v>
      </c>
      <c r="I79" s="199">
        <f t="shared" si="46"/>
        <v>0</v>
      </c>
      <c r="J79" s="199">
        <f t="shared" si="47"/>
        <v>0</v>
      </c>
      <c r="K79" s="199">
        <f t="shared" si="48"/>
        <v>0</v>
      </c>
      <c r="L79" s="199">
        <f t="shared" si="49"/>
        <v>0</v>
      </c>
      <c r="M79" s="199">
        <f t="shared" si="50"/>
        <v>0</v>
      </c>
      <c r="N79" s="72"/>
      <c r="O79" s="199">
        <f>+IFERROR(MIN(N79*(1+MTR!$E$28)*(1+MTR!$D$28),IF($C79&lt;2018,L79+M79*MTR!$D$35,L79+M79*MTR!$E$36)),0)</f>
        <v>0</v>
      </c>
      <c r="Q79" s="199" t="str">
        <f t="shared" si="10"/>
        <v/>
      </c>
      <c r="R79" s="199">
        <f t="shared" si="19"/>
        <v>0</v>
      </c>
      <c r="S79" s="199">
        <f t="shared" si="20"/>
        <v>0</v>
      </c>
      <c r="T79" s="199">
        <f t="shared" si="21"/>
        <v>0</v>
      </c>
      <c r="U79" s="199">
        <f t="shared" si="22"/>
        <v>0</v>
      </c>
      <c r="V79" s="199">
        <f t="shared" si="23"/>
        <v>0</v>
      </c>
      <c r="W79" s="199">
        <f t="shared" si="24"/>
        <v>0</v>
      </c>
      <c r="X79" s="199">
        <f t="shared" si="25"/>
        <v>0</v>
      </c>
      <c r="Y79" s="199">
        <f t="shared" si="26"/>
        <v>0</v>
      </c>
      <c r="Z79" s="72"/>
      <c r="AA79" s="213">
        <f>+IFERROR(MIN(Z79*(1+MTR!$E$28)*(1+MTR!$F$28),IF(L79&lt;2018,X79+Y79*MTR!$D$35,X79+Y79*MTR!$E$36)),0)</f>
        <v>0</v>
      </c>
    </row>
    <row r="80" spans="1:27">
      <c r="A80" s="105"/>
      <c r="B80" s="72"/>
      <c r="C80" s="116"/>
      <c r="D80" s="72"/>
      <c r="E80" s="113"/>
      <c r="F80" s="197" t="str">
        <f t="shared" si="2"/>
        <v/>
      </c>
      <c r="G80" s="198" t="str">
        <f t="shared" si="3"/>
        <v/>
      </c>
      <c r="H80" s="199">
        <f t="shared" si="45"/>
        <v>0</v>
      </c>
      <c r="I80" s="199">
        <f t="shared" si="46"/>
        <v>0</v>
      </c>
      <c r="J80" s="199">
        <f t="shared" si="47"/>
        <v>0</v>
      </c>
      <c r="K80" s="199">
        <f t="shared" si="48"/>
        <v>0</v>
      </c>
      <c r="L80" s="199">
        <f t="shared" si="49"/>
        <v>0</v>
      </c>
      <c r="M80" s="199">
        <f t="shared" si="50"/>
        <v>0</v>
      </c>
      <c r="N80" s="72"/>
      <c r="O80" s="199">
        <f>+IFERROR(MIN(N80*(1+MTR!$E$28)*(1+MTR!$D$28),IF($C80&lt;2018,L80+M80*MTR!$D$35,L80+M80*MTR!$E$36)),0)</f>
        <v>0</v>
      </c>
      <c r="Q80" s="199" t="str">
        <f t="shared" si="10"/>
        <v/>
      </c>
      <c r="R80" s="199">
        <f t="shared" ref="R80:R143" si="51">+IFERROR(Q80*$D80,0)</f>
        <v>0</v>
      </c>
      <c r="S80" s="199">
        <f t="shared" ref="S80:S143" si="52">IFERROR(MIN((J80)*$J$12,R80),"")</f>
        <v>0</v>
      </c>
      <c r="T80" s="199">
        <f t="shared" ref="T80:T143" si="53">+IFERROR(Q80*$E80,0)</f>
        <v>0</v>
      </c>
      <c r="U80" s="199">
        <f t="shared" ref="U80:U143" si="54">IFERROR(MIN((K80)*$J$12,T80),"")</f>
        <v>0</v>
      </c>
      <c r="V80" s="199">
        <f t="shared" ref="V80:V143" si="55">+IFERROR(IF($F80&gt;0,MAX(0,MIN(R80/$F80,MAX(0,R80))),0),0)</f>
        <v>0</v>
      </c>
      <c r="W80" s="199">
        <f t="shared" ref="W80:W143" si="56">+IFERROR(IF($F80&gt;0,MAX(0,MIN(T80/$F80,MAX(0,T80))),0),0)</f>
        <v>0</v>
      </c>
      <c r="X80" s="199">
        <f t="shared" ref="X80:X143" si="57">+V80-W80</f>
        <v>0</v>
      </c>
      <c r="Y80" s="199">
        <f t="shared" ref="Y80:Y143" si="58">+R80-T80</f>
        <v>0</v>
      </c>
      <c r="Z80" s="72"/>
      <c r="AA80" s="213">
        <f>+IFERROR(MIN(Z80*(1+MTR!$E$28)*(1+MTR!$F$28),IF(L80&lt;2018,X80+Y80*MTR!$D$35,X80+Y80*MTR!$E$36)),0)</f>
        <v>0</v>
      </c>
    </row>
    <row r="81" spans="1:27">
      <c r="A81" s="105"/>
      <c r="B81" s="72"/>
      <c r="C81" s="116"/>
      <c r="D81" s="72"/>
      <c r="E81" s="113"/>
      <c r="F81" s="197" t="str">
        <f t="shared" si="2"/>
        <v/>
      </c>
      <c r="G81" s="198" t="str">
        <f t="shared" si="3"/>
        <v/>
      </c>
      <c r="H81" s="199">
        <f t="shared" si="45"/>
        <v>0</v>
      </c>
      <c r="I81" s="199">
        <f t="shared" si="46"/>
        <v>0</v>
      </c>
      <c r="J81" s="199">
        <f t="shared" si="47"/>
        <v>0</v>
      </c>
      <c r="K81" s="199">
        <f t="shared" si="48"/>
        <v>0</v>
      </c>
      <c r="L81" s="199">
        <f t="shared" si="49"/>
        <v>0</v>
      </c>
      <c r="M81" s="199">
        <f t="shared" si="50"/>
        <v>0</v>
      </c>
      <c r="N81" s="72"/>
      <c r="O81" s="199">
        <f>+IFERROR(MIN(N81*(1+MTR!$E$28)*(1+MTR!$D$28),IF($C81&lt;2018,L81+M81*MTR!$D$35,L81+M81*MTR!$E$36)),0)</f>
        <v>0</v>
      </c>
      <c r="Q81" s="199" t="str">
        <f t="shared" si="10"/>
        <v/>
      </c>
      <c r="R81" s="199">
        <f t="shared" si="51"/>
        <v>0</v>
      </c>
      <c r="S81" s="199">
        <f t="shared" si="52"/>
        <v>0</v>
      </c>
      <c r="T81" s="199">
        <f t="shared" si="53"/>
        <v>0</v>
      </c>
      <c r="U81" s="199">
        <f t="shared" si="54"/>
        <v>0</v>
      </c>
      <c r="V81" s="199">
        <f t="shared" si="55"/>
        <v>0</v>
      </c>
      <c r="W81" s="199">
        <f t="shared" si="56"/>
        <v>0</v>
      </c>
      <c r="X81" s="199">
        <f t="shared" si="57"/>
        <v>0</v>
      </c>
      <c r="Y81" s="199">
        <f t="shared" si="58"/>
        <v>0</v>
      </c>
      <c r="Z81" s="72"/>
      <c r="AA81" s="213">
        <f>+IFERROR(MIN(Z81*(1+MTR!$E$28)*(1+MTR!$F$28),IF(L81&lt;2018,X81+Y81*MTR!$D$35,X81+Y81*MTR!$E$36)),0)</f>
        <v>0</v>
      </c>
    </row>
    <row r="82" spans="1:27">
      <c r="A82" s="105"/>
      <c r="B82" s="72"/>
      <c r="C82" s="116"/>
      <c r="D82" s="72"/>
      <c r="E82" s="113"/>
      <c r="F82" s="197" t="str">
        <f t="shared" si="2"/>
        <v/>
      </c>
      <c r="G82" s="198" t="str">
        <f t="shared" si="3"/>
        <v/>
      </c>
      <c r="H82" s="199">
        <f t="shared" si="45"/>
        <v>0</v>
      </c>
      <c r="I82" s="199">
        <f t="shared" si="46"/>
        <v>0</v>
      </c>
      <c r="J82" s="199">
        <f t="shared" si="47"/>
        <v>0</v>
      </c>
      <c r="K82" s="199">
        <f t="shared" si="48"/>
        <v>0</v>
      </c>
      <c r="L82" s="199">
        <f t="shared" si="49"/>
        <v>0</v>
      </c>
      <c r="M82" s="199">
        <f t="shared" si="50"/>
        <v>0</v>
      </c>
      <c r="N82" s="72"/>
      <c r="O82" s="199">
        <f>+IFERROR(MIN(N82*(1+MTR!$E$28)*(1+MTR!$D$28),IF($C82&lt;2018,L82+M82*MTR!$D$35,L82+M82*MTR!$E$36)),0)</f>
        <v>0</v>
      </c>
      <c r="Q82" s="199" t="str">
        <f t="shared" si="10"/>
        <v/>
      </c>
      <c r="R82" s="199">
        <f t="shared" si="51"/>
        <v>0</v>
      </c>
      <c r="S82" s="199">
        <f t="shared" si="52"/>
        <v>0</v>
      </c>
      <c r="T82" s="199">
        <f t="shared" si="53"/>
        <v>0</v>
      </c>
      <c r="U82" s="199">
        <f t="shared" si="54"/>
        <v>0</v>
      </c>
      <c r="V82" s="199">
        <f t="shared" si="55"/>
        <v>0</v>
      </c>
      <c r="W82" s="199">
        <f t="shared" si="56"/>
        <v>0</v>
      </c>
      <c r="X82" s="199">
        <f t="shared" si="57"/>
        <v>0</v>
      </c>
      <c r="Y82" s="199">
        <f t="shared" si="58"/>
        <v>0</v>
      </c>
      <c r="Z82" s="72"/>
      <c r="AA82" s="213">
        <f>+IFERROR(MIN(Z82*(1+MTR!$E$28)*(1+MTR!$F$28),IF(L82&lt;2018,X82+Y82*MTR!$D$35,X82+Y82*MTR!$E$36)),0)</f>
        <v>0</v>
      </c>
    </row>
    <row r="83" spans="1:27">
      <c r="A83" s="105"/>
      <c r="B83" s="72"/>
      <c r="C83" s="116"/>
      <c r="D83" s="72"/>
      <c r="E83" s="113"/>
      <c r="F83" s="197" t="str">
        <f t="shared" si="2"/>
        <v/>
      </c>
      <c r="G83" s="198" t="str">
        <f t="shared" si="3"/>
        <v/>
      </c>
      <c r="H83" s="199">
        <f t="shared" si="45"/>
        <v>0</v>
      </c>
      <c r="I83" s="199">
        <f t="shared" si="46"/>
        <v>0</v>
      </c>
      <c r="J83" s="199">
        <f t="shared" si="47"/>
        <v>0</v>
      </c>
      <c r="K83" s="199">
        <f t="shared" si="48"/>
        <v>0</v>
      </c>
      <c r="L83" s="199">
        <f t="shared" si="49"/>
        <v>0</v>
      </c>
      <c r="M83" s="199">
        <f t="shared" si="50"/>
        <v>0</v>
      </c>
      <c r="N83" s="72"/>
      <c r="O83" s="199">
        <f>+IFERROR(MIN(N83*(1+MTR!$E$28)*(1+MTR!$D$28),IF($C83&lt;2018,L83+M83*MTR!$D$35,L83+M83*MTR!$E$36)),0)</f>
        <v>0</v>
      </c>
      <c r="Q83" s="199" t="str">
        <f t="shared" si="10"/>
        <v/>
      </c>
      <c r="R83" s="199">
        <f t="shared" si="51"/>
        <v>0</v>
      </c>
      <c r="S83" s="199">
        <f t="shared" si="52"/>
        <v>0</v>
      </c>
      <c r="T83" s="199">
        <f t="shared" si="53"/>
        <v>0</v>
      </c>
      <c r="U83" s="199">
        <f t="shared" si="54"/>
        <v>0</v>
      </c>
      <c r="V83" s="199">
        <f t="shared" si="55"/>
        <v>0</v>
      </c>
      <c r="W83" s="199">
        <f t="shared" si="56"/>
        <v>0</v>
      </c>
      <c r="X83" s="199">
        <f t="shared" si="57"/>
        <v>0</v>
      </c>
      <c r="Y83" s="199">
        <f t="shared" si="58"/>
        <v>0</v>
      </c>
      <c r="Z83" s="72"/>
      <c r="AA83" s="213">
        <f>+IFERROR(MIN(Z83*(1+MTR!$E$28)*(1+MTR!$F$28),IF(L83&lt;2018,X83+Y83*MTR!$D$35,X83+Y83*MTR!$E$36)),0)</f>
        <v>0</v>
      </c>
    </row>
    <row r="84" spans="1:27">
      <c r="A84" s="105"/>
      <c r="B84" s="72"/>
      <c r="C84" s="116"/>
      <c r="D84" s="72"/>
      <c r="E84" s="113"/>
      <c r="F84" s="197" t="str">
        <f t="shared" si="2"/>
        <v/>
      </c>
      <c r="G84" s="198" t="str">
        <f t="shared" si="3"/>
        <v/>
      </c>
      <c r="H84" s="199">
        <f t="shared" si="45"/>
        <v>0</v>
      </c>
      <c r="I84" s="199">
        <f t="shared" si="46"/>
        <v>0</v>
      </c>
      <c r="J84" s="199">
        <f t="shared" si="47"/>
        <v>0</v>
      </c>
      <c r="K84" s="199">
        <f t="shared" si="48"/>
        <v>0</v>
      </c>
      <c r="L84" s="199">
        <f t="shared" si="49"/>
        <v>0</v>
      </c>
      <c r="M84" s="199">
        <f t="shared" si="50"/>
        <v>0</v>
      </c>
      <c r="N84" s="72"/>
      <c r="O84" s="199">
        <f>+IFERROR(MIN(N84*(1+MTR!$E$28)*(1+MTR!$D$28),IF($C84&lt;2018,L84+M84*MTR!$D$35,L84+M84*MTR!$E$36)),0)</f>
        <v>0</v>
      </c>
      <c r="Q84" s="199" t="str">
        <f t="shared" si="10"/>
        <v/>
      </c>
      <c r="R84" s="199">
        <f t="shared" si="51"/>
        <v>0</v>
      </c>
      <c r="S84" s="199">
        <f t="shared" si="52"/>
        <v>0</v>
      </c>
      <c r="T84" s="199">
        <f t="shared" si="53"/>
        <v>0</v>
      </c>
      <c r="U84" s="199">
        <f t="shared" si="54"/>
        <v>0</v>
      </c>
      <c r="V84" s="199">
        <f t="shared" si="55"/>
        <v>0</v>
      </c>
      <c r="W84" s="199">
        <f t="shared" si="56"/>
        <v>0</v>
      </c>
      <c r="X84" s="199">
        <f t="shared" si="57"/>
        <v>0</v>
      </c>
      <c r="Y84" s="199">
        <f t="shared" si="58"/>
        <v>0</v>
      </c>
      <c r="Z84" s="72"/>
      <c r="AA84" s="213">
        <f>+IFERROR(MIN(Z84*(1+MTR!$E$28)*(1+MTR!$F$28),IF(L84&lt;2018,X84+Y84*MTR!$D$35,X84+Y84*MTR!$E$36)),0)</f>
        <v>0</v>
      </c>
    </row>
    <row r="85" spans="1:27">
      <c r="A85" s="105"/>
      <c r="B85" s="72"/>
      <c r="C85" s="116"/>
      <c r="D85" s="72"/>
      <c r="E85" s="113"/>
      <c r="F85" s="197" t="str">
        <f t="shared" si="2"/>
        <v/>
      </c>
      <c r="G85" s="198" t="str">
        <f t="shared" si="3"/>
        <v/>
      </c>
      <c r="H85" s="199">
        <f t="shared" si="45"/>
        <v>0</v>
      </c>
      <c r="I85" s="199">
        <f t="shared" si="46"/>
        <v>0</v>
      </c>
      <c r="J85" s="199">
        <f t="shared" si="47"/>
        <v>0</v>
      </c>
      <c r="K85" s="199">
        <f t="shared" si="48"/>
        <v>0</v>
      </c>
      <c r="L85" s="199">
        <f t="shared" si="49"/>
        <v>0</v>
      </c>
      <c r="M85" s="199">
        <f t="shared" si="50"/>
        <v>0</v>
      </c>
      <c r="N85" s="72"/>
      <c r="O85" s="199">
        <f>+IFERROR(MIN(N85*(1+MTR!$E$28)*(1+MTR!$D$28),IF($C85&lt;2018,L85+M85*MTR!$D$35,L85+M85*MTR!$E$36)),0)</f>
        <v>0</v>
      </c>
      <c r="Q85" s="199" t="str">
        <f t="shared" si="10"/>
        <v/>
      </c>
      <c r="R85" s="199">
        <f t="shared" si="51"/>
        <v>0</v>
      </c>
      <c r="S85" s="199">
        <f t="shared" si="52"/>
        <v>0</v>
      </c>
      <c r="T85" s="199">
        <f t="shared" si="53"/>
        <v>0</v>
      </c>
      <c r="U85" s="199">
        <f t="shared" si="54"/>
        <v>0</v>
      </c>
      <c r="V85" s="199">
        <f t="shared" si="55"/>
        <v>0</v>
      </c>
      <c r="W85" s="199">
        <f t="shared" si="56"/>
        <v>0</v>
      </c>
      <c r="X85" s="199">
        <f t="shared" si="57"/>
        <v>0</v>
      </c>
      <c r="Y85" s="199">
        <f t="shared" si="58"/>
        <v>0</v>
      </c>
      <c r="Z85" s="72"/>
      <c r="AA85" s="213">
        <f>+IFERROR(MIN(Z85*(1+MTR!$E$28)*(1+MTR!$F$28),IF(L85&lt;2018,X85+Y85*MTR!$D$35,X85+Y85*MTR!$E$36)),0)</f>
        <v>0</v>
      </c>
    </row>
    <row r="86" spans="1:27">
      <c r="A86" s="105"/>
      <c r="B86" s="72"/>
      <c r="C86" s="116"/>
      <c r="D86" s="72"/>
      <c r="E86" s="113"/>
      <c r="F86" s="197" t="str">
        <f t="shared" si="2"/>
        <v/>
      </c>
      <c r="G86" s="198" t="str">
        <f t="shared" si="3"/>
        <v/>
      </c>
      <c r="H86" s="199">
        <f t="shared" si="45"/>
        <v>0</v>
      </c>
      <c r="I86" s="199">
        <f t="shared" si="46"/>
        <v>0</v>
      </c>
      <c r="J86" s="199">
        <f t="shared" si="47"/>
        <v>0</v>
      </c>
      <c r="K86" s="199">
        <f t="shared" si="48"/>
        <v>0</v>
      </c>
      <c r="L86" s="199">
        <f t="shared" si="49"/>
        <v>0</v>
      </c>
      <c r="M86" s="199">
        <f t="shared" si="50"/>
        <v>0</v>
      </c>
      <c r="N86" s="72"/>
      <c r="O86" s="199">
        <f>+IFERROR(MIN(N86*(1+MTR!$E$28)*(1+MTR!$D$28),IF($C86&lt;2018,L86+M86*MTR!$D$35,L86+M86*MTR!$E$36)),0)</f>
        <v>0</v>
      </c>
      <c r="Q86" s="199" t="str">
        <f t="shared" si="10"/>
        <v/>
      </c>
      <c r="R86" s="199">
        <f t="shared" si="51"/>
        <v>0</v>
      </c>
      <c r="S86" s="199">
        <f t="shared" si="52"/>
        <v>0</v>
      </c>
      <c r="T86" s="199">
        <f t="shared" si="53"/>
        <v>0</v>
      </c>
      <c r="U86" s="199">
        <f t="shared" si="54"/>
        <v>0</v>
      </c>
      <c r="V86" s="199">
        <f t="shared" si="55"/>
        <v>0</v>
      </c>
      <c r="W86" s="199">
        <f t="shared" si="56"/>
        <v>0</v>
      </c>
      <c r="X86" s="199">
        <f t="shared" si="57"/>
        <v>0</v>
      </c>
      <c r="Y86" s="199">
        <f t="shared" si="58"/>
        <v>0</v>
      </c>
      <c r="Z86" s="72"/>
      <c r="AA86" s="213">
        <f>+IFERROR(MIN(Z86*(1+MTR!$E$28)*(1+MTR!$F$28),IF(L86&lt;2018,X86+Y86*MTR!$D$35,X86+Y86*MTR!$E$36)),0)</f>
        <v>0</v>
      </c>
    </row>
    <row r="87" spans="1:27">
      <c r="A87" s="105"/>
      <c r="B87" s="72"/>
      <c r="C87" s="116"/>
      <c r="D87" s="72"/>
      <c r="E87" s="113"/>
      <c r="F87" s="197" t="str">
        <f t="shared" si="2"/>
        <v/>
      </c>
      <c r="G87" s="198" t="str">
        <f t="shared" si="3"/>
        <v/>
      </c>
      <c r="H87" s="199">
        <f t="shared" si="45"/>
        <v>0</v>
      </c>
      <c r="I87" s="199">
        <f t="shared" si="46"/>
        <v>0</v>
      </c>
      <c r="J87" s="199">
        <f t="shared" si="47"/>
        <v>0</v>
      </c>
      <c r="K87" s="199">
        <f t="shared" si="48"/>
        <v>0</v>
      </c>
      <c r="L87" s="199">
        <f t="shared" si="49"/>
        <v>0</v>
      </c>
      <c r="M87" s="199">
        <f t="shared" si="50"/>
        <v>0</v>
      </c>
      <c r="N87" s="72"/>
      <c r="O87" s="199">
        <f>+IFERROR(MIN(N87*(1+MTR!$E$28)*(1+MTR!$D$28),IF($C87&lt;2018,L87+M87*MTR!$D$35,L87+M87*MTR!$E$36)),0)</f>
        <v>0</v>
      </c>
      <c r="Q87" s="199" t="str">
        <f t="shared" si="10"/>
        <v/>
      </c>
      <c r="R87" s="199">
        <f t="shared" si="51"/>
        <v>0</v>
      </c>
      <c r="S87" s="199">
        <f t="shared" si="52"/>
        <v>0</v>
      </c>
      <c r="T87" s="199">
        <f t="shared" si="53"/>
        <v>0</v>
      </c>
      <c r="U87" s="199">
        <f t="shared" si="54"/>
        <v>0</v>
      </c>
      <c r="V87" s="199">
        <f t="shared" si="55"/>
        <v>0</v>
      </c>
      <c r="W87" s="199">
        <f t="shared" si="56"/>
        <v>0</v>
      </c>
      <c r="X87" s="199">
        <f t="shared" si="57"/>
        <v>0</v>
      </c>
      <c r="Y87" s="199">
        <f t="shared" si="58"/>
        <v>0</v>
      </c>
      <c r="Z87" s="72"/>
      <c r="AA87" s="213">
        <f>+IFERROR(MIN(Z87*(1+MTR!$E$28)*(1+MTR!$F$28),IF(L87&lt;2018,X87+Y87*MTR!$D$35,X87+Y87*MTR!$E$36)),0)</f>
        <v>0</v>
      </c>
    </row>
    <row r="88" spans="1:27">
      <c r="A88" s="105"/>
      <c r="B88" s="72"/>
      <c r="C88" s="116"/>
      <c r="D88" s="72"/>
      <c r="E88" s="113"/>
      <c r="F88" s="197" t="str">
        <f t="shared" si="2"/>
        <v/>
      </c>
      <c r="G88" s="198" t="str">
        <f t="shared" si="3"/>
        <v/>
      </c>
      <c r="H88" s="199">
        <f t="shared" si="45"/>
        <v>0</v>
      </c>
      <c r="I88" s="199">
        <f t="shared" si="46"/>
        <v>0</v>
      </c>
      <c r="J88" s="199">
        <f t="shared" si="47"/>
        <v>0</v>
      </c>
      <c r="K88" s="199">
        <f t="shared" si="48"/>
        <v>0</v>
      </c>
      <c r="L88" s="199">
        <f t="shared" si="49"/>
        <v>0</v>
      </c>
      <c r="M88" s="199">
        <f t="shared" si="50"/>
        <v>0</v>
      </c>
      <c r="N88" s="72"/>
      <c r="O88" s="199">
        <f>+IFERROR(MIN(N88*(1+MTR!$E$28)*(1+MTR!$D$28),IF($C88&lt;2018,L88+M88*MTR!$D$35,L88+M88*MTR!$E$36)),0)</f>
        <v>0</v>
      </c>
      <c r="Q88" s="199" t="str">
        <f t="shared" si="10"/>
        <v/>
      </c>
      <c r="R88" s="199">
        <f t="shared" si="51"/>
        <v>0</v>
      </c>
      <c r="S88" s="199">
        <f t="shared" si="52"/>
        <v>0</v>
      </c>
      <c r="T88" s="199">
        <f t="shared" si="53"/>
        <v>0</v>
      </c>
      <c r="U88" s="199">
        <f t="shared" si="54"/>
        <v>0</v>
      </c>
      <c r="V88" s="199">
        <f t="shared" si="55"/>
        <v>0</v>
      </c>
      <c r="W88" s="199">
        <f t="shared" si="56"/>
        <v>0</v>
      </c>
      <c r="X88" s="199">
        <f t="shared" si="57"/>
        <v>0</v>
      </c>
      <c r="Y88" s="199">
        <f t="shared" si="58"/>
        <v>0</v>
      </c>
      <c r="Z88" s="72"/>
      <c r="AA88" s="213">
        <f>+IFERROR(MIN(Z88*(1+MTR!$E$28)*(1+MTR!$F$28),IF(L88&lt;2018,X88+Y88*MTR!$D$35,X88+Y88*MTR!$E$36)),0)</f>
        <v>0</v>
      </c>
    </row>
    <row r="89" spans="1:27">
      <c r="A89" s="105"/>
      <c r="B89" s="72"/>
      <c r="C89" s="116"/>
      <c r="D89" s="72"/>
      <c r="E89" s="113"/>
      <c r="F89" s="197" t="str">
        <f t="shared" si="2"/>
        <v/>
      </c>
      <c r="G89" s="198" t="str">
        <f t="shared" si="3"/>
        <v/>
      </c>
      <c r="H89" s="199">
        <f t="shared" si="45"/>
        <v>0</v>
      </c>
      <c r="I89" s="199">
        <f t="shared" si="46"/>
        <v>0</v>
      </c>
      <c r="J89" s="199">
        <f t="shared" si="47"/>
        <v>0</v>
      </c>
      <c r="K89" s="199">
        <f t="shared" si="48"/>
        <v>0</v>
      </c>
      <c r="L89" s="199">
        <f t="shared" si="49"/>
        <v>0</v>
      </c>
      <c r="M89" s="199">
        <f t="shared" si="50"/>
        <v>0</v>
      </c>
      <c r="N89" s="72"/>
      <c r="O89" s="199">
        <f>+IFERROR(MIN(N89*(1+MTR!$E$28)*(1+MTR!$D$28),IF($C89&lt;2018,L89+M89*MTR!$D$35,L89+M89*MTR!$E$36)),0)</f>
        <v>0</v>
      </c>
      <c r="Q89" s="199" t="str">
        <f t="shared" si="10"/>
        <v/>
      </c>
      <c r="R89" s="199">
        <f t="shared" si="51"/>
        <v>0</v>
      </c>
      <c r="S89" s="199">
        <f t="shared" si="52"/>
        <v>0</v>
      </c>
      <c r="T89" s="199">
        <f t="shared" si="53"/>
        <v>0</v>
      </c>
      <c r="U89" s="199">
        <f t="shared" si="54"/>
        <v>0</v>
      </c>
      <c r="V89" s="199">
        <f t="shared" si="55"/>
        <v>0</v>
      </c>
      <c r="W89" s="199">
        <f t="shared" si="56"/>
        <v>0</v>
      </c>
      <c r="X89" s="199">
        <f t="shared" si="57"/>
        <v>0</v>
      </c>
      <c r="Y89" s="199">
        <f t="shared" si="58"/>
        <v>0</v>
      </c>
      <c r="Z89" s="72"/>
      <c r="AA89" s="213">
        <f>+IFERROR(MIN(Z89*(1+MTR!$E$28)*(1+MTR!$F$28),IF(L89&lt;2018,X89+Y89*MTR!$D$35,X89+Y89*MTR!$E$36)),0)</f>
        <v>0</v>
      </c>
    </row>
    <row r="90" spans="1:27">
      <c r="A90" s="105"/>
      <c r="B90" s="72"/>
      <c r="C90" s="116"/>
      <c r="D90" s="72"/>
      <c r="E90" s="113"/>
      <c r="F90" s="197" t="str">
        <f t="shared" si="2"/>
        <v/>
      </c>
      <c r="G90" s="198" t="str">
        <f t="shared" si="3"/>
        <v/>
      </c>
      <c r="H90" s="199">
        <f t="shared" si="45"/>
        <v>0</v>
      </c>
      <c r="I90" s="199">
        <f t="shared" si="46"/>
        <v>0</v>
      </c>
      <c r="J90" s="199">
        <f t="shared" si="47"/>
        <v>0</v>
      </c>
      <c r="K90" s="199">
        <f t="shared" si="48"/>
        <v>0</v>
      </c>
      <c r="L90" s="199">
        <f t="shared" si="49"/>
        <v>0</v>
      </c>
      <c r="M90" s="199">
        <f t="shared" si="50"/>
        <v>0</v>
      </c>
      <c r="N90" s="72"/>
      <c r="O90" s="199">
        <f>+IFERROR(MIN(N90*(1+MTR!$E$28)*(1+MTR!$D$28),IF($C90&lt;2018,L90+M90*MTR!$D$35,L90+M90*MTR!$E$36)),0)</f>
        <v>0</v>
      </c>
      <c r="Q90" s="199" t="str">
        <f t="shared" si="10"/>
        <v/>
      </c>
      <c r="R90" s="199">
        <f t="shared" si="51"/>
        <v>0</v>
      </c>
      <c r="S90" s="199">
        <f t="shared" si="52"/>
        <v>0</v>
      </c>
      <c r="T90" s="199">
        <f t="shared" si="53"/>
        <v>0</v>
      </c>
      <c r="U90" s="199">
        <f t="shared" si="54"/>
        <v>0</v>
      </c>
      <c r="V90" s="199">
        <f t="shared" si="55"/>
        <v>0</v>
      </c>
      <c r="W90" s="199">
        <f t="shared" si="56"/>
        <v>0</v>
      </c>
      <c r="X90" s="199">
        <f t="shared" si="57"/>
        <v>0</v>
      </c>
      <c r="Y90" s="199">
        <f t="shared" si="58"/>
        <v>0</v>
      </c>
      <c r="Z90" s="72"/>
      <c r="AA90" s="213">
        <f>+IFERROR(MIN(Z90*(1+MTR!$E$28)*(1+MTR!$F$28),IF(L90&lt;2018,X90+Y90*MTR!$D$35,X90+Y90*MTR!$E$36)),0)</f>
        <v>0</v>
      </c>
    </row>
    <row r="91" spans="1:27">
      <c r="A91" s="105"/>
      <c r="B91" s="72"/>
      <c r="C91" s="116"/>
      <c r="D91" s="72"/>
      <c r="E91" s="113"/>
      <c r="F91" s="197" t="str">
        <f t="shared" si="2"/>
        <v/>
      </c>
      <c r="G91" s="198" t="str">
        <f t="shared" si="3"/>
        <v/>
      </c>
      <c r="H91" s="199">
        <f t="shared" si="45"/>
        <v>0</v>
      </c>
      <c r="I91" s="199">
        <f t="shared" si="46"/>
        <v>0</v>
      </c>
      <c r="J91" s="199">
        <f t="shared" si="47"/>
        <v>0</v>
      </c>
      <c r="K91" s="199">
        <f t="shared" si="48"/>
        <v>0</v>
      </c>
      <c r="L91" s="199">
        <f t="shared" si="49"/>
        <v>0</v>
      </c>
      <c r="M91" s="199">
        <f t="shared" si="50"/>
        <v>0</v>
      </c>
      <c r="N91" s="72"/>
      <c r="O91" s="199">
        <f>+IFERROR(MIN(N91*(1+MTR!$E$28)*(1+MTR!$D$28),IF($C91&lt;2018,L91+M91*MTR!$D$35,L91+M91*MTR!$E$36)),0)</f>
        <v>0</v>
      </c>
      <c r="Q91" s="199" t="str">
        <f t="shared" si="10"/>
        <v/>
      </c>
      <c r="R91" s="199">
        <f t="shared" si="51"/>
        <v>0</v>
      </c>
      <c r="S91" s="199">
        <f t="shared" si="52"/>
        <v>0</v>
      </c>
      <c r="T91" s="199">
        <f t="shared" si="53"/>
        <v>0</v>
      </c>
      <c r="U91" s="199">
        <f t="shared" si="54"/>
        <v>0</v>
      </c>
      <c r="V91" s="199">
        <f t="shared" si="55"/>
        <v>0</v>
      </c>
      <c r="W91" s="199">
        <f t="shared" si="56"/>
        <v>0</v>
      </c>
      <c r="X91" s="199">
        <f t="shared" si="57"/>
        <v>0</v>
      </c>
      <c r="Y91" s="199">
        <f t="shared" si="58"/>
        <v>0</v>
      </c>
      <c r="Z91" s="72"/>
      <c r="AA91" s="213">
        <f>+IFERROR(MIN(Z91*(1+MTR!$E$28)*(1+MTR!$F$28),IF(L91&lt;2018,X91+Y91*MTR!$D$35,X91+Y91*MTR!$E$36)),0)</f>
        <v>0</v>
      </c>
    </row>
    <row r="92" spans="1:27">
      <c r="A92" s="105"/>
      <c r="B92" s="72"/>
      <c r="C92" s="116"/>
      <c r="D92" s="72"/>
      <c r="E92" s="113"/>
      <c r="F92" s="197" t="str">
        <f t="shared" si="2"/>
        <v/>
      </c>
      <c r="G92" s="198" t="str">
        <f t="shared" si="3"/>
        <v/>
      </c>
      <c r="H92" s="199">
        <f t="shared" si="45"/>
        <v>0</v>
      </c>
      <c r="I92" s="199">
        <f t="shared" si="46"/>
        <v>0</v>
      </c>
      <c r="J92" s="199">
        <f t="shared" si="47"/>
        <v>0</v>
      </c>
      <c r="K92" s="199">
        <f t="shared" si="48"/>
        <v>0</v>
      </c>
      <c r="L92" s="199">
        <f t="shared" si="49"/>
        <v>0</v>
      </c>
      <c r="M92" s="199">
        <f t="shared" si="50"/>
        <v>0</v>
      </c>
      <c r="N92" s="72"/>
      <c r="O92" s="199">
        <f>+IFERROR(MIN(N92*(1+MTR!$E$28)*(1+MTR!$D$28),IF($C92&lt;2018,L92+M92*MTR!$D$35,L92+M92*MTR!$E$36)),0)</f>
        <v>0</v>
      </c>
      <c r="Q92" s="199" t="str">
        <f t="shared" si="10"/>
        <v/>
      </c>
      <c r="R92" s="199">
        <f t="shared" si="51"/>
        <v>0</v>
      </c>
      <c r="S92" s="199">
        <f t="shared" si="52"/>
        <v>0</v>
      </c>
      <c r="T92" s="199">
        <f t="shared" si="53"/>
        <v>0</v>
      </c>
      <c r="U92" s="199">
        <f t="shared" si="54"/>
        <v>0</v>
      </c>
      <c r="V92" s="199">
        <f t="shared" si="55"/>
        <v>0</v>
      </c>
      <c r="W92" s="199">
        <f t="shared" si="56"/>
        <v>0</v>
      </c>
      <c r="X92" s="199">
        <f t="shared" si="57"/>
        <v>0</v>
      </c>
      <c r="Y92" s="199">
        <f t="shared" si="58"/>
        <v>0</v>
      </c>
      <c r="Z92" s="72"/>
      <c r="AA92" s="213">
        <f>+IFERROR(MIN(Z92*(1+MTR!$E$28)*(1+MTR!$F$28),IF(L92&lt;2018,X92+Y92*MTR!$D$35,X92+Y92*MTR!$E$36)),0)</f>
        <v>0</v>
      </c>
    </row>
    <row r="93" spans="1:27">
      <c r="A93" s="105"/>
      <c r="B93" s="72"/>
      <c r="C93" s="116"/>
      <c r="D93" s="72"/>
      <c r="E93" s="113"/>
      <c r="F93" s="197" t="str">
        <f t="shared" si="2"/>
        <v/>
      </c>
      <c r="G93" s="198" t="str">
        <f t="shared" si="3"/>
        <v/>
      </c>
      <c r="H93" s="199">
        <f t="shared" si="45"/>
        <v>0</v>
      </c>
      <c r="I93" s="199">
        <f t="shared" si="46"/>
        <v>0</v>
      </c>
      <c r="J93" s="199">
        <f t="shared" si="47"/>
        <v>0</v>
      </c>
      <c r="K93" s="199">
        <f t="shared" si="48"/>
        <v>0</v>
      </c>
      <c r="L93" s="199">
        <f t="shared" si="49"/>
        <v>0</v>
      </c>
      <c r="M93" s="199">
        <f t="shared" si="50"/>
        <v>0</v>
      </c>
      <c r="N93" s="72"/>
      <c r="O93" s="199">
        <f>+IFERROR(MIN(N93*(1+MTR!$E$28)*(1+MTR!$D$28),IF($C93&lt;2018,L93+M93*MTR!$D$35,L93+M93*MTR!$E$36)),0)</f>
        <v>0</v>
      </c>
      <c r="Q93" s="199" t="str">
        <f t="shared" si="10"/>
        <v/>
      </c>
      <c r="R93" s="199">
        <f t="shared" si="51"/>
        <v>0</v>
      </c>
      <c r="S93" s="199">
        <f t="shared" si="52"/>
        <v>0</v>
      </c>
      <c r="T93" s="199">
        <f t="shared" si="53"/>
        <v>0</v>
      </c>
      <c r="U93" s="199">
        <f t="shared" si="54"/>
        <v>0</v>
      </c>
      <c r="V93" s="199">
        <f t="shared" si="55"/>
        <v>0</v>
      </c>
      <c r="W93" s="199">
        <f t="shared" si="56"/>
        <v>0</v>
      </c>
      <c r="X93" s="199">
        <f t="shared" si="57"/>
        <v>0</v>
      </c>
      <c r="Y93" s="199">
        <f t="shared" si="58"/>
        <v>0</v>
      </c>
      <c r="Z93" s="72"/>
      <c r="AA93" s="213">
        <f>+IFERROR(MIN(Z93*(1+MTR!$E$28)*(1+MTR!$F$28),IF(L93&lt;2018,X93+Y93*MTR!$D$35,X93+Y93*MTR!$E$36)),0)</f>
        <v>0</v>
      </c>
    </row>
    <row r="94" spans="1:27">
      <c r="A94" s="105"/>
      <c r="B94" s="72"/>
      <c r="C94" s="116"/>
      <c r="D94" s="72"/>
      <c r="E94" s="113"/>
      <c r="F94" s="197" t="str">
        <f t="shared" si="2"/>
        <v/>
      </c>
      <c r="G94" s="198" t="str">
        <f t="shared" si="3"/>
        <v/>
      </c>
      <c r="H94" s="199">
        <f t="shared" si="45"/>
        <v>0</v>
      </c>
      <c r="I94" s="199">
        <f t="shared" si="46"/>
        <v>0</v>
      </c>
      <c r="J94" s="199">
        <f t="shared" si="47"/>
        <v>0</v>
      </c>
      <c r="K94" s="199">
        <f t="shared" si="48"/>
        <v>0</v>
      </c>
      <c r="L94" s="199">
        <f t="shared" si="49"/>
        <v>0</v>
      </c>
      <c r="M94" s="199">
        <f t="shared" si="50"/>
        <v>0</v>
      </c>
      <c r="N94" s="72"/>
      <c r="O94" s="199">
        <f>+IFERROR(MIN(N94*(1+MTR!$E$28)*(1+MTR!$D$28),IF($C94&lt;2018,L94+M94*MTR!$D$35,L94+M94*MTR!$E$36)),0)</f>
        <v>0</v>
      </c>
      <c r="Q94" s="199" t="str">
        <f t="shared" si="10"/>
        <v/>
      </c>
      <c r="R94" s="199">
        <f t="shared" si="51"/>
        <v>0</v>
      </c>
      <c r="S94" s="199">
        <f t="shared" si="52"/>
        <v>0</v>
      </c>
      <c r="T94" s="199">
        <f t="shared" si="53"/>
        <v>0</v>
      </c>
      <c r="U94" s="199">
        <f t="shared" si="54"/>
        <v>0</v>
      </c>
      <c r="V94" s="199">
        <f t="shared" si="55"/>
        <v>0</v>
      </c>
      <c r="W94" s="199">
        <f t="shared" si="56"/>
        <v>0</v>
      </c>
      <c r="X94" s="199">
        <f t="shared" si="57"/>
        <v>0</v>
      </c>
      <c r="Y94" s="199">
        <f t="shared" si="58"/>
        <v>0</v>
      </c>
      <c r="Z94" s="72"/>
      <c r="AA94" s="213">
        <f>+IFERROR(MIN(Z94*(1+MTR!$E$28)*(1+MTR!$F$28),IF(L94&lt;2018,X94+Y94*MTR!$D$35,X94+Y94*MTR!$E$36)),0)</f>
        <v>0</v>
      </c>
    </row>
    <row r="95" spans="1:27">
      <c r="A95" s="105"/>
      <c r="B95" s="72"/>
      <c r="C95" s="116"/>
      <c r="D95" s="72"/>
      <c r="E95" s="113"/>
      <c r="F95" s="197" t="str">
        <f t="shared" si="2"/>
        <v/>
      </c>
      <c r="G95" s="198" t="str">
        <f t="shared" si="3"/>
        <v/>
      </c>
      <c r="H95" s="199">
        <f t="shared" si="45"/>
        <v>0</v>
      </c>
      <c r="I95" s="199">
        <f t="shared" si="46"/>
        <v>0</v>
      </c>
      <c r="J95" s="199">
        <f t="shared" si="47"/>
        <v>0</v>
      </c>
      <c r="K95" s="199">
        <f t="shared" si="48"/>
        <v>0</v>
      </c>
      <c r="L95" s="199">
        <f t="shared" si="49"/>
        <v>0</v>
      </c>
      <c r="M95" s="199">
        <f t="shared" si="50"/>
        <v>0</v>
      </c>
      <c r="N95" s="72"/>
      <c r="O95" s="199">
        <f>+IFERROR(MIN(N95*(1+MTR!$E$28)*(1+MTR!$D$28),IF($C95&lt;2018,L95+M95*MTR!$D$35,L95+M95*MTR!$E$36)),0)</f>
        <v>0</v>
      </c>
      <c r="Q95" s="199" t="str">
        <f t="shared" si="10"/>
        <v/>
      </c>
      <c r="R95" s="199">
        <f t="shared" si="51"/>
        <v>0</v>
      </c>
      <c r="S95" s="199">
        <f t="shared" si="52"/>
        <v>0</v>
      </c>
      <c r="T95" s="199">
        <f t="shared" si="53"/>
        <v>0</v>
      </c>
      <c r="U95" s="199">
        <f t="shared" si="54"/>
        <v>0</v>
      </c>
      <c r="V95" s="199">
        <f t="shared" si="55"/>
        <v>0</v>
      </c>
      <c r="W95" s="199">
        <f t="shared" si="56"/>
        <v>0</v>
      </c>
      <c r="X95" s="199">
        <f t="shared" si="57"/>
        <v>0</v>
      </c>
      <c r="Y95" s="199">
        <f t="shared" si="58"/>
        <v>0</v>
      </c>
      <c r="Z95" s="72"/>
      <c r="AA95" s="213">
        <f>+IFERROR(MIN(Z95*(1+MTR!$E$28)*(1+MTR!$F$28),IF(L95&lt;2018,X95+Y95*MTR!$D$35,X95+Y95*MTR!$E$36)),0)</f>
        <v>0</v>
      </c>
    </row>
    <row r="96" spans="1:27">
      <c r="A96" s="105"/>
      <c r="B96" s="72"/>
      <c r="C96" s="116"/>
      <c r="D96" s="72"/>
      <c r="E96" s="113"/>
      <c r="F96" s="197" t="str">
        <f t="shared" si="2"/>
        <v/>
      </c>
      <c r="G96" s="198" t="str">
        <f t="shared" si="3"/>
        <v/>
      </c>
      <c r="H96" s="199">
        <f t="shared" si="45"/>
        <v>0</v>
      </c>
      <c r="I96" s="199">
        <f t="shared" si="46"/>
        <v>0</v>
      </c>
      <c r="J96" s="199">
        <f t="shared" si="47"/>
        <v>0</v>
      </c>
      <c r="K96" s="199">
        <f t="shared" si="48"/>
        <v>0</v>
      </c>
      <c r="L96" s="199">
        <f t="shared" si="49"/>
        <v>0</v>
      </c>
      <c r="M96" s="199">
        <f t="shared" si="50"/>
        <v>0</v>
      </c>
      <c r="N96" s="72"/>
      <c r="O96" s="199">
        <f>+IFERROR(MIN(N96*(1+MTR!$E$28)*(1+MTR!$D$28),IF($C96&lt;2018,L96+M96*MTR!$D$35,L96+M96*MTR!$E$36)),0)</f>
        <v>0</v>
      </c>
      <c r="Q96" s="199" t="str">
        <f t="shared" si="10"/>
        <v/>
      </c>
      <c r="R96" s="199">
        <f t="shared" si="51"/>
        <v>0</v>
      </c>
      <c r="S96" s="199">
        <f t="shared" si="52"/>
        <v>0</v>
      </c>
      <c r="T96" s="199">
        <f t="shared" si="53"/>
        <v>0</v>
      </c>
      <c r="U96" s="199">
        <f t="shared" si="54"/>
        <v>0</v>
      </c>
      <c r="V96" s="199">
        <f t="shared" si="55"/>
        <v>0</v>
      </c>
      <c r="W96" s="199">
        <f t="shared" si="56"/>
        <v>0</v>
      </c>
      <c r="X96" s="199">
        <f t="shared" si="57"/>
        <v>0</v>
      </c>
      <c r="Y96" s="199">
        <f t="shared" si="58"/>
        <v>0</v>
      </c>
      <c r="Z96" s="72"/>
      <c r="AA96" s="213">
        <f>+IFERROR(MIN(Z96*(1+MTR!$E$28)*(1+MTR!$F$28),IF(L96&lt;2018,X96+Y96*MTR!$D$35,X96+Y96*MTR!$E$36)),0)</f>
        <v>0</v>
      </c>
    </row>
    <row r="97" spans="1:27">
      <c r="A97" s="105"/>
      <c r="B97" s="72"/>
      <c r="C97" s="116"/>
      <c r="D97" s="72"/>
      <c r="E97" s="113"/>
      <c r="F97" s="197" t="str">
        <f t="shared" si="2"/>
        <v/>
      </c>
      <c r="G97" s="198" t="str">
        <f t="shared" si="3"/>
        <v/>
      </c>
      <c r="H97" s="199">
        <f t="shared" si="45"/>
        <v>0</v>
      </c>
      <c r="I97" s="199">
        <f t="shared" si="46"/>
        <v>0</v>
      </c>
      <c r="J97" s="199">
        <f t="shared" si="47"/>
        <v>0</v>
      </c>
      <c r="K97" s="199">
        <f t="shared" si="48"/>
        <v>0</v>
      </c>
      <c r="L97" s="199">
        <f t="shared" si="49"/>
        <v>0</v>
      </c>
      <c r="M97" s="199">
        <f t="shared" si="50"/>
        <v>0</v>
      </c>
      <c r="N97" s="72"/>
      <c r="O97" s="199">
        <f>+IFERROR(MIN(N97*(1+MTR!$E$28)*(1+MTR!$D$28),IF($C97&lt;2018,L97+M97*MTR!$D$35,L97+M97*MTR!$E$36)),0)</f>
        <v>0</v>
      </c>
      <c r="Q97" s="199" t="str">
        <f t="shared" si="10"/>
        <v/>
      </c>
      <c r="R97" s="199">
        <f t="shared" si="51"/>
        <v>0</v>
      </c>
      <c r="S97" s="199">
        <f t="shared" si="52"/>
        <v>0</v>
      </c>
      <c r="T97" s="199">
        <f t="shared" si="53"/>
        <v>0</v>
      </c>
      <c r="U97" s="199">
        <f t="shared" si="54"/>
        <v>0</v>
      </c>
      <c r="V97" s="199">
        <f t="shared" si="55"/>
        <v>0</v>
      </c>
      <c r="W97" s="199">
        <f t="shared" si="56"/>
        <v>0</v>
      </c>
      <c r="X97" s="199">
        <f t="shared" si="57"/>
        <v>0</v>
      </c>
      <c r="Y97" s="199">
        <f t="shared" si="58"/>
        <v>0</v>
      </c>
      <c r="Z97" s="72"/>
      <c r="AA97" s="213">
        <f>+IFERROR(MIN(Z97*(1+MTR!$E$28)*(1+MTR!$F$28),IF(L97&lt;2018,X97+Y97*MTR!$D$35,X97+Y97*MTR!$E$36)),0)</f>
        <v>0</v>
      </c>
    </row>
    <row r="98" spans="1:27">
      <c r="A98" s="105"/>
      <c r="B98" s="72"/>
      <c r="C98" s="116"/>
      <c r="D98" s="72"/>
      <c r="E98" s="113"/>
      <c r="F98" s="197" t="str">
        <f t="shared" si="2"/>
        <v/>
      </c>
      <c r="G98" s="198" t="str">
        <f t="shared" si="3"/>
        <v/>
      </c>
      <c r="H98" s="199">
        <f t="shared" si="45"/>
        <v>0</v>
      </c>
      <c r="I98" s="199">
        <f t="shared" si="46"/>
        <v>0</v>
      </c>
      <c r="J98" s="199">
        <f t="shared" si="47"/>
        <v>0</v>
      </c>
      <c r="K98" s="199">
        <f t="shared" si="48"/>
        <v>0</v>
      </c>
      <c r="L98" s="199">
        <f t="shared" si="49"/>
        <v>0</v>
      </c>
      <c r="M98" s="199">
        <f t="shared" si="50"/>
        <v>0</v>
      </c>
      <c r="N98" s="72"/>
      <c r="O98" s="199">
        <f>+IFERROR(MIN(N98*(1+MTR!$E$28)*(1+MTR!$D$28),IF($C98&lt;2018,L98+M98*MTR!$D$35,L98+M98*MTR!$E$36)),0)</f>
        <v>0</v>
      </c>
      <c r="Q98" s="199" t="str">
        <f t="shared" si="10"/>
        <v/>
      </c>
      <c r="R98" s="199">
        <f t="shared" si="51"/>
        <v>0</v>
      </c>
      <c r="S98" s="199">
        <f t="shared" si="52"/>
        <v>0</v>
      </c>
      <c r="T98" s="199">
        <f t="shared" si="53"/>
        <v>0</v>
      </c>
      <c r="U98" s="199">
        <f t="shared" si="54"/>
        <v>0</v>
      </c>
      <c r="V98" s="199">
        <f t="shared" si="55"/>
        <v>0</v>
      </c>
      <c r="W98" s="199">
        <f t="shared" si="56"/>
        <v>0</v>
      </c>
      <c r="X98" s="199">
        <f t="shared" si="57"/>
        <v>0</v>
      </c>
      <c r="Y98" s="199">
        <f t="shared" si="58"/>
        <v>0</v>
      </c>
      <c r="Z98" s="72"/>
      <c r="AA98" s="213">
        <f>+IFERROR(MIN(Z98*(1+MTR!$E$28)*(1+MTR!$F$28),IF(L98&lt;2018,X98+Y98*MTR!$D$35,X98+Y98*MTR!$E$36)),0)</f>
        <v>0</v>
      </c>
    </row>
    <row r="99" spans="1:27">
      <c r="A99" s="105"/>
      <c r="B99" s="72"/>
      <c r="C99" s="116"/>
      <c r="D99" s="72"/>
      <c r="E99" s="113"/>
      <c r="F99" s="197" t="str">
        <f t="shared" si="2"/>
        <v/>
      </c>
      <c r="G99" s="198" t="str">
        <f t="shared" si="3"/>
        <v/>
      </c>
      <c r="H99" s="199">
        <f t="shared" si="45"/>
        <v>0</v>
      </c>
      <c r="I99" s="199">
        <f t="shared" si="46"/>
        <v>0</v>
      </c>
      <c r="J99" s="199">
        <f t="shared" si="47"/>
        <v>0</v>
      </c>
      <c r="K99" s="199">
        <f t="shared" si="48"/>
        <v>0</v>
      </c>
      <c r="L99" s="199">
        <f t="shared" si="49"/>
        <v>0</v>
      </c>
      <c r="M99" s="199">
        <f t="shared" si="50"/>
        <v>0</v>
      </c>
      <c r="N99" s="72"/>
      <c r="O99" s="199">
        <f>+IFERROR(MIN(N99*(1+MTR!$E$28)*(1+MTR!$D$28),IF($C99&lt;2018,L99+M99*MTR!$D$35,L99+M99*MTR!$E$36)),0)</f>
        <v>0</v>
      </c>
      <c r="Q99" s="199" t="str">
        <f t="shared" si="10"/>
        <v/>
      </c>
      <c r="R99" s="199">
        <f t="shared" si="51"/>
        <v>0</v>
      </c>
      <c r="S99" s="199">
        <f t="shared" si="52"/>
        <v>0</v>
      </c>
      <c r="T99" s="199">
        <f t="shared" si="53"/>
        <v>0</v>
      </c>
      <c r="U99" s="199">
        <f t="shared" si="54"/>
        <v>0</v>
      </c>
      <c r="V99" s="199">
        <f t="shared" si="55"/>
        <v>0</v>
      </c>
      <c r="W99" s="199">
        <f t="shared" si="56"/>
        <v>0</v>
      </c>
      <c r="X99" s="199">
        <f t="shared" si="57"/>
        <v>0</v>
      </c>
      <c r="Y99" s="199">
        <f t="shared" si="58"/>
        <v>0</v>
      </c>
      <c r="Z99" s="72"/>
      <c r="AA99" s="213">
        <f>+IFERROR(MIN(Z99*(1+MTR!$E$28)*(1+MTR!$F$28),IF(L99&lt;2018,X99+Y99*MTR!$D$35,X99+Y99*MTR!$E$36)),0)</f>
        <v>0</v>
      </c>
    </row>
    <row r="100" spans="1:27">
      <c r="A100" s="105"/>
      <c r="B100" s="72"/>
      <c r="C100" s="116"/>
      <c r="D100" s="72"/>
      <c r="E100" s="113"/>
      <c r="F100" s="197" t="str">
        <f t="shared" si="2"/>
        <v/>
      </c>
      <c r="G100" s="198" t="str">
        <f t="shared" si="3"/>
        <v/>
      </c>
      <c r="H100" s="199">
        <f t="shared" si="45"/>
        <v>0</v>
      </c>
      <c r="I100" s="199">
        <f t="shared" si="46"/>
        <v>0</v>
      </c>
      <c r="J100" s="199">
        <f t="shared" si="47"/>
        <v>0</v>
      </c>
      <c r="K100" s="199">
        <f t="shared" si="48"/>
        <v>0</v>
      </c>
      <c r="L100" s="199">
        <f t="shared" si="49"/>
        <v>0</v>
      </c>
      <c r="M100" s="199">
        <f t="shared" si="50"/>
        <v>0</v>
      </c>
      <c r="N100" s="72"/>
      <c r="O100" s="199">
        <f>+IFERROR(MIN(N100*(1+MTR!$E$28)*(1+MTR!$D$28),IF($C100&lt;2018,L100+M100*MTR!$D$35,L100+M100*MTR!$E$36)),0)</f>
        <v>0</v>
      </c>
      <c r="Q100" s="199" t="str">
        <f t="shared" si="10"/>
        <v/>
      </c>
      <c r="R100" s="199">
        <f t="shared" si="51"/>
        <v>0</v>
      </c>
      <c r="S100" s="199">
        <f t="shared" si="52"/>
        <v>0</v>
      </c>
      <c r="T100" s="199">
        <f t="shared" si="53"/>
        <v>0</v>
      </c>
      <c r="U100" s="199">
        <f t="shared" si="54"/>
        <v>0</v>
      </c>
      <c r="V100" s="199">
        <f t="shared" si="55"/>
        <v>0</v>
      </c>
      <c r="W100" s="199">
        <f t="shared" si="56"/>
        <v>0</v>
      </c>
      <c r="X100" s="199">
        <f t="shared" si="57"/>
        <v>0</v>
      </c>
      <c r="Y100" s="199">
        <f t="shared" si="58"/>
        <v>0</v>
      </c>
      <c r="Z100" s="72"/>
      <c r="AA100" s="213">
        <f>+IFERROR(MIN(Z100*(1+MTR!$E$28)*(1+MTR!$F$28),IF(L100&lt;2018,X100+Y100*MTR!$D$35,X100+Y100*MTR!$E$36)),0)</f>
        <v>0</v>
      </c>
    </row>
    <row r="101" spans="1:27">
      <c r="A101" s="105"/>
      <c r="B101" s="72"/>
      <c r="C101" s="116"/>
      <c r="D101" s="72"/>
      <c r="E101" s="113"/>
      <c r="F101" s="197" t="str">
        <f t="shared" si="2"/>
        <v/>
      </c>
      <c r="G101" s="198" t="str">
        <f t="shared" si="3"/>
        <v/>
      </c>
      <c r="H101" s="199">
        <f t="shared" si="45"/>
        <v>0</v>
      </c>
      <c r="I101" s="199">
        <f t="shared" si="46"/>
        <v>0</v>
      </c>
      <c r="J101" s="199">
        <f t="shared" si="47"/>
        <v>0</v>
      </c>
      <c r="K101" s="199">
        <f t="shared" si="48"/>
        <v>0</v>
      </c>
      <c r="L101" s="199">
        <f t="shared" si="49"/>
        <v>0</v>
      </c>
      <c r="M101" s="199">
        <f t="shared" si="50"/>
        <v>0</v>
      </c>
      <c r="N101" s="72"/>
      <c r="O101" s="199">
        <f>+IFERROR(MIN(N101*(1+MTR!$E$28)*(1+MTR!$D$28),IF($C101&lt;2018,L101+M101*MTR!$D$35,L101+M101*MTR!$E$36)),0)</f>
        <v>0</v>
      </c>
      <c r="Q101" s="199" t="str">
        <f t="shared" si="10"/>
        <v/>
      </c>
      <c r="R101" s="199">
        <f t="shared" si="51"/>
        <v>0</v>
      </c>
      <c r="S101" s="199">
        <f t="shared" si="52"/>
        <v>0</v>
      </c>
      <c r="T101" s="199">
        <f t="shared" si="53"/>
        <v>0</v>
      </c>
      <c r="U101" s="199">
        <f t="shared" si="54"/>
        <v>0</v>
      </c>
      <c r="V101" s="199">
        <f t="shared" si="55"/>
        <v>0</v>
      </c>
      <c r="W101" s="199">
        <f t="shared" si="56"/>
        <v>0</v>
      </c>
      <c r="X101" s="199">
        <f t="shared" si="57"/>
        <v>0</v>
      </c>
      <c r="Y101" s="199">
        <f t="shared" si="58"/>
        <v>0</v>
      </c>
      <c r="Z101" s="72"/>
      <c r="AA101" s="213">
        <f>+IFERROR(MIN(Z101*(1+MTR!$E$28)*(1+MTR!$F$28),IF(L101&lt;2018,X101+Y101*MTR!$D$35,X101+Y101*MTR!$E$36)),0)</f>
        <v>0</v>
      </c>
    </row>
    <row r="102" spans="1:27">
      <c r="A102" s="105"/>
      <c r="B102" s="72"/>
      <c r="C102" s="116"/>
      <c r="D102" s="72"/>
      <c r="E102" s="113"/>
      <c r="F102" s="197" t="str">
        <f t="shared" si="2"/>
        <v/>
      </c>
      <c r="G102" s="198" t="str">
        <f t="shared" si="3"/>
        <v/>
      </c>
      <c r="H102" s="199">
        <f t="shared" si="45"/>
        <v>0</v>
      </c>
      <c r="I102" s="199">
        <f t="shared" si="46"/>
        <v>0</v>
      </c>
      <c r="J102" s="199">
        <f t="shared" si="47"/>
        <v>0</v>
      </c>
      <c r="K102" s="199">
        <f t="shared" si="48"/>
        <v>0</v>
      </c>
      <c r="L102" s="199">
        <f t="shared" si="49"/>
        <v>0</v>
      </c>
      <c r="M102" s="199">
        <f t="shared" si="50"/>
        <v>0</v>
      </c>
      <c r="N102" s="72"/>
      <c r="O102" s="199">
        <f>+IFERROR(MIN(N102*(1+MTR!$E$28)*(1+MTR!$D$28),IF($C102&lt;2018,L102+M102*MTR!$D$35,L102+M102*MTR!$E$36)),0)</f>
        <v>0</v>
      </c>
      <c r="Q102" s="199" t="str">
        <f t="shared" si="10"/>
        <v/>
      </c>
      <c r="R102" s="199">
        <f t="shared" si="51"/>
        <v>0</v>
      </c>
      <c r="S102" s="199">
        <f t="shared" si="52"/>
        <v>0</v>
      </c>
      <c r="T102" s="199">
        <f t="shared" si="53"/>
        <v>0</v>
      </c>
      <c r="U102" s="199">
        <f t="shared" si="54"/>
        <v>0</v>
      </c>
      <c r="V102" s="199">
        <f t="shared" si="55"/>
        <v>0</v>
      </c>
      <c r="W102" s="199">
        <f t="shared" si="56"/>
        <v>0</v>
      </c>
      <c r="X102" s="199">
        <f t="shared" si="57"/>
        <v>0</v>
      </c>
      <c r="Y102" s="199">
        <f t="shared" si="58"/>
        <v>0</v>
      </c>
      <c r="Z102" s="72"/>
      <c r="AA102" s="213">
        <f>+IFERROR(MIN(Z102*(1+MTR!$E$28)*(1+MTR!$F$28),IF(L102&lt;2018,X102+Y102*MTR!$D$35,X102+Y102*MTR!$E$36)),0)</f>
        <v>0</v>
      </c>
    </row>
    <row r="103" spans="1:27">
      <c r="A103" s="105"/>
      <c r="B103" s="72"/>
      <c r="C103" s="116"/>
      <c r="D103" s="72"/>
      <c r="E103" s="113"/>
      <c r="F103" s="197" t="str">
        <f t="shared" si="2"/>
        <v/>
      </c>
      <c r="G103" s="198" t="str">
        <f t="shared" si="3"/>
        <v/>
      </c>
      <c r="H103" s="199">
        <f t="shared" si="45"/>
        <v>0</v>
      </c>
      <c r="I103" s="199">
        <f t="shared" si="46"/>
        <v>0</v>
      </c>
      <c r="J103" s="199">
        <f t="shared" si="47"/>
        <v>0</v>
      </c>
      <c r="K103" s="199">
        <f t="shared" si="48"/>
        <v>0</v>
      </c>
      <c r="L103" s="199">
        <f t="shared" si="49"/>
        <v>0</v>
      </c>
      <c r="M103" s="199">
        <f t="shared" si="50"/>
        <v>0</v>
      </c>
      <c r="N103" s="72"/>
      <c r="O103" s="199">
        <f>+IFERROR(MIN(N103*(1+MTR!$E$28)*(1+MTR!$D$28),IF($C103&lt;2018,L103+M103*MTR!$D$35,L103+M103*MTR!$E$36)),0)</f>
        <v>0</v>
      </c>
      <c r="Q103" s="199" t="str">
        <f t="shared" si="10"/>
        <v/>
      </c>
      <c r="R103" s="199">
        <f t="shared" si="51"/>
        <v>0</v>
      </c>
      <c r="S103" s="199">
        <f t="shared" si="52"/>
        <v>0</v>
      </c>
      <c r="T103" s="199">
        <f t="shared" si="53"/>
        <v>0</v>
      </c>
      <c r="U103" s="199">
        <f t="shared" si="54"/>
        <v>0</v>
      </c>
      <c r="V103" s="199">
        <f t="shared" si="55"/>
        <v>0</v>
      </c>
      <c r="W103" s="199">
        <f t="shared" si="56"/>
        <v>0</v>
      </c>
      <c r="X103" s="199">
        <f t="shared" si="57"/>
        <v>0</v>
      </c>
      <c r="Y103" s="199">
        <f t="shared" si="58"/>
        <v>0</v>
      </c>
      <c r="Z103" s="72"/>
      <c r="AA103" s="213">
        <f>+IFERROR(MIN(Z103*(1+MTR!$E$28)*(1+MTR!$F$28),IF(L103&lt;2018,X103+Y103*MTR!$D$35,X103+Y103*MTR!$E$36)),0)</f>
        <v>0</v>
      </c>
    </row>
    <row r="104" spans="1:27">
      <c r="A104" s="105"/>
      <c r="B104" s="72"/>
      <c r="C104" s="116"/>
      <c r="D104" s="72"/>
      <c r="E104" s="113"/>
      <c r="F104" s="197" t="str">
        <f t="shared" si="2"/>
        <v/>
      </c>
      <c r="G104" s="198" t="str">
        <f t="shared" si="3"/>
        <v/>
      </c>
      <c r="H104" s="199">
        <f t="shared" si="45"/>
        <v>0</v>
      </c>
      <c r="I104" s="199">
        <f t="shared" si="46"/>
        <v>0</v>
      </c>
      <c r="J104" s="199">
        <f t="shared" si="47"/>
        <v>0</v>
      </c>
      <c r="K104" s="199">
        <f t="shared" si="48"/>
        <v>0</v>
      </c>
      <c r="L104" s="199">
        <f t="shared" si="49"/>
        <v>0</v>
      </c>
      <c r="M104" s="199">
        <f t="shared" si="50"/>
        <v>0</v>
      </c>
      <c r="N104" s="72"/>
      <c r="O104" s="199">
        <f>+IFERROR(MIN(N104*(1+MTR!$E$28)*(1+MTR!$D$28),IF($C104&lt;2018,L104+M104*MTR!$D$35,L104+M104*MTR!$E$36)),0)</f>
        <v>0</v>
      </c>
      <c r="Q104" s="199" t="str">
        <f t="shared" si="10"/>
        <v/>
      </c>
      <c r="R104" s="199">
        <f t="shared" si="51"/>
        <v>0</v>
      </c>
      <c r="S104" s="199">
        <f t="shared" si="52"/>
        <v>0</v>
      </c>
      <c r="T104" s="199">
        <f t="shared" si="53"/>
        <v>0</v>
      </c>
      <c r="U104" s="199">
        <f t="shared" si="54"/>
        <v>0</v>
      </c>
      <c r="V104" s="199">
        <f t="shared" si="55"/>
        <v>0</v>
      </c>
      <c r="W104" s="199">
        <f t="shared" si="56"/>
        <v>0</v>
      </c>
      <c r="X104" s="199">
        <f t="shared" si="57"/>
        <v>0</v>
      </c>
      <c r="Y104" s="199">
        <f t="shared" si="58"/>
        <v>0</v>
      </c>
      <c r="Z104" s="72"/>
      <c r="AA104" s="213">
        <f>+IFERROR(MIN(Z104*(1+MTR!$E$28)*(1+MTR!$F$28),IF(L104&lt;2018,X104+Y104*MTR!$D$35,X104+Y104*MTR!$E$36)),0)</f>
        <v>0</v>
      </c>
    </row>
    <row r="105" spans="1:27">
      <c r="A105" s="105"/>
      <c r="B105" s="72"/>
      <c r="C105" s="116"/>
      <c r="D105" s="72"/>
      <c r="E105" s="113"/>
      <c r="F105" s="197" t="str">
        <f t="shared" si="2"/>
        <v/>
      </c>
      <c r="G105" s="198" t="str">
        <f t="shared" si="3"/>
        <v/>
      </c>
      <c r="H105" s="199">
        <f t="shared" si="45"/>
        <v>0</v>
      </c>
      <c r="I105" s="199">
        <f t="shared" si="46"/>
        <v>0</v>
      </c>
      <c r="J105" s="199">
        <f t="shared" si="47"/>
        <v>0</v>
      </c>
      <c r="K105" s="199">
        <f t="shared" si="48"/>
        <v>0</v>
      </c>
      <c r="L105" s="199">
        <f t="shared" si="49"/>
        <v>0</v>
      </c>
      <c r="M105" s="199">
        <f t="shared" si="50"/>
        <v>0</v>
      </c>
      <c r="N105" s="72"/>
      <c r="O105" s="199">
        <f>+IFERROR(MIN(N105*(1+MTR!$E$28)*(1+MTR!$D$28),IF($C105&lt;2018,L105+M105*MTR!$D$35,L105+M105*MTR!$E$36)),0)</f>
        <v>0</v>
      </c>
      <c r="Q105" s="199" t="str">
        <f t="shared" ref="Q105:Q168" si="59">+IF(ISERROR(VLOOKUP($C105,DeflatoriCK,RIGHT(Q$14,4)-2016,0)),"",VLOOKUP($C105,DeflatoriCK,RIGHT(Q$14,4)-2016,0))</f>
        <v/>
      </c>
      <c r="R105" s="199">
        <f t="shared" si="51"/>
        <v>0</v>
      </c>
      <c r="S105" s="199">
        <f t="shared" si="52"/>
        <v>0</v>
      </c>
      <c r="T105" s="199">
        <f t="shared" si="53"/>
        <v>0</v>
      </c>
      <c r="U105" s="199">
        <f t="shared" si="54"/>
        <v>0</v>
      </c>
      <c r="V105" s="199">
        <f t="shared" si="55"/>
        <v>0</v>
      </c>
      <c r="W105" s="199">
        <f t="shared" si="56"/>
        <v>0</v>
      </c>
      <c r="X105" s="199">
        <f t="shared" si="57"/>
        <v>0</v>
      </c>
      <c r="Y105" s="199">
        <f t="shared" si="58"/>
        <v>0</v>
      </c>
      <c r="Z105" s="72"/>
      <c r="AA105" s="213">
        <f>+IFERROR(MIN(Z105*(1+MTR!$E$28)*(1+MTR!$F$28),IF(L105&lt;2018,X105+Y105*MTR!$D$35,X105+Y105*MTR!$E$36)),0)</f>
        <v>0</v>
      </c>
    </row>
    <row r="106" spans="1:27">
      <c r="A106" s="105"/>
      <c r="B106" s="72"/>
      <c r="C106" s="116"/>
      <c r="D106" s="72"/>
      <c r="E106" s="113"/>
      <c r="F106" s="197" t="str">
        <f t="shared" si="2"/>
        <v/>
      </c>
      <c r="G106" s="198" t="str">
        <f t="shared" si="3"/>
        <v/>
      </c>
      <c r="H106" s="199">
        <f t="shared" si="45"/>
        <v>0</v>
      </c>
      <c r="I106" s="199">
        <f t="shared" si="46"/>
        <v>0</v>
      </c>
      <c r="J106" s="199">
        <f t="shared" si="47"/>
        <v>0</v>
      </c>
      <c r="K106" s="199">
        <f t="shared" si="48"/>
        <v>0</v>
      </c>
      <c r="L106" s="199">
        <f t="shared" si="49"/>
        <v>0</v>
      </c>
      <c r="M106" s="199">
        <f t="shared" si="50"/>
        <v>0</v>
      </c>
      <c r="N106" s="72"/>
      <c r="O106" s="199">
        <f>+IFERROR(MIN(N106*(1+MTR!$E$28)*(1+MTR!$D$28),IF($C106&lt;2018,L106+M106*MTR!$D$35,L106+M106*MTR!$E$36)),0)</f>
        <v>0</v>
      </c>
      <c r="Q106" s="199" t="str">
        <f t="shared" si="59"/>
        <v/>
      </c>
      <c r="R106" s="199">
        <f t="shared" si="51"/>
        <v>0</v>
      </c>
      <c r="S106" s="199">
        <f t="shared" si="52"/>
        <v>0</v>
      </c>
      <c r="T106" s="199">
        <f t="shared" si="53"/>
        <v>0</v>
      </c>
      <c r="U106" s="199">
        <f t="shared" si="54"/>
        <v>0</v>
      </c>
      <c r="V106" s="199">
        <f t="shared" si="55"/>
        <v>0</v>
      </c>
      <c r="W106" s="199">
        <f t="shared" si="56"/>
        <v>0</v>
      </c>
      <c r="X106" s="199">
        <f t="shared" si="57"/>
        <v>0</v>
      </c>
      <c r="Y106" s="199">
        <f t="shared" si="58"/>
        <v>0</v>
      </c>
      <c r="Z106" s="72"/>
      <c r="AA106" s="213">
        <f>+IFERROR(MIN(Z106*(1+MTR!$E$28)*(1+MTR!$F$28),IF(L106&lt;2018,X106+Y106*MTR!$D$35,X106+Y106*MTR!$E$36)),0)</f>
        <v>0</v>
      </c>
    </row>
    <row r="107" spans="1:27">
      <c r="A107" s="105"/>
      <c r="B107" s="72"/>
      <c r="C107" s="116"/>
      <c r="D107" s="72"/>
      <c r="E107" s="113"/>
      <c r="F107" s="197" t="str">
        <f t="shared" si="2"/>
        <v/>
      </c>
      <c r="G107" s="198" t="str">
        <f t="shared" si="3"/>
        <v/>
      </c>
      <c r="H107" s="199">
        <f t="shared" si="45"/>
        <v>0</v>
      </c>
      <c r="I107" s="199">
        <f t="shared" si="46"/>
        <v>0</v>
      </c>
      <c r="J107" s="199">
        <f t="shared" si="47"/>
        <v>0</v>
      </c>
      <c r="K107" s="199">
        <f t="shared" si="48"/>
        <v>0</v>
      </c>
      <c r="L107" s="199">
        <f t="shared" si="49"/>
        <v>0</v>
      </c>
      <c r="M107" s="199">
        <f t="shared" si="50"/>
        <v>0</v>
      </c>
      <c r="N107" s="72"/>
      <c r="O107" s="199">
        <f>+IFERROR(MIN(N107*(1+MTR!$E$28)*(1+MTR!$D$28),IF($C107&lt;2018,L107+M107*MTR!$D$35,L107+M107*MTR!$E$36)),0)</f>
        <v>0</v>
      </c>
      <c r="Q107" s="199" t="str">
        <f t="shared" si="59"/>
        <v/>
      </c>
      <c r="R107" s="199">
        <f t="shared" si="51"/>
        <v>0</v>
      </c>
      <c r="S107" s="199">
        <f t="shared" si="52"/>
        <v>0</v>
      </c>
      <c r="T107" s="199">
        <f t="shared" si="53"/>
        <v>0</v>
      </c>
      <c r="U107" s="199">
        <f t="shared" si="54"/>
        <v>0</v>
      </c>
      <c r="V107" s="199">
        <f t="shared" si="55"/>
        <v>0</v>
      </c>
      <c r="W107" s="199">
        <f t="shared" si="56"/>
        <v>0</v>
      </c>
      <c r="X107" s="199">
        <f t="shared" si="57"/>
        <v>0</v>
      </c>
      <c r="Y107" s="199">
        <f t="shared" si="58"/>
        <v>0</v>
      </c>
      <c r="Z107" s="72"/>
      <c r="AA107" s="213">
        <f>+IFERROR(MIN(Z107*(1+MTR!$E$28)*(1+MTR!$F$28),IF(L107&lt;2018,X107+Y107*MTR!$D$35,X107+Y107*MTR!$E$36)),0)</f>
        <v>0</v>
      </c>
    </row>
    <row r="108" spans="1:27">
      <c r="A108" s="105"/>
      <c r="B108" s="72"/>
      <c r="C108" s="116"/>
      <c r="D108" s="72"/>
      <c r="E108" s="113"/>
      <c r="F108" s="197" t="str">
        <f t="shared" si="2"/>
        <v/>
      </c>
      <c r="G108" s="198" t="str">
        <f t="shared" si="3"/>
        <v/>
      </c>
      <c r="H108" s="199">
        <f t="shared" si="45"/>
        <v>0</v>
      </c>
      <c r="I108" s="199">
        <f t="shared" si="46"/>
        <v>0</v>
      </c>
      <c r="J108" s="199">
        <f t="shared" si="47"/>
        <v>0</v>
      </c>
      <c r="K108" s="199">
        <f t="shared" si="48"/>
        <v>0</v>
      </c>
      <c r="L108" s="199">
        <f t="shared" si="49"/>
        <v>0</v>
      </c>
      <c r="M108" s="199">
        <f t="shared" si="50"/>
        <v>0</v>
      </c>
      <c r="N108" s="72"/>
      <c r="O108" s="199">
        <f>+IFERROR(MIN(N108*(1+MTR!$E$28)*(1+MTR!$D$28),IF($C108&lt;2018,L108+M108*MTR!$D$35,L108+M108*MTR!$E$36)),0)</f>
        <v>0</v>
      </c>
      <c r="Q108" s="199" t="str">
        <f t="shared" si="59"/>
        <v/>
      </c>
      <c r="R108" s="199">
        <f t="shared" si="51"/>
        <v>0</v>
      </c>
      <c r="S108" s="199">
        <f t="shared" si="52"/>
        <v>0</v>
      </c>
      <c r="T108" s="199">
        <f t="shared" si="53"/>
        <v>0</v>
      </c>
      <c r="U108" s="199">
        <f t="shared" si="54"/>
        <v>0</v>
      </c>
      <c r="V108" s="199">
        <f t="shared" si="55"/>
        <v>0</v>
      </c>
      <c r="W108" s="199">
        <f t="shared" si="56"/>
        <v>0</v>
      </c>
      <c r="X108" s="199">
        <f t="shared" si="57"/>
        <v>0</v>
      </c>
      <c r="Y108" s="199">
        <f t="shared" si="58"/>
        <v>0</v>
      </c>
      <c r="Z108" s="72"/>
      <c r="AA108" s="213">
        <f>+IFERROR(MIN(Z108*(1+MTR!$E$28)*(1+MTR!$F$28),IF(L108&lt;2018,X108+Y108*MTR!$D$35,X108+Y108*MTR!$E$36)),0)</f>
        <v>0</v>
      </c>
    </row>
    <row r="109" spans="1:27">
      <c r="A109" s="105"/>
      <c r="B109" s="72"/>
      <c r="C109" s="116"/>
      <c r="D109" s="72"/>
      <c r="E109" s="113"/>
      <c r="F109" s="197" t="str">
        <f t="shared" si="2"/>
        <v/>
      </c>
      <c r="G109" s="198" t="str">
        <f t="shared" si="3"/>
        <v/>
      </c>
      <c r="H109" s="199">
        <f t="shared" si="45"/>
        <v>0</v>
      </c>
      <c r="I109" s="199">
        <f t="shared" si="46"/>
        <v>0</v>
      </c>
      <c r="J109" s="199">
        <f t="shared" si="47"/>
        <v>0</v>
      </c>
      <c r="K109" s="199">
        <f t="shared" si="48"/>
        <v>0</v>
      </c>
      <c r="L109" s="199">
        <f t="shared" si="49"/>
        <v>0</v>
      </c>
      <c r="M109" s="199">
        <f t="shared" si="50"/>
        <v>0</v>
      </c>
      <c r="N109" s="72"/>
      <c r="O109" s="199">
        <f>+IFERROR(MIN(N109*(1+MTR!$E$28)*(1+MTR!$D$28),IF($C109&lt;2018,L109+M109*MTR!$D$35,L109+M109*MTR!$E$36)),0)</f>
        <v>0</v>
      </c>
      <c r="Q109" s="199" t="str">
        <f t="shared" si="59"/>
        <v/>
      </c>
      <c r="R109" s="199">
        <f t="shared" si="51"/>
        <v>0</v>
      </c>
      <c r="S109" s="199">
        <f t="shared" si="52"/>
        <v>0</v>
      </c>
      <c r="T109" s="199">
        <f t="shared" si="53"/>
        <v>0</v>
      </c>
      <c r="U109" s="199">
        <f t="shared" si="54"/>
        <v>0</v>
      </c>
      <c r="V109" s="199">
        <f t="shared" si="55"/>
        <v>0</v>
      </c>
      <c r="W109" s="199">
        <f t="shared" si="56"/>
        <v>0</v>
      </c>
      <c r="X109" s="199">
        <f t="shared" si="57"/>
        <v>0</v>
      </c>
      <c r="Y109" s="199">
        <f t="shared" si="58"/>
        <v>0</v>
      </c>
      <c r="Z109" s="72"/>
      <c r="AA109" s="213">
        <f>+IFERROR(MIN(Z109*(1+MTR!$E$28)*(1+MTR!$F$28),IF(L109&lt;2018,X109+Y109*MTR!$D$35,X109+Y109*MTR!$E$36)),0)</f>
        <v>0</v>
      </c>
    </row>
    <row r="110" spans="1:27">
      <c r="A110" s="105"/>
      <c r="B110" s="72"/>
      <c r="C110" s="116"/>
      <c r="D110" s="72"/>
      <c r="E110" s="113"/>
      <c r="F110" s="197" t="str">
        <f t="shared" si="2"/>
        <v/>
      </c>
      <c r="G110" s="198" t="str">
        <f t="shared" si="3"/>
        <v/>
      </c>
      <c r="H110" s="199">
        <f t="shared" si="45"/>
        <v>0</v>
      </c>
      <c r="I110" s="199">
        <f t="shared" si="46"/>
        <v>0</v>
      </c>
      <c r="J110" s="199">
        <f t="shared" si="47"/>
        <v>0</v>
      </c>
      <c r="K110" s="199">
        <f t="shared" si="48"/>
        <v>0</v>
      </c>
      <c r="L110" s="199">
        <f t="shared" si="49"/>
        <v>0</v>
      </c>
      <c r="M110" s="199">
        <f t="shared" si="50"/>
        <v>0</v>
      </c>
      <c r="N110" s="72"/>
      <c r="O110" s="199">
        <f>+IFERROR(MIN(N110*(1+MTR!$E$28)*(1+MTR!$D$28),IF($C110&lt;2018,L110+M110*MTR!$D$35,L110+M110*MTR!$E$36)),0)</f>
        <v>0</v>
      </c>
      <c r="Q110" s="199" t="str">
        <f t="shared" si="59"/>
        <v/>
      </c>
      <c r="R110" s="199">
        <f t="shared" si="51"/>
        <v>0</v>
      </c>
      <c r="S110" s="199">
        <f t="shared" si="52"/>
        <v>0</v>
      </c>
      <c r="T110" s="199">
        <f t="shared" si="53"/>
        <v>0</v>
      </c>
      <c r="U110" s="199">
        <f t="shared" si="54"/>
        <v>0</v>
      </c>
      <c r="V110" s="199">
        <f t="shared" si="55"/>
        <v>0</v>
      </c>
      <c r="W110" s="199">
        <f t="shared" si="56"/>
        <v>0</v>
      </c>
      <c r="X110" s="199">
        <f t="shared" si="57"/>
        <v>0</v>
      </c>
      <c r="Y110" s="199">
        <f t="shared" si="58"/>
        <v>0</v>
      </c>
      <c r="Z110" s="72"/>
      <c r="AA110" s="213">
        <f>+IFERROR(MIN(Z110*(1+MTR!$E$28)*(1+MTR!$F$28),IF(L110&lt;2018,X110+Y110*MTR!$D$35,X110+Y110*MTR!$E$36)),0)</f>
        <v>0</v>
      </c>
    </row>
    <row r="111" spans="1:27">
      <c r="A111" s="105"/>
      <c r="B111" s="72"/>
      <c r="C111" s="116"/>
      <c r="D111" s="72"/>
      <c r="E111" s="113"/>
      <c r="F111" s="197" t="str">
        <f t="shared" si="2"/>
        <v/>
      </c>
      <c r="G111" s="198" t="str">
        <f t="shared" si="3"/>
        <v/>
      </c>
      <c r="H111" s="199">
        <f t="shared" si="45"/>
        <v>0</v>
      </c>
      <c r="I111" s="199">
        <f t="shared" si="46"/>
        <v>0</v>
      </c>
      <c r="J111" s="199">
        <f t="shared" si="47"/>
        <v>0</v>
      </c>
      <c r="K111" s="199">
        <f t="shared" si="48"/>
        <v>0</v>
      </c>
      <c r="L111" s="199">
        <f t="shared" si="49"/>
        <v>0</v>
      </c>
      <c r="M111" s="199">
        <f t="shared" si="50"/>
        <v>0</v>
      </c>
      <c r="N111" s="72"/>
      <c r="O111" s="199">
        <f>+IFERROR(MIN(N111*(1+MTR!$E$28)*(1+MTR!$D$28),IF($C111&lt;2018,L111+M111*MTR!$D$35,L111+M111*MTR!$E$36)),0)</f>
        <v>0</v>
      </c>
      <c r="Q111" s="199" t="str">
        <f t="shared" si="59"/>
        <v/>
      </c>
      <c r="R111" s="199">
        <f t="shared" si="51"/>
        <v>0</v>
      </c>
      <c r="S111" s="199">
        <f t="shared" si="52"/>
        <v>0</v>
      </c>
      <c r="T111" s="199">
        <f t="shared" si="53"/>
        <v>0</v>
      </c>
      <c r="U111" s="199">
        <f t="shared" si="54"/>
        <v>0</v>
      </c>
      <c r="V111" s="199">
        <f t="shared" si="55"/>
        <v>0</v>
      </c>
      <c r="W111" s="199">
        <f t="shared" si="56"/>
        <v>0</v>
      </c>
      <c r="X111" s="199">
        <f t="shared" si="57"/>
        <v>0</v>
      </c>
      <c r="Y111" s="199">
        <f t="shared" si="58"/>
        <v>0</v>
      </c>
      <c r="Z111" s="72"/>
      <c r="AA111" s="213">
        <f>+IFERROR(MIN(Z111*(1+MTR!$E$28)*(1+MTR!$F$28),IF(L111&lt;2018,X111+Y111*MTR!$D$35,X111+Y111*MTR!$E$36)),0)</f>
        <v>0</v>
      </c>
    </row>
    <row r="112" spans="1:27">
      <c r="A112" s="105"/>
      <c r="B112" s="72"/>
      <c r="C112" s="116"/>
      <c r="D112" s="72"/>
      <c r="E112" s="113"/>
      <c r="F112" s="197" t="str">
        <f t="shared" si="2"/>
        <v/>
      </c>
      <c r="G112" s="198" t="str">
        <f t="shared" si="3"/>
        <v/>
      </c>
      <c r="H112" s="199">
        <f t="shared" si="45"/>
        <v>0</v>
      </c>
      <c r="I112" s="199">
        <f t="shared" si="46"/>
        <v>0</v>
      </c>
      <c r="J112" s="199">
        <f t="shared" si="47"/>
        <v>0</v>
      </c>
      <c r="K112" s="199">
        <f t="shared" si="48"/>
        <v>0</v>
      </c>
      <c r="L112" s="199">
        <f t="shared" si="49"/>
        <v>0</v>
      </c>
      <c r="M112" s="199">
        <f t="shared" si="50"/>
        <v>0</v>
      </c>
      <c r="N112" s="72"/>
      <c r="O112" s="199">
        <f>+IFERROR(MIN(N112*(1+MTR!$E$28)*(1+MTR!$D$28),IF($C112&lt;2018,L112+M112*MTR!$D$35,L112+M112*MTR!$E$36)),0)</f>
        <v>0</v>
      </c>
      <c r="Q112" s="199" t="str">
        <f t="shared" si="59"/>
        <v/>
      </c>
      <c r="R112" s="199">
        <f t="shared" si="51"/>
        <v>0</v>
      </c>
      <c r="S112" s="199">
        <f t="shared" si="52"/>
        <v>0</v>
      </c>
      <c r="T112" s="199">
        <f t="shared" si="53"/>
        <v>0</v>
      </c>
      <c r="U112" s="199">
        <f t="shared" si="54"/>
        <v>0</v>
      </c>
      <c r="V112" s="199">
        <f t="shared" si="55"/>
        <v>0</v>
      </c>
      <c r="W112" s="199">
        <f t="shared" si="56"/>
        <v>0</v>
      </c>
      <c r="X112" s="199">
        <f t="shared" si="57"/>
        <v>0</v>
      </c>
      <c r="Y112" s="199">
        <f t="shared" si="58"/>
        <v>0</v>
      </c>
      <c r="Z112" s="72"/>
      <c r="AA112" s="213">
        <f>+IFERROR(MIN(Z112*(1+MTR!$E$28)*(1+MTR!$F$28),IF(L112&lt;2018,X112+Y112*MTR!$D$35,X112+Y112*MTR!$E$36)),0)</f>
        <v>0</v>
      </c>
    </row>
    <row r="113" spans="1:27">
      <c r="A113" s="105"/>
      <c r="B113" s="72"/>
      <c r="C113" s="116"/>
      <c r="D113" s="72"/>
      <c r="E113" s="113"/>
      <c r="F113" s="197" t="str">
        <f t="shared" si="2"/>
        <v/>
      </c>
      <c r="G113" s="198" t="str">
        <f t="shared" si="3"/>
        <v/>
      </c>
      <c r="H113" s="199">
        <f t="shared" si="45"/>
        <v>0</v>
      </c>
      <c r="I113" s="199">
        <f t="shared" si="46"/>
        <v>0</v>
      </c>
      <c r="J113" s="199">
        <f t="shared" si="47"/>
        <v>0</v>
      </c>
      <c r="K113" s="199">
        <f t="shared" si="48"/>
        <v>0</v>
      </c>
      <c r="L113" s="199">
        <f t="shared" si="49"/>
        <v>0</v>
      </c>
      <c r="M113" s="199">
        <f t="shared" si="50"/>
        <v>0</v>
      </c>
      <c r="N113" s="72"/>
      <c r="O113" s="199">
        <f>+IFERROR(MIN(N113*(1+MTR!$E$28)*(1+MTR!$D$28),IF($C113&lt;2018,L113+M113*MTR!$D$35,L113+M113*MTR!$E$36)),0)</f>
        <v>0</v>
      </c>
      <c r="Q113" s="199" t="str">
        <f t="shared" si="59"/>
        <v/>
      </c>
      <c r="R113" s="199">
        <f t="shared" si="51"/>
        <v>0</v>
      </c>
      <c r="S113" s="199">
        <f t="shared" si="52"/>
        <v>0</v>
      </c>
      <c r="T113" s="199">
        <f t="shared" si="53"/>
        <v>0</v>
      </c>
      <c r="U113" s="199">
        <f t="shared" si="54"/>
        <v>0</v>
      </c>
      <c r="V113" s="199">
        <f t="shared" si="55"/>
        <v>0</v>
      </c>
      <c r="W113" s="199">
        <f t="shared" si="56"/>
        <v>0</v>
      </c>
      <c r="X113" s="199">
        <f t="shared" si="57"/>
        <v>0</v>
      </c>
      <c r="Y113" s="199">
        <f t="shared" si="58"/>
        <v>0</v>
      </c>
      <c r="Z113" s="72"/>
      <c r="AA113" s="213">
        <f>+IFERROR(MIN(Z113*(1+MTR!$E$28)*(1+MTR!$F$28),IF(L113&lt;2018,X113+Y113*MTR!$D$35,X113+Y113*MTR!$E$36)),0)</f>
        <v>0</v>
      </c>
    </row>
    <row r="114" spans="1:27">
      <c r="A114" s="105"/>
      <c r="B114" s="72"/>
      <c r="C114" s="116"/>
      <c r="D114" s="72"/>
      <c r="E114" s="113"/>
      <c r="F114" s="197" t="str">
        <f t="shared" si="2"/>
        <v/>
      </c>
      <c r="G114" s="198" t="str">
        <f t="shared" si="3"/>
        <v/>
      </c>
      <c r="H114" s="199">
        <f t="shared" si="45"/>
        <v>0</v>
      </c>
      <c r="I114" s="199">
        <f t="shared" si="46"/>
        <v>0</v>
      </c>
      <c r="J114" s="199">
        <f t="shared" si="47"/>
        <v>0</v>
      </c>
      <c r="K114" s="199">
        <f t="shared" si="48"/>
        <v>0</v>
      </c>
      <c r="L114" s="199">
        <f t="shared" si="49"/>
        <v>0</v>
      </c>
      <c r="M114" s="199">
        <f t="shared" si="50"/>
        <v>0</v>
      </c>
      <c r="N114" s="72"/>
      <c r="O114" s="199">
        <f>+IFERROR(MIN(N114*(1+MTR!$E$28)*(1+MTR!$D$28),IF($C114&lt;2018,L114+M114*MTR!$D$35,L114+M114*MTR!$E$36)),0)</f>
        <v>0</v>
      </c>
      <c r="Q114" s="199" t="str">
        <f t="shared" si="59"/>
        <v/>
      </c>
      <c r="R114" s="199">
        <f t="shared" si="51"/>
        <v>0</v>
      </c>
      <c r="S114" s="199">
        <f t="shared" si="52"/>
        <v>0</v>
      </c>
      <c r="T114" s="199">
        <f t="shared" si="53"/>
        <v>0</v>
      </c>
      <c r="U114" s="199">
        <f t="shared" si="54"/>
        <v>0</v>
      </c>
      <c r="V114" s="199">
        <f t="shared" si="55"/>
        <v>0</v>
      </c>
      <c r="W114" s="199">
        <f t="shared" si="56"/>
        <v>0</v>
      </c>
      <c r="X114" s="199">
        <f t="shared" si="57"/>
        <v>0</v>
      </c>
      <c r="Y114" s="199">
        <f t="shared" si="58"/>
        <v>0</v>
      </c>
      <c r="Z114" s="72"/>
      <c r="AA114" s="213">
        <f>+IFERROR(MIN(Z114*(1+MTR!$E$28)*(1+MTR!$F$28),IF(L114&lt;2018,X114+Y114*MTR!$D$35,X114+Y114*MTR!$E$36)),0)</f>
        <v>0</v>
      </c>
    </row>
    <row r="115" spans="1:27">
      <c r="A115" s="105"/>
      <c r="B115" s="72"/>
      <c r="C115" s="116"/>
      <c r="D115" s="72"/>
      <c r="E115" s="113"/>
      <c r="F115" s="197" t="str">
        <f t="shared" si="2"/>
        <v/>
      </c>
      <c r="G115" s="198" t="str">
        <f t="shared" si="3"/>
        <v/>
      </c>
      <c r="H115" s="199">
        <f t="shared" si="45"/>
        <v>0</v>
      </c>
      <c r="I115" s="199">
        <f t="shared" si="46"/>
        <v>0</v>
      </c>
      <c r="J115" s="199">
        <f t="shared" si="47"/>
        <v>0</v>
      </c>
      <c r="K115" s="199">
        <f t="shared" si="48"/>
        <v>0</v>
      </c>
      <c r="L115" s="199">
        <f t="shared" si="49"/>
        <v>0</v>
      </c>
      <c r="M115" s="199">
        <f t="shared" si="50"/>
        <v>0</v>
      </c>
      <c r="N115" s="72"/>
      <c r="O115" s="199">
        <f>+IFERROR(MIN(N115*(1+MTR!$E$28)*(1+MTR!$D$28),IF($C115&lt;2018,L115+M115*MTR!$D$35,L115+M115*MTR!$E$36)),0)</f>
        <v>0</v>
      </c>
      <c r="Q115" s="199" t="str">
        <f t="shared" si="59"/>
        <v/>
      </c>
      <c r="R115" s="199">
        <f t="shared" si="51"/>
        <v>0</v>
      </c>
      <c r="S115" s="199">
        <f t="shared" si="52"/>
        <v>0</v>
      </c>
      <c r="T115" s="199">
        <f t="shared" si="53"/>
        <v>0</v>
      </c>
      <c r="U115" s="199">
        <f t="shared" si="54"/>
        <v>0</v>
      </c>
      <c r="V115" s="199">
        <f t="shared" si="55"/>
        <v>0</v>
      </c>
      <c r="W115" s="199">
        <f t="shared" si="56"/>
        <v>0</v>
      </c>
      <c r="X115" s="199">
        <f t="shared" si="57"/>
        <v>0</v>
      </c>
      <c r="Y115" s="199">
        <f t="shared" si="58"/>
        <v>0</v>
      </c>
      <c r="Z115" s="72"/>
      <c r="AA115" s="213">
        <f>+IFERROR(MIN(Z115*(1+MTR!$E$28)*(1+MTR!$F$28),IF(L115&lt;2018,X115+Y115*MTR!$D$35,X115+Y115*MTR!$E$36)),0)</f>
        <v>0</v>
      </c>
    </row>
    <row r="116" spans="1:27">
      <c r="A116" s="105"/>
      <c r="B116" s="72"/>
      <c r="C116" s="116"/>
      <c r="D116" s="72"/>
      <c r="E116" s="113"/>
      <c r="F116" s="197" t="str">
        <f t="shared" si="2"/>
        <v/>
      </c>
      <c r="G116" s="198" t="str">
        <f t="shared" si="3"/>
        <v/>
      </c>
      <c r="H116" s="199">
        <f t="shared" si="45"/>
        <v>0</v>
      </c>
      <c r="I116" s="199">
        <f t="shared" si="46"/>
        <v>0</v>
      </c>
      <c r="J116" s="199">
        <f t="shared" si="47"/>
        <v>0</v>
      </c>
      <c r="K116" s="199">
        <f t="shared" si="48"/>
        <v>0</v>
      </c>
      <c r="L116" s="199">
        <f t="shared" si="49"/>
        <v>0</v>
      </c>
      <c r="M116" s="199">
        <f t="shared" si="50"/>
        <v>0</v>
      </c>
      <c r="N116" s="72"/>
      <c r="O116" s="199">
        <f>+IFERROR(MIN(N116*(1+MTR!$E$28)*(1+MTR!$D$28),IF($C116&lt;2018,L116+M116*MTR!$D$35,L116+M116*MTR!$E$36)),0)</f>
        <v>0</v>
      </c>
      <c r="Q116" s="199" t="str">
        <f t="shared" si="59"/>
        <v/>
      </c>
      <c r="R116" s="199">
        <f t="shared" si="51"/>
        <v>0</v>
      </c>
      <c r="S116" s="199">
        <f t="shared" si="52"/>
        <v>0</v>
      </c>
      <c r="T116" s="199">
        <f t="shared" si="53"/>
        <v>0</v>
      </c>
      <c r="U116" s="199">
        <f t="shared" si="54"/>
        <v>0</v>
      </c>
      <c r="V116" s="199">
        <f t="shared" si="55"/>
        <v>0</v>
      </c>
      <c r="W116" s="199">
        <f t="shared" si="56"/>
        <v>0</v>
      </c>
      <c r="X116" s="199">
        <f t="shared" si="57"/>
        <v>0</v>
      </c>
      <c r="Y116" s="199">
        <f t="shared" si="58"/>
        <v>0</v>
      </c>
      <c r="Z116" s="72"/>
      <c r="AA116" s="213">
        <f>+IFERROR(MIN(Z116*(1+MTR!$E$28)*(1+MTR!$F$28),IF(L116&lt;2018,X116+Y116*MTR!$D$35,X116+Y116*MTR!$E$36)),0)</f>
        <v>0</v>
      </c>
    </row>
    <row r="117" spans="1:27">
      <c r="A117" s="105"/>
      <c r="B117" s="72"/>
      <c r="C117" s="116"/>
      <c r="D117" s="72"/>
      <c r="E117" s="113"/>
      <c r="F117" s="197" t="str">
        <f t="shared" si="2"/>
        <v/>
      </c>
      <c r="G117" s="198" t="str">
        <f t="shared" si="3"/>
        <v/>
      </c>
      <c r="H117" s="199">
        <f t="shared" si="45"/>
        <v>0</v>
      </c>
      <c r="I117" s="199">
        <f t="shared" si="46"/>
        <v>0</v>
      </c>
      <c r="J117" s="199">
        <f t="shared" si="47"/>
        <v>0</v>
      </c>
      <c r="K117" s="199">
        <f t="shared" si="48"/>
        <v>0</v>
      </c>
      <c r="L117" s="199">
        <f t="shared" si="49"/>
        <v>0</v>
      </c>
      <c r="M117" s="199">
        <f t="shared" si="50"/>
        <v>0</v>
      </c>
      <c r="N117" s="72"/>
      <c r="O117" s="199">
        <f>+IFERROR(MIN(N117*(1+MTR!$E$28)*(1+MTR!$D$28),IF($C117&lt;2018,L117+M117*MTR!$D$35,L117+M117*MTR!$E$36)),0)</f>
        <v>0</v>
      </c>
      <c r="Q117" s="199" t="str">
        <f t="shared" si="59"/>
        <v/>
      </c>
      <c r="R117" s="199">
        <f t="shared" si="51"/>
        <v>0</v>
      </c>
      <c r="S117" s="199">
        <f t="shared" si="52"/>
        <v>0</v>
      </c>
      <c r="T117" s="199">
        <f t="shared" si="53"/>
        <v>0</v>
      </c>
      <c r="U117" s="199">
        <f t="shared" si="54"/>
        <v>0</v>
      </c>
      <c r="V117" s="199">
        <f t="shared" si="55"/>
        <v>0</v>
      </c>
      <c r="W117" s="199">
        <f t="shared" si="56"/>
        <v>0</v>
      </c>
      <c r="X117" s="199">
        <f t="shared" si="57"/>
        <v>0</v>
      </c>
      <c r="Y117" s="199">
        <f t="shared" si="58"/>
        <v>0</v>
      </c>
      <c r="Z117" s="72"/>
      <c r="AA117" s="213">
        <f>+IFERROR(MIN(Z117*(1+MTR!$E$28)*(1+MTR!$F$28),IF(L117&lt;2018,X117+Y117*MTR!$D$35,X117+Y117*MTR!$E$36)),0)</f>
        <v>0</v>
      </c>
    </row>
    <row r="118" spans="1:27">
      <c r="A118" s="105"/>
      <c r="B118" s="72"/>
      <c r="C118" s="116"/>
      <c r="D118" s="72"/>
      <c r="E118" s="113"/>
      <c r="F118" s="197" t="str">
        <f t="shared" si="2"/>
        <v/>
      </c>
      <c r="G118" s="198" t="str">
        <f t="shared" si="3"/>
        <v/>
      </c>
      <c r="H118" s="199">
        <f t="shared" si="45"/>
        <v>0</v>
      </c>
      <c r="I118" s="199">
        <f t="shared" si="46"/>
        <v>0</v>
      </c>
      <c r="J118" s="199">
        <f t="shared" si="47"/>
        <v>0</v>
      </c>
      <c r="K118" s="199">
        <f t="shared" si="48"/>
        <v>0</v>
      </c>
      <c r="L118" s="199">
        <f t="shared" si="49"/>
        <v>0</v>
      </c>
      <c r="M118" s="199">
        <f t="shared" si="50"/>
        <v>0</v>
      </c>
      <c r="N118" s="72"/>
      <c r="O118" s="199">
        <f>+IFERROR(MIN(N118*(1+MTR!$E$28)*(1+MTR!$D$28),IF($C118&lt;2018,L118+M118*MTR!$D$35,L118+M118*MTR!$E$36)),0)</f>
        <v>0</v>
      </c>
      <c r="Q118" s="199" t="str">
        <f t="shared" si="59"/>
        <v/>
      </c>
      <c r="R118" s="199">
        <f t="shared" si="51"/>
        <v>0</v>
      </c>
      <c r="S118" s="199">
        <f t="shared" si="52"/>
        <v>0</v>
      </c>
      <c r="T118" s="199">
        <f t="shared" si="53"/>
        <v>0</v>
      </c>
      <c r="U118" s="199">
        <f t="shared" si="54"/>
        <v>0</v>
      </c>
      <c r="V118" s="199">
        <f t="shared" si="55"/>
        <v>0</v>
      </c>
      <c r="W118" s="199">
        <f t="shared" si="56"/>
        <v>0</v>
      </c>
      <c r="X118" s="199">
        <f t="shared" si="57"/>
        <v>0</v>
      </c>
      <c r="Y118" s="199">
        <f t="shared" si="58"/>
        <v>0</v>
      </c>
      <c r="Z118" s="72"/>
      <c r="AA118" s="213">
        <f>+IFERROR(MIN(Z118*(1+MTR!$E$28)*(1+MTR!$F$28),IF(L118&lt;2018,X118+Y118*MTR!$D$35,X118+Y118*MTR!$E$36)),0)</f>
        <v>0</v>
      </c>
    </row>
    <row r="119" spans="1:27">
      <c r="A119" s="105"/>
      <c r="B119" s="72"/>
      <c r="C119" s="116"/>
      <c r="D119" s="72"/>
      <c r="E119" s="113"/>
      <c r="F119" s="197" t="str">
        <f t="shared" si="2"/>
        <v/>
      </c>
      <c r="G119" s="198" t="str">
        <f t="shared" si="3"/>
        <v/>
      </c>
      <c r="H119" s="199">
        <f t="shared" si="45"/>
        <v>0</v>
      </c>
      <c r="I119" s="199">
        <f t="shared" si="46"/>
        <v>0</v>
      </c>
      <c r="J119" s="199">
        <f t="shared" si="47"/>
        <v>0</v>
      </c>
      <c r="K119" s="199">
        <f t="shared" si="48"/>
        <v>0</v>
      </c>
      <c r="L119" s="199">
        <f t="shared" si="49"/>
        <v>0</v>
      </c>
      <c r="M119" s="199">
        <f t="shared" si="50"/>
        <v>0</v>
      </c>
      <c r="N119" s="72"/>
      <c r="O119" s="199">
        <f>+IFERROR(MIN(N119*(1+MTR!$E$28)*(1+MTR!$D$28),IF($C119&lt;2018,L119+M119*MTR!$D$35,L119+M119*MTR!$E$36)),0)</f>
        <v>0</v>
      </c>
      <c r="Q119" s="199" t="str">
        <f t="shared" si="59"/>
        <v/>
      </c>
      <c r="R119" s="199">
        <f t="shared" si="51"/>
        <v>0</v>
      </c>
      <c r="S119" s="199">
        <f t="shared" si="52"/>
        <v>0</v>
      </c>
      <c r="T119" s="199">
        <f t="shared" si="53"/>
        <v>0</v>
      </c>
      <c r="U119" s="199">
        <f t="shared" si="54"/>
        <v>0</v>
      </c>
      <c r="V119" s="199">
        <f t="shared" si="55"/>
        <v>0</v>
      </c>
      <c r="W119" s="199">
        <f t="shared" si="56"/>
        <v>0</v>
      </c>
      <c r="X119" s="199">
        <f t="shared" si="57"/>
        <v>0</v>
      </c>
      <c r="Y119" s="199">
        <f t="shared" si="58"/>
        <v>0</v>
      </c>
      <c r="Z119" s="72"/>
      <c r="AA119" s="213">
        <f>+IFERROR(MIN(Z119*(1+MTR!$E$28)*(1+MTR!$F$28),IF(L119&lt;2018,X119+Y119*MTR!$D$35,X119+Y119*MTR!$E$36)),0)</f>
        <v>0</v>
      </c>
    </row>
    <row r="120" spans="1:27">
      <c r="A120" s="105"/>
      <c r="B120" s="72"/>
      <c r="C120" s="116"/>
      <c r="D120" s="72"/>
      <c r="E120" s="113"/>
      <c r="F120" s="197" t="str">
        <f t="shared" si="2"/>
        <v/>
      </c>
      <c r="G120" s="198" t="str">
        <f t="shared" si="3"/>
        <v/>
      </c>
      <c r="H120" s="199">
        <f t="shared" si="4"/>
        <v>0</v>
      </c>
      <c r="I120" s="199">
        <f t="shared" si="5"/>
        <v>0</v>
      </c>
      <c r="J120" s="199">
        <f t="shared" si="6"/>
        <v>0</v>
      </c>
      <c r="K120" s="199">
        <f t="shared" si="7"/>
        <v>0</v>
      </c>
      <c r="L120" s="199">
        <f t="shared" si="8"/>
        <v>0</v>
      </c>
      <c r="M120" s="199">
        <f t="shared" si="9"/>
        <v>0</v>
      </c>
      <c r="N120" s="72"/>
      <c r="O120" s="199">
        <f>+IFERROR(MIN(N120*(1+MTR!$E$28)*(1+MTR!$D$28),IF($C120&lt;2018,L120+M120*MTR!$D$35,L120+M120*MTR!$E$36)),0)</f>
        <v>0</v>
      </c>
      <c r="Q120" s="199" t="str">
        <f t="shared" si="59"/>
        <v/>
      </c>
      <c r="R120" s="199">
        <f t="shared" si="51"/>
        <v>0</v>
      </c>
      <c r="S120" s="199">
        <f t="shared" si="52"/>
        <v>0</v>
      </c>
      <c r="T120" s="199">
        <f t="shared" si="53"/>
        <v>0</v>
      </c>
      <c r="U120" s="199">
        <f t="shared" si="54"/>
        <v>0</v>
      </c>
      <c r="V120" s="199">
        <f t="shared" si="55"/>
        <v>0</v>
      </c>
      <c r="W120" s="199">
        <f t="shared" si="56"/>
        <v>0</v>
      </c>
      <c r="X120" s="199">
        <f t="shared" si="57"/>
        <v>0</v>
      </c>
      <c r="Y120" s="199">
        <f t="shared" si="58"/>
        <v>0</v>
      </c>
      <c r="Z120" s="72"/>
      <c r="AA120" s="213">
        <f>+IFERROR(MIN(Z120*(1+MTR!$E$28)*(1+MTR!$F$28),IF(L120&lt;2018,X120+Y120*MTR!$D$35,X120+Y120*MTR!$E$36)),0)</f>
        <v>0</v>
      </c>
    </row>
    <row r="121" spans="1:27">
      <c r="A121" s="105"/>
      <c r="B121" s="72"/>
      <c r="C121" s="116"/>
      <c r="D121" s="72"/>
      <c r="E121" s="113"/>
      <c r="F121" s="197" t="str">
        <f t="shared" si="2"/>
        <v/>
      </c>
      <c r="G121" s="198" t="str">
        <f t="shared" si="3"/>
        <v/>
      </c>
      <c r="H121" s="199">
        <f t="shared" si="4"/>
        <v>0</v>
      </c>
      <c r="I121" s="199">
        <f t="shared" si="5"/>
        <v>0</v>
      </c>
      <c r="J121" s="199">
        <f t="shared" si="6"/>
        <v>0</v>
      </c>
      <c r="K121" s="199">
        <f t="shared" si="7"/>
        <v>0</v>
      </c>
      <c r="L121" s="199">
        <f t="shared" si="8"/>
        <v>0</v>
      </c>
      <c r="M121" s="199">
        <f t="shared" si="9"/>
        <v>0</v>
      </c>
      <c r="N121" s="72"/>
      <c r="O121" s="199">
        <f>+IFERROR(MIN(N121*(1+MTR!$E$28)*(1+MTR!$D$28),IF($C121&lt;2018,L121+M121*MTR!$D$35,L121+M121*MTR!$E$36)),0)</f>
        <v>0</v>
      </c>
      <c r="Q121" s="199" t="str">
        <f t="shared" si="59"/>
        <v/>
      </c>
      <c r="R121" s="199">
        <f t="shared" si="51"/>
        <v>0</v>
      </c>
      <c r="S121" s="199">
        <f t="shared" si="52"/>
        <v>0</v>
      </c>
      <c r="T121" s="199">
        <f t="shared" si="53"/>
        <v>0</v>
      </c>
      <c r="U121" s="199">
        <f t="shared" si="54"/>
        <v>0</v>
      </c>
      <c r="V121" s="199">
        <f t="shared" si="55"/>
        <v>0</v>
      </c>
      <c r="W121" s="199">
        <f t="shared" si="56"/>
        <v>0</v>
      </c>
      <c r="X121" s="199">
        <f t="shared" si="57"/>
        <v>0</v>
      </c>
      <c r="Y121" s="199">
        <f t="shared" si="58"/>
        <v>0</v>
      </c>
      <c r="Z121" s="72"/>
      <c r="AA121" s="213">
        <f>+IFERROR(MIN(Z121*(1+MTR!$E$28)*(1+MTR!$F$28),IF(L121&lt;2018,X121+Y121*MTR!$D$35,X121+Y121*MTR!$E$36)),0)</f>
        <v>0</v>
      </c>
    </row>
    <row r="122" spans="1:27">
      <c r="A122" s="105"/>
      <c r="B122" s="72"/>
      <c r="C122" s="116"/>
      <c r="D122" s="72"/>
      <c r="E122" s="113"/>
      <c r="F122" s="197" t="str">
        <f t="shared" si="2"/>
        <v/>
      </c>
      <c r="G122" s="198" t="str">
        <f t="shared" si="3"/>
        <v/>
      </c>
      <c r="H122" s="199">
        <f t="shared" si="4"/>
        <v>0</v>
      </c>
      <c r="I122" s="199">
        <f t="shared" si="5"/>
        <v>0</v>
      </c>
      <c r="J122" s="199">
        <f t="shared" si="6"/>
        <v>0</v>
      </c>
      <c r="K122" s="199">
        <f t="shared" si="7"/>
        <v>0</v>
      </c>
      <c r="L122" s="199">
        <f t="shared" si="8"/>
        <v>0</v>
      </c>
      <c r="M122" s="199">
        <f t="shared" si="9"/>
        <v>0</v>
      </c>
      <c r="N122" s="72"/>
      <c r="O122" s="199">
        <f>+IFERROR(MIN(N122*(1+MTR!$E$28)*(1+MTR!$D$28),IF($C122&lt;2018,L122+M122*MTR!$D$35,L122+M122*MTR!$E$36)),0)</f>
        <v>0</v>
      </c>
      <c r="Q122" s="199" t="str">
        <f t="shared" si="59"/>
        <v/>
      </c>
      <c r="R122" s="199">
        <f t="shared" si="51"/>
        <v>0</v>
      </c>
      <c r="S122" s="199">
        <f t="shared" si="52"/>
        <v>0</v>
      </c>
      <c r="T122" s="199">
        <f t="shared" si="53"/>
        <v>0</v>
      </c>
      <c r="U122" s="199">
        <f t="shared" si="54"/>
        <v>0</v>
      </c>
      <c r="V122" s="199">
        <f t="shared" si="55"/>
        <v>0</v>
      </c>
      <c r="W122" s="199">
        <f t="shared" si="56"/>
        <v>0</v>
      </c>
      <c r="X122" s="199">
        <f t="shared" si="57"/>
        <v>0</v>
      </c>
      <c r="Y122" s="199">
        <f t="shared" si="58"/>
        <v>0</v>
      </c>
      <c r="Z122" s="72"/>
      <c r="AA122" s="213">
        <f>+IFERROR(MIN(Z122*(1+MTR!$E$28)*(1+MTR!$F$28),IF(L122&lt;2018,X122+Y122*MTR!$D$35,X122+Y122*MTR!$E$36)),0)</f>
        <v>0</v>
      </c>
    </row>
    <row r="123" spans="1:27">
      <c r="A123" s="105"/>
      <c r="B123" s="72"/>
      <c r="C123" s="116"/>
      <c r="D123" s="72"/>
      <c r="E123" s="113"/>
      <c r="F123" s="197" t="str">
        <f t="shared" si="2"/>
        <v/>
      </c>
      <c r="G123" s="198" t="str">
        <f t="shared" si="3"/>
        <v/>
      </c>
      <c r="H123" s="199">
        <f t="shared" si="4"/>
        <v>0</v>
      </c>
      <c r="I123" s="199">
        <f t="shared" si="5"/>
        <v>0</v>
      </c>
      <c r="J123" s="199">
        <f t="shared" si="6"/>
        <v>0</v>
      </c>
      <c r="K123" s="199">
        <f t="shared" si="7"/>
        <v>0</v>
      </c>
      <c r="L123" s="199">
        <f t="shared" si="8"/>
        <v>0</v>
      </c>
      <c r="M123" s="199">
        <f t="shared" si="9"/>
        <v>0</v>
      </c>
      <c r="N123" s="72"/>
      <c r="O123" s="199">
        <f>+IFERROR(MIN(N123*(1+MTR!$E$28)*(1+MTR!$D$28),IF($C123&lt;2018,L123+M123*MTR!$D$35,L123+M123*MTR!$E$36)),0)</f>
        <v>0</v>
      </c>
      <c r="Q123" s="199" t="str">
        <f t="shared" si="59"/>
        <v/>
      </c>
      <c r="R123" s="199">
        <f t="shared" si="51"/>
        <v>0</v>
      </c>
      <c r="S123" s="199">
        <f t="shared" si="52"/>
        <v>0</v>
      </c>
      <c r="T123" s="199">
        <f t="shared" si="53"/>
        <v>0</v>
      </c>
      <c r="U123" s="199">
        <f t="shared" si="54"/>
        <v>0</v>
      </c>
      <c r="V123" s="199">
        <f t="shared" si="55"/>
        <v>0</v>
      </c>
      <c r="W123" s="199">
        <f t="shared" si="56"/>
        <v>0</v>
      </c>
      <c r="X123" s="199">
        <f t="shared" si="57"/>
        <v>0</v>
      </c>
      <c r="Y123" s="199">
        <f t="shared" si="58"/>
        <v>0</v>
      </c>
      <c r="Z123" s="72"/>
      <c r="AA123" s="213">
        <f>+IFERROR(MIN(Z123*(1+MTR!$E$28)*(1+MTR!$F$28),IF(L123&lt;2018,X123+Y123*MTR!$D$35,X123+Y123*MTR!$E$36)),0)</f>
        <v>0</v>
      </c>
    </row>
    <row r="124" spans="1:27">
      <c r="A124" s="105"/>
      <c r="B124" s="72"/>
      <c r="C124" s="116"/>
      <c r="D124" s="72"/>
      <c r="E124" s="113"/>
      <c r="F124" s="197" t="str">
        <f t="shared" si="2"/>
        <v/>
      </c>
      <c r="G124" s="198" t="str">
        <f t="shared" si="3"/>
        <v/>
      </c>
      <c r="H124" s="199">
        <f t="shared" si="4"/>
        <v>0</v>
      </c>
      <c r="I124" s="199">
        <f t="shared" si="5"/>
        <v>0</v>
      </c>
      <c r="J124" s="199">
        <f t="shared" si="6"/>
        <v>0</v>
      </c>
      <c r="K124" s="199">
        <f t="shared" si="7"/>
        <v>0</v>
      </c>
      <c r="L124" s="199">
        <f t="shared" si="8"/>
        <v>0</v>
      </c>
      <c r="M124" s="199">
        <f t="shared" si="9"/>
        <v>0</v>
      </c>
      <c r="N124" s="72"/>
      <c r="O124" s="199">
        <f>+IFERROR(MIN(N124*(1+MTR!$E$28)*(1+MTR!$D$28),IF($C124&lt;2018,L124+M124*MTR!$D$35,L124+M124*MTR!$E$36)),0)</f>
        <v>0</v>
      </c>
      <c r="Q124" s="199" t="str">
        <f t="shared" si="59"/>
        <v/>
      </c>
      <c r="R124" s="199">
        <f t="shared" si="51"/>
        <v>0</v>
      </c>
      <c r="S124" s="199">
        <f t="shared" si="52"/>
        <v>0</v>
      </c>
      <c r="T124" s="199">
        <f t="shared" si="53"/>
        <v>0</v>
      </c>
      <c r="U124" s="199">
        <f t="shared" si="54"/>
        <v>0</v>
      </c>
      <c r="V124" s="199">
        <f t="shared" si="55"/>
        <v>0</v>
      </c>
      <c r="W124" s="199">
        <f t="shared" si="56"/>
        <v>0</v>
      </c>
      <c r="X124" s="199">
        <f t="shared" si="57"/>
        <v>0</v>
      </c>
      <c r="Y124" s="199">
        <f t="shared" si="58"/>
        <v>0</v>
      </c>
      <c r="Z124" s="72"/>
      <c r="AA124" s="213">
        <f>+IFERROR(MIN(Z124*(1+MTR!$E$28)*(1+MTR!$F$28),IF(L124&lt;2018,X124+Y124*MTR!$D$35,X124+Y124*MTR!$E$36)),0)</f>
        <v>0</v>
      </c>
    </row>
    <row r="125" spans="1:27">
      <c r="A125" s="105"/>
      <c r="B125" s="72"/>
      <c r="C125" s="116"/>
      <c r="D125" s="72"/>
      <c r="E125" s="113"/>
      <c r="F125" s="197" t="str">
        <f t="shared" si="2"/>
        <v/>
      </c>
      <c r="G125" s="198" t="str">
        <f t="shared" si="3"/>
        <v/>
      </c>
      <c r="H125" s="199">
        <f t="shared" si="4"/>
        <v>0</v>
      </c>
      <c r="I125" s="199">
        <f t="shared" si="5"/>
        <v>0</v>
      </c>
      <c r="J125" s="199">
        <f t="shared" si="6"/>
        <v>0</v>
      </c>
      <c r="K125" s="199">
        <f t="shared" si="7"/>
        <v>0</v>
      </c>
      <c r="L125" s="199">
        <f t="shared" si="8"/>
        <v>0</v>
      </c>
      <c r="M125" s="199">
        <f t="shared" si="9"/>
        <v>0</v>
      </c>
      <c r="N125" s="72"/>
      <c r="O125" s="199">
        <f>+IFERROR(MIN(N125*(1+MTR!$E$28)*(1+MTR!$D$28),IF($C125&lt;2018,L125+M125*MTR!$D$35,L125+M125*MTR!$E$36)),0)</f>
        <v>0</v>
      </c>
      <c r="Q125" s="199" t="str">
        <f t="shared" si="59"/>
        <v/>
      </c>
      <c r="R125" s="199">
        <f t="shared" si="51"/>
        <v>0</v>
      </c>
      <c r="S125" s="199">
        <f t="shared" si="52"/>
        <v>0</v>
      </c>
      <c r="T125" s="199">
        <f t="shared" si="53"/>
        <v>0</v>
      </c>
      <c r="U125" s="199">
        <f t="shared" si="54"/>
        <v>0</v>
      </c>
      <c r="V125" s="199">
        <f t="shared" si="55"/>
        <v>0</v>
      </c>
      <c r="W125" s="199">
        <f t="shared" si="56"/>
        <v>0</v>
      </c>
      <c r="X125" s="199">
        <f t="shared" si="57"/>
        <v>0</v>
      </c>
      <c r="Y125" s="199">
        <f t="shared" si="58"/>
        <v>0</v>
      </c>
      <c r="Z125" s="72"/>
      <c r="AA125" s="213">
        <f>+IFERROR(MIN(Z125*(1+MTR!$E$28)*(1+MTR!$F$28),IF(L125&lt;2018,X125+Y125*MTR!$D$35,X125+Y125*MTR!$E$36)),0)</f>
        <v>0</v>
      </c>
    </row>
    <row r="126" spans="1:27">
      <c r="A126" s="105"/>
      <c r="B126" s="72"/>
      <c r="C126" s="116"/>
      <c r="D126" s="72"/>
      <c r="E126" s="113"/>
      <c r="F126" s="197" t="str">
        <f t="shared" si="2"/>
        <v/>
      </c>
      <c r="G126" s="198" t="str">
        <f t="shared" si="3"/>
        <v/>
      </c>
      <c r="H126" s="199">
        <f t="shared" si="4"/>
        <v>0</v>
      </c>
      <c r="I126" s="199">
        <f t="shared" si="5"/>
        <v>0</v>
      </c>
      <c r="J126" s="199">
        <f t="shared" si="6"/>
        <v>0</v>
      </c>
      <c r="K126" s="199">
        <f t="shared" si="7"/>
        <v>0</v>
      </c>
      <c r="L126" s="199">
        <f t="shared" si="8"/>
        <v>0</v>
      </c>
      <c r="M126" s="199">
        <f t="shared" si="9"/>
        <v>0</v>
      </c>
      <c r="N126" s="72"/>
      <c r="O126" s="199">
        <f>+IFERROR(MIN(N126*(1+MTR!$E$28)*(1+MTR!$D$28),IF($C126&lt;2018,L126+M126*MTR!$D$35,L126+M126*MTR!$E$36)),0)</f>
        <v>0</v>
      </c>
      <c r="Q126" s="199" t="str">
        <f t="shared" si="59"/>
        <v/>
      </c>
      <c r="R126" s="199">
        <f t="shared" si="51"/>
        <v>0</v>
      </c>
      <c r="S126" s="199">
        <f t="shared" si="52"/>
        <v>0</v>
      </c>
      <c r="T126" s="199">
        <f t="shared" si="53"/>
        <v>0</v>
      </c>
      <c r="U126" s="199">
        <f t="shared" si="54"/>
        <v>0</v>
      </c>
      <c r="V126" s="199">
        <f t="shared" si="55"/>
        <v>0</v>
      </c>
      <c r="W126" s="199">
        <f t="shared" si="56"/>
        <v>0</v>
      </c>
      <c r="X126" s="199">
        <f t="shared" si="57"/>
        <v>0</v>
      </c>
      <c r="Y126" s="199">
        <f t="shared" si="58"/>
        <v>0</v>
      </c>
      <c r="Z126" s="72"/>
      <c r="AA126" s="213">
        <f>+IFERROR(MIN(Z126*(1+MTR!$E$28)*(1+MTR!$F$28),IF(L126&lt;2018,X126+Y126*MTR!$D$35,X126+Y126*MTR!$E$36)),0)</f>
        <v>0</v>
      </c>
    </row>
    <row r="127" spans="1:27">
      <c r="A127" s="105"/>
      <c r="B127" s="72"/>
      <c r="C127" s="116"/>
      <c r="D127" s="72"/>
      <c r="E127" s="113"/>
      <c r="F127" s="197" t="str">
        <f t="shared" si="2"/>
        <v/>
      </c>
      <c r="G127" s="198" t="str">
        <f t="shared" si="3"/>
        <v/>
      </c>
      <c r="H127" s="199">
        <f t="shared" ref="H127:H132" si="60">+IFERROR(G127*$D127,0)</f>
        <v>0</v>
      </c>
      <c r="I127" s="199">
        <f t="shared" ref="I127:I132" si="61">+IFERROR(G127*$E127,0)</f>
        <v>0</v>
      </c>
      <c r="J127" s="199">
        <f t="shared" ref="J127:J132" si="62">+IFERROR(IF($F127&gt;0,MAX(0,MIN(H127/$F127,MAX(0,H127))),0),0)</f>
        <v>0</v>
      </c>
      <c r="K127" s="199">
        <f t="shared" ref="K127:K132" si="63">+IFERROR(IF($F127&gt;0,MAX(0,MIN(I127/$F127,MAX(0,I127))),0),0)</f>
        <v>0</v>
      </c>
      <c r="L127" s="199">
        <f t="shared" ref="L127:L132" si="64">+J127-K127</f>
        <v>0</v>
      </c>
      <c r="M127" s="199">
        <f t="shared" ref="M127:M132" si="65">+H127-I127</f>
        <v>0</v>
      </c>
      <c r="N127" s="72"/>
      <c r="O127" s="199">
        <f>+IFERROR(MIN(N127*(1+MTR!$E$28)*(1+MTR!$D$28),IF($C127&lt;2018,L127+M127*MTR!$D$35,L127+M127*MTR!$E$36)),0)</f>
        <v>0</v>
      </c>
      <c r="Q127" s="199" t="str">
        <f t="shared" si="59"/>
        <v/>
      </c>
      <c r="R127" s="199">
        <f t="shared" si="51"/>
        <v>0</v>
      </c>
      <c r="S127" s="199">
        <f t="shared" si="52"/>
        <v>0</v>
      </c>
      <c r="T127" s="199">
        <f t="shared" si="53"/>
        <v>0</v>
      </c>
      <c r="U127" s="199">
        <f t="shared" si="54"/>
        <v>0</v>
      </c>
      <c r="V127" s="199">
        <f t="shared" si="55"/>
        <v>0</v>
      </c>
      <c r="W127" s="199">
        <f t="shared" si="56"/>
        <v>0</v>
      </c>
      <c r="X127" s="199">
        <f t="shared" si="57"/>
        <v>0</v>
      </c>
      <c r="Y127" s="199">
        <f t="shared" si="58"/>
        <v>0</v>
      </c>
      <c r="Z127" s="72"/>
      <c r="AA127" s="213">
        <f>+IFERROR(MIN(Z127*(1+MTR!$E$28)*(1+MTR!$F$28),IF(L127&lt;2018,X127+Y127*MTR!$D$35,X127+Y127*MTR!$E$36)),0)</f>
        <v>0</v>
      </c>
    </row>
    <row r="128" spans="1:27">
      <c r="A128" s="105"/>
      <c r="B128" s="72"/>
      <c r="C128" s="116"/>
      <c r="D128" s="72"/>
      <c r="E128" s="113"/>
      <c r="F128" s="197" t="str">
        <f t="shared" si="2"/>
        <v/>
      </c>
      <c r="G128" s="198" t="str">
        <f t="shared" si="3"/>
        <v/>
      </c>
      <c r="H128" s="199">
        <f t="shared" si="60"/>
        <v>0</v>
      </c>
      <c r="I128" s="199">
        <f t="shared" si="61"/>
        <v>0</v>
      </c>
      <c r="J128" s="199">
        <f t="shared" si="62"/>
        <v>0</v>
      </c>
      <c r="K128" s="199">
        <f t="shared" si="63"/>
        <v>0</v>
      </c>
      <c r="L128" s="199">
        <f t="shared" si="64"/>
        <v>0</v>
      </c>
      <c r="M128" s="199">
        <f t="shared" si="65"/>
        <v>0</v>
      </c>
      <c r="N128" s="72"/>
      <c r="O128" s="199">
        <f>+IFERROR(MIN(N128*(1+MTR!$E$28)*(1+MTR!$D$28),IF($C128&lt;2018,L128+M128*MTR!$D$35,L128+M128*MTR!$E$36)),0)</f>
        <v>0</v>
      </c>
      <c r="Q128" s="199" t="str">
        <f t="shared" si="59"/>
        <v/>
      </c>
      <c r="R128" s="199">
        <f t="shared" si="51"/>
        <v>0</v>
      </c>
      <c r="S128" s="199">
        <f t="shared" si="52"/>
        <v>0</v>
      </c>
      <c r="T128" s="199">
        <f t="shared" si="53"/>
        <v>0</v>
      </c>
      <c r="U128" s="199">
        <f t="shared" si="54"/>
        <v>0</v>
      </c>
      <c r="V128" s="199">
        <f t="shared" si="55"/>
        <v>0</v>
      </c>
      <c r="W128" s="199">
        <f t="shared" si="56"/>
        <v>0</v>
      </c>
      <c r="X128" s="199">
        <f t="shared" si="57"/>
        <v>0</v>
      </c>
      <c r="Y128" s="199">
        <f t="shared" si="58"/>
        <v>0</v>
      </c>
      <c r="Z128" s="72"/>
      <c r="AA128" s="213">
        <f>+IFERROR(MIN(Z128*(1+MTR!$E$28)*(1+MTR!$F$28),IF(L128&lt;2018,X128+Y128*MTR!$D$35,X128+Y128*MTR!$E$36)),0)</f>
        <v>0</v>
      </c>
    </row>
    <row r="129" spans="1:27">
      <c r="A129" s="105"/>
      <c r="B129" s="72"/>
      <c r="C129" s="116"/>
      <c r="D129" s="72"/>
      <c r="E129" s="113"/>
      <c r="F129" s="197" t="str">
        <f t="shared" si="2"/>
        <v/>
      </c>
      <c r="G129" s="198" t="str">
        <f t="shared" si="3"/>
        <v/>
      </c>
      <c r="H129" s="199">
        <f t="shared" si="60"/>
        <v>0</v>
      </c>
      <c r="I129" s="199">
        <f t="shared" si="61"/>
        <v>0</v>
      </c>
      <c r="J129" s="199">
        <f t="shared" si="62"/>
        <v>0</v>
      </c>
      <c r="K129" s="199">
        <f t="shared" si="63"/>
        <v>0</v>
      </c>
      <c r="L129" s="199">
        <f t="shared" si="64"/>
        <v>0</v>
      </c>
      <c r="M129" s="199">
        <f t="shared" si="65"/>
        <v>0</v>
      </c>
      <c r="N129" s="72"/>
      <c r="O129" s="199">
        <f>+IFERROR(MIN(N129*(1+MTR!$E$28)*(1+MTR!$D$28),IF($C129&lt;2018,L129+M129*MTR!$D$35,L129+M129*MTR!$E$36)),0)</f>
        <v>0</v>
      </c>
      <c r="Q129" s="199" t="str">
        <f t="shared" si="59"/>
        <v/>
      </c>
      <c r="R129" s="199">
        <f t="shared" si="51"/>
        <v>0</v>
      </c>
      <c r="S129" s="199">
        <f t="shared" si="52"/>
        <v>0</v>
      </c>
      <c r="T129" s="199">
        <f t="shared" si="53"/>
        <v>0</v>
      </c>
      <c r="U129" s="199">
        <f t="shared" si="54"/>
        <v>0</v>
      </c>
      <c r="V129" s="199">
        <f t="shared" si="55"/>
        <v>0</v>
      </c>
      <c r="W129" s="199">
        <f t="shared" si="56"/>
        <v>0</v>
      </c>
      <c r="X129" s="199">
        <f t="shared" si="57"/>
        <v>0</v>
      </c>
      <c r="Y129" s="199">
        <f t="shared" si="58"/>
        <v>0</v>
      </c>
      <c r="Z129" s="72"/>
      <c r="AA129" s="213">
        <f>+IFERROR(MIN(Z129*(1+MTR!$E$28)*(1+MTR!$F$28),IF(L129&lt;2018,X129+Y129*MTR!$D$35,X129+Y129*MTR!$E$36)),0)</f>
        <v>0</v>
      </c>
    </row>
    <row r="130" spans="1:27">
      <c r="A130" s="105"/>
      <c r="B130" s="72"/>
      <c r="C130" s="116"/>
      <c r="D130" s="72"/>
      <c r="E130" s="113"/>
      <c r="F130" s="197" t="str">
        <f t="shared" si="2"/>
        <v/>
      </c>
      <c r="G130" s="198" t="str">
        <f t="shared" si="3"/>
        <v/>
      </c>
      <c r="H130" s="199">
        <f t="shared" si="60"/>
        <v>0</v>
      </c>
      <c r="I130" s="199">
        <f t="shared" si="61"/>
        <v>0</v>
      </c>
      <c r="J130" s="199">
        <f t="shared" si="62"/>
        <v>0</v>
      </c>
      <c r="K130" s="199">
        <f t="shared" si="63"/>
        <v>0</v>
      </c>
      <c r="L130" s="199">
        <f t="shared" si="64"/>
        <v>0</v>
      </c>
      <c r="M130" s="199">
        <f t="shared" si="65"/>
        <v>0</v>
      </c>
      <c r="N130" s="72"/>
      <c r="O130" s="199">
        <f>+IFERROR(MIN(N130*(1+MTR!$E$28)*(1+MTR!$D$28),IF($C130&lt;2018,L130+M130*MTR!$D$35,L130+M130*MTR!$E$36)),0)</f>
        <v>0</v>
      </c>
      <c r="Q130" s="199" t="str">
        <f t="shared" si="59"/>
        <v/>
      </c>
      <c r="R130" s="199">
        <f t="shared" si="51"/>
        <v>0</v>
      </c>
      <c r="S130" s="199">
        <f t="shared" si="52"/>
        <v>0</v>
      </c>
      <c r="T130" s="199">
        <f t="shared" si="53"/>
        <v>0</v>
      </c>
      <c r="U130" s="199">
        <f t="shared" si="54"/>
        <v>0</v>
      </c>
      <c r="V130" s="199">
        <f t="shared" si="55"/>
        <v>0</v>
      </c>
      <c r="W130" s="199">
        <f t="shared" si="56"/>
        <v>0</v>
      </c>
      <c r="X130" s="199">
        <f t="shared" si="57"/>
        <v>0</v>
      </c>
      <c r="Y130" s="199">
        <f t="shared" si="58"/>
        <v>0</v>
      </c>
      <c r="Z130" s="72"/>
      <c r="AA130" s="213">
        <f>+IFERROR(MIN(Z130*(1+MTR!$E$28)*(1+MTR!$F$28),IF(L130&lt;2018,X130+Y130*MTR!$D$35,X130+Y130*MTR!$E$36)),0)</f>
        <v>0</v>
      </c>
    </row>
    <row r="131" spans="1:27">
      <c r="A131" s="105"/>
      <c r="B131" s="72"/>
      <c r="C131" s="116"/>
      <c r="D131" s="72"/>
      <c r="E131" s="113"/>
      <c r="F131" s="197" t="str">
        <f t="shared" si="2"/>
        <v/>
      </c>
      <c r="G131" s="198" t="str">
        <f t="shared" si="3"/>
        <v/>
      </c>
      <c r="H131" s="199">
        <f t="shared" si="60"/>
        <v>0</v>
      </c>
      <c r="I131" s="199">
        <f t="shared" si="61"/>
        <v>0</v>
      </c>
      <c r="J131" s="199">
        <f t="shared" si="62"/>
        <v>0</v>
      </c>
      <c r="K131" s="199">
        <f t="shared" si="63"/>
        <v>0</v>
      </c>
      <c r="L131" s="199">
        <f t="shared" si="64"/>
        <v>0</v>
      </c>
      <c r="M131" s="199">
        <f t="shared" si="65"/>
        <v>0</v>
      </c>
      <c r="N131" s="72"/>
      <c r="O131" s="199">
        <f>+IFERROR(MIN(N131*(1+MTR!$E$28)*(1+MTR!$D$28),IF($C131&lt;2018,L131+M131*MTR!$D$35,L131+M131*MTR!$E$36)),0)</f>
        <v>0</v>
      </c>
      <c r="Q131" s="199" t="str">
        <f t="shared" si="59"/>
        <v/>
      </c>
      <c r="R131" s="199">
        <f t="shared" si="51"/>
        <v>0</v>
      </c>
      <c r="S131" s="199">
        <f t="shared" si="52"/>
        <v>0</v>
      </c>
      <c r="T131" s="199">
        <f t="shared" si="53"/>
        <v>0</v>
      </c>
      <c r="U131" s="199">
        <f t="shared" si="54"/>
        <v>0</v>
      </c>
      <c r="V131" s="199">
        <f t="shared" si="55"/>
        <v>0</v>
      </c>
      <c r="W131" s="199">
        <f t="shared" si="56"/>
        <v>0</v>
      </c>
      <c r="X131" s="199">
        <f t="shared" si="57"/>
        <v>0</v>
      </c>
      <c r="Y131" s="199">
        <f t="shared" si="58"/>
        <v>0</v>
      </c>
      <c r="Z131" s="72"/>
      <c r="AA131" s="213">
        <f>+IFERROR(MIN(Z131*(1+MTR!$E$28)*(1+MTR!$F$28),IF(L131&lt;2018,X131+Y131*MTR!$D$35,X131+Y131*MTR!$E$36)),0)</f>
        <v>0</v>
      </c>
    </row>
    <row r="132" spans="1:27">
      <c r="A132" s="105"/>
      <c r="B132" s="72"/>
      <c r="C132" s="116"/>
      <c r="D132" s="72"/>
      <c r="E132" s="113"/>
      <c r="F132" s="197" t="str">
        <f t="shared" si="2"/>
        <v/>
      </c>
      <c r="G132" s="198" t="str">
        <f t="shared" si="3"/>
        <v/>
      </c>
      <c r="H132" s="199">
        <f t="shared" si="60"/>
        <v>0</v>
      </c>
      <c r="I132" s="199">
        <f t="shared" si="61"/>
        <v>0</v>
      </c>
      <c r="J132" s="199">
        <f t="shared" si="62"/>
        <v>0</v>
      </c>
      <c r="K132" s="199">
        <f t="shared" si="63"/>
        <v>0</v>
      </c>
      <c r="L132" s="199">
        <f t="shared" si="64"/>
        <v>0</v>
      </c>
      <c r="M132" s="199">
        <f t="shared" si="65"/>
        <v>0</v>
      </c>
      <c r="N132" s="72"/>
      <c r="O132" s="199">
        <f>+IFERROR(MIN(N132*(1+MTR!$E$28)*(1+MTR!$D$28),IF($C132&lt;2018,L132+M132*MTR!$D$35,L132+M132*MTR!$E$36)),0)</f>
        <v>0</v>
      </c>
      <c r="Q132" s="199" t="str">
        <f t="shared" si="59"/>
        <v/>
      </c>
      <c r="R132" s="199">
        <f t="shared" si="51"/>
        <v>0</v>
      </c>
      <c r="S132" s="199">
        <f t="shared" si="52"/>
        <v>0</v>
      </c>
      <c r="T132" s="199">
        <f t="shared" si="53"/>
        <v>0</v>
      </c>
      <c r="U132" s="199">
        <f t="shared" si="54"/>
        <v>0</v>
      </c>
      <c r="V132" s="199">
        <f t="shared" si="55"/>
        <v>0</v>
      </c>
      <c r="W132" s="199">
        <f t="shared" si="56"/>
        <v>0</v>
      </c>
      <c r="X132" s="199">
        <f t="shared" si="57"/>
        <v>0</v>
      </c>
      <c r="Y132" s="199">
        <f t="shared" si="58"/>
        <v>0</v>
      </c>
      <c r="Z132" s="72"/>
      <c r="AA132" s="213">
        <f>+IFERROR(MIN(Z132*(1+MTR!$E$28)*(1+MTR!$F$28),IF(L132&lt;2018,X132+Y132*MTR!$D$35,X132+Y132*MTR!$E$36)),0)</f>
        <v>0</v>
      </c>
    </row>
    <row r="133" spans="1:27">
      <c r="A133" s="105"/>
      <c r="B133" s="72"/>
      <c r="C133" s="116"/>
      <c r="D133" s="72"/>
      <c r="E133" s="113"/>
      <c r="F133" s="197" t="str">
        <f t="shared" si="2"/>
        <v/>
      </c>
      <c r="G133" s="198" t="str">
        <f t="shared" si="3"/>
        <v/>
      </c>
      <c r="H133" s="199">
        <f t="shared" ref="H133:H140" si="66">+IFERROR(G133*$D133,0)</f>
        <v>0</v>
      </c>
      <c r="I133" s="199">
        <f t="shared" ref="I133:I140" si="67">+IFERROR(G133*$E133,0)</f>
        <v>0</v>
      </c>
      <c r="J133" s="199">
        <f t="shared" ref="J133:J140" si="68">+IFERROR(IF($F133&gt;0,MAX(0,MIN(H133/$F133,MAX(0,H133))),0),0)</f>
        <v>0</v>
      </c>
      <c r="K133" s="199">
        <f t="shared" ref="K133:K140" si="69">+IFERROR(IF($F133&gt;0,MAX(0,MIN(I133/$F133,MAX(0,I133))),0),0)</f>
        <v>0</v>
      </c>
      <c r="L133" s="199">
        <f t="shared" ref="L133:L140" si="70">+J133-K133</f>
        <v>0</v>
      </c>
      <c r="M133" s="199">
        <f t="shared" ref="M133:M140" si="71">+H133-I133</f>
        <v>0</v>
      </c>
      <c r="N133" s="72"/>
      <c r="O133" s="199">
        <f>+IFERROR(MIN(N133*(1+MTR!$E$28)*(1+MTR!$D$28),IF($C133&lt;2018,L133+M133*MTR!$D$35,L133+M133*MTR!$E$36)),0)</f>
        <v>0</v>
      </c>
      <c r="Q133" s="199" t="str">
        <f t="shared" si="59"/>
        <v/>
      </c>
      <c r="R133" s="199">
        <f t="shared" si="51"/>
        <v>0</v>
      </c>
      <c r="S133" s="199">
        <f t="shared" si="52"/>
        <v>0</v>
      </c>
      <c r="T133" s="199">
        <f t="shared" si="53"/>
        <v>0</v>
      </c>
      <c r="U133" s="199">
        <f t="shared" si="54"/>
        <v>0</v>
      </c>
      <c r="V133" s="199">
        <f t="shared" si="55"/>
        <v>0</v>
      </c>
      <c r="W133" s="199">
        <f t="shared" si="56"/>
        <v>0</v>
      </c>
      <c r="X133" s="199">
        <f t="shared" si="57"/>
        <v>0</v>
      </c>
      <c r="Y133" s="199">
        <f t="shared" si="58"/>
        <v>0</v>
      </c>
      <c r="Z133" s="72"/>
      <c r="AA133" s="213">
        <f>+IFERROR(MIN(Z133*(1+MTR!$E$28)*(1+MTR!$F$28),IF(L133&lt;2018,X133+Y133*MTR!$D$35,X133+Y133*MTR!$E$36)),0)</f>
        <v>0</v>
      </c>
    </row>
    <row r="134" spans="1:27">
      <c r="A134" s="105"/>
      <c r="B134" s="72"/>
      <c r="C134" s="116"/>
      <c r="D134" s="72"/>
      <c r="E134" s="113"/>
      <c r="F134" s="197" t="str">
        <f t="shared" si="2"/>
        <v/>
      </c>
      <c r="G134" s="198" t="str">
        <f t="shared" si="3"/>
        <v/>
      </c>
      <c r="H134" s="199">
        <f t="shared" si="66"/>
        <v>0</v>
      </c>
      <c r="I134" s="199">
        <f t="shared" si="67"/>
        <v>0</v>
      </c>
      <c r="J134" s="199">
        <f t="shared" si="68"/>
        <v>0</v>
      </c>
      <c r="K134" s="199">
        <f t="shared" si="69"/>
        <v>0</v>
      </c>
      <c r="L134" s="199">
        <f t="shared" si="70"/>
        <v>0</v>
      </c>
      <c r="M134" s="199">
        <f t="shared" si="71"/>
        <v>0</v>
      </c>
      <c r="N134" s="72"/>
      <c r="O134" s="199">
        <f>+IFERROR(MIN(N134*(1+MTR!$E$28)*(1+MTR!$D$28),IF($C134&lt;2018,L134+M134*MTR!$D$35,L134+M134*MTR!$E$36)),0)</f>
        <v>0</v>
      </c>
      <c r="Q134" s="199" t="str">
        <f t="shared" si="59"/>
        <v/>
      </c>
      <c r="R134" s="199">
        <f t="shared" si="51"/>
        <v>0</v>
      </c>
      <c r="S134" s="199">
        <f t="shared" si="52"/>
        <v>0</v>
      </c>
      <c r="T134" s="199">
        <f t="shared" si="53"/>
        <v>0</v>
      </c>
      <c r="U134" s="199">
        <f t="shared" si="54"/>
        <v>0</v>
      </c>
      <c r="V134" s="199">
        <f t="shared" si="55"/>
        <v>0</v>
      </c>
      <c r="W134" s="199">
        <f t="shared" si="56"/>
        <v>0</v>
      </c>
      <c r="X134" s="199">
        <f t="shared" si="57"/>
        <v>0</v>
      </c>
      <c r="Y134" s="199">
        <f t="shared" si="58"/>
        <v>0</v>
      </c>
      <c r="Z134" s="72"/>
      <c r="AA134" s="213">
        <f>+IFERROR(MIN(Z134*(1+MTR!$E$28)*(1+MTR!$F$28),IF(L134&lt;2018,X134+Y134*MTR!$D$35,X134+Y134*MTR!$E$36)),0)</f>
        <v>0</v>
      </c>
    </row>
    <row r="135" spans="1:27">
      <c r="A135" s="105"/>
      <c r="B135" s="72"/>
      <c r="C135" s="116"/>
      <c r="D135" s="72"/>
      <c r="E135" s="113"/>
      <c r="F135" s="197" t="str">
        <f t="shared" si="2"/>
        <v/>
      </c>
      <c r="G135" s="198" t="str">
        <f t="shared" si="3"/>
        <v/>
      </c>
      <c r="H135" s="199">
        <f t="shared" si="66"/>
        <v>0</v>
      </c>
      <c r="I135" s="199">
        <f t="shared" si="67"/>
        <v>0</v>
      </c>
      <c r="J135" s="199">
        <f t="shared" si="68"/>
        <v>0</v>
      </c>
      <c r="K135" s="199">
        <f t="shared" si="69"/>
        <v>0</v>
      </c>
      <c r="L135" s="199">
        <f t="shared" si="70"/>
        <v>0</v>
      </c>
      <c r="M135" s="199">
        <f t="shared" si="71"/>
        <v>0</v>
      </c>
      <c r="N135" s="72"/>
      <c r="O135" s="199">
        <f>+IFERROR(MIN(N135*(1+MTR!$E$28)*(1+MTR!$D$28),IF($C135&lt;2018,L135+M135*MTR!$D$35,L135+M135*MTR!$E$36)),0)</f>
        <v>0</v>
      </c>
      <c r="Q135" s="199" t="str">
        <f t="shared" si="59"/>
        <v/>
      </c>
      <c r="R135" s="199">
        <f t="shared" si="51"/>
        <v>0</v>
      </c>
      <c r="S135" s="199">
        <f t="shared" si="52"/>
        <v>0</v>
      </c>
      <c r="T135" s="199">
        <f t="shared" si="53"/>
        <v>0</v>
      </c>
      <c r="U135" s="199">
        <f t="shared" si="54"/>
        <v>0</v>
      </c>
      <c r="V135" s="199">
        <f t="shared" si="55"/>
        <v>0</v>
      </c>
      <c r="W135" s="199">
        <f t="shared" si="56"/>
        <v>0</v>
      </c>
      <c r="X135" s="199">
        <f t="shared" si="57"/>
        <v>0</v>
      </c>
      <c r="Y135" s="199">
        <f t="shared" si="58"/>
        <v>0</v>
      </c>
      <c r="Z135" s="72"/>
      <c r="AA135" s="213">
        <f>+IFERROR(MIN(Z135*(1+MTR!$E$28)*(1+MTR!$F$28),IF(L135&lt;2018,X135+Y135*MTR!$D$35,X135+Y135*MTR!$E$36)),0)</f>
        <v>0</v>
      </c>
    </row>
    <row r="136" spans="1:27">
      <c r="A136" s="105"/>
      <c r="B136" s="72"/>
      <c r="C136" s="116"/>
      <c r="D136" s="72"/>
      <c r="E136" s="113"/>
      <c r="F136" s="197" t="str">
        <f t="shared" si="2"/>
        <v/>
      </c>
      <c r="G136" s="198" t="str">
        <f t="shared" si="3"/>
        <v/>
      </c>
      <c r="H136" s="199">
        <f t="shared" si="66"/>
        <v>0</v>
      </c>
      <c r="I136" s="199">
        <f t="shared" si="67"/>
        <v>0</v>
      </c>
      <c r="J136" s="199">
        <f t="shared" si="68"/>
        <v>0</v>
      </c>
      <c r="K136" s="199">
        <f t="shared" si="69"/>
        <v>0</v>
      </c>
      <c r="L136" s="199">
        <f t="shared" si="70"/>
        <v>0</v>
      </c>
      <c r="M136" s="199">
        <f t="shared" si="71"/>
        <v>0</v>
      </c>
      <c r="N136" s="72"/>
      <c r="O136" s="199">
        <f>+IFERROR(MIN(N136*(1+MTR!$E$28)*(1+MTR!$D$28),IF($C136&lt;2018,L136+M136*MTR!$D$35,L136+M136*MTR!$E$36)),0)</f>
        <v>0</v>
      </c>
      <c r="Q136" s="199" t="str">
        <f t="shared" si="59"/>
        <v/>
      </c>
      <c r="R136" s="199">
        <f t="shared" si="51"/>
        <v>0</v>
      </c>
      <c r="S136" s="199">
        <f t="shared" si="52"/>
        <v>0</v>
      </c>
      <c r="T136" s="199">
        <f t="shared" si="53"/>
        <v>0</v>
      </c>
      <c r="U136" s="199">
        <f t="shared" si="54"/>
        <v>0</v>
      </c>
      <c r="V136" s="199">
        <f t="shared" si="55"/>
        <v>0</v>
      </c>
      <c r="W136" s="199">
        <f t="shared" si="56"/>
        <v>0</v>
      </c>
      <c r="X136" s="199">
        <f t="shared" si="57"/>
        <v>0</v>
      </c>
      <c r="Y136" s="199">
        <f t="shared" si="58"/>
        <v>0</v>
      </c>
      <c r="Z136" s="72"/>
      <c r="AA136" s="213">
        <f>+IFERROR(MIN(Z136*(1+MTR!$E$28)*(1+MTR!$F$28),IF(L136&lt;2018,X136+Y136*MTR!$D$35,X136+Y136*MTR!$E$36)),0)</f>
        <v>0</v>
      </c>
    </row>
    <row r="137" spans="1:27">
      <c r="A137" s="105"/>
      <c r="B137" s="72"/>
      <c r="C137" s="116"/>
      <c r="D137" s="72"/>
      <c r="E137" s="113"/>
      <c r="F137" s="197" t="str">
        <f t="shared" si="2"/>
        <v/>
      </c>
      <c r="G137" s="198" t="str">
        <f t="shared" si="3"/>
        <v/>
      </c>
      <c r="H137" s="199">
        <f t="shared" si="66"/>
        <v>0</v>
      </c>
      <c r="I137" s="199">
        <f t="shared" si="67"/>
        <v>0</v>
      </c>
      <c r="J137" s="199">
        <f t="shared" si="68"/>
        <v>0</v>
      </c>
      <c r="K137" s="199">
        <f t="shared" si="69"/>
        <v>0</v>
      </c>
      <c r="L137" s="199">
        <f t="shared" si="70"/>
        <v>0</v>
      </c>
      <c r="M137" s="199">
        <f t="shared" si="71"/>
        <v>0</v>
      </c>
      <c r="N137" s="72"/>
      <c r="O137" s="199">
        <f>+IFERROR(MIN(N137*(1+MTR!$E$28)*(1+MTR!$D$28),IF($C137&lt;2018,L137+M137*MTR!$D$35,L137+M137*MTR!$E$36)),0)</f>
        <v>0</v>
      </c>
      <c r="Q137" s="199" t="str">
        <f t="shared" si="59"/>
        <v/>
      </c>
      <c r="R137" s="199">
        <f t="shared" si="51"/>
        <v>0</v>
      </c>
      <c r="S137" s="199">
        <f t="shared" si="52"/>
        <v>0</v>
      </c>
      <c r="T137" s="199">
        <f t="shared" si="53"/>
        <v>0</v>
      </c>
      <c r="U137" s="199">
        <f t="shared" si="54"/>
        <v>0</v>
      </c>
      <c r="V137" s="199">
        <f t="shared" si="55"/>
        <v>0</v>
      </c>
      <c r="W137" s="199">
        <f t="shared" si="56"/>
        <v>0</v>
      </c>
      <c r="X137" s="199">
        <f t="shared" si="57"/>
        <v>0</v>
      </c>
      <c r="Y137" s="199">
        <f t="shared" si="58"/>
        <v>0</v>
      </c>
      <c r="Z137" s="72"/>
      <c r="AA137" s="213">
        <f>+IFERROR(MIN(Z137*(1+MTR!$E$28)*(1+MTR!$F$28),IF(L137&lt;2018,X137+Y137*MTR!$D$35,X137+Y137*MTR!$E$36)),0)</f>
        <v>0</v>
      </c>
    </row>
    <row r="138" spans="1:27">
      <c r="A138" s="105"/>
      <c r="B138" s="72"/>
      <c r="C138" s="116"/>
      <c r="D138" s="72"/>
      <c r="E138" s="113"/>
      <c r="F138" s="197" t="str">
        <f t="shared" si="2"/>
        <v/>
      </c>
      <c r="G138" s="198" t="str">
        <f t="shared" si="3"/>
        <v/>
      </c>
      <c r="H138" s="199">
        <f t="shared" si="66"/>
        <v>0</v>
      </c>
      <c r="I138" s="199">
        <f t="shared" si="67"/>
        <v>0</v>
      </c>
      <c r="J138" s="199">
        <f t="shared" si="68"/>
        <v>0</v>
      </c>
      <c r="K138" s="199">
        <f t="shared" si="69"/>
        <v>0</v>
      </c>
      <c r="L138" s="199">
        <f t="shared" si="70"/>
        <v>0</v>
      </c>
      <c r="M138" s="199">
        <f t="shared" si="71"/>
        <v>0</v>
      </c>
      <c r="N138" s="72"/>
      <c r="O138" s="199">
        <f>+IFERROR(MIN(N138*(1+MTR!$E$28)*(1+MTR!$D$28),IF($C138&lt;2018,L138+M138*MTR!$D$35,L138+M138*MTR!$E$36)),0)</f>
        <v>0</v>
      </c>
      <c r="Q138" s="199" t="str">
        <f t="shared" si="59"/>
        <v/>
      </c>
      <c r="R138" s="199">
        <f t="shared" si="51"/>
        <v>0</v>
      </c>
      <c r="S138" s="199">
        <f t="shared" si="52"/>
        <v>0</v>
      </c>
      <c r="T138" s="199">
        <f t="shared" si="53"/>
        <v>0</v>
      </c>
      <c r="U138" s="199">
        <f t="shared" si="54"/>
        <v>0</v>
      </c>
      <c r="V138" s="199">
        <f t="shared" si="55"/>
        <v>0</v>
      </c>
      <c r="W138" s="199">
        <f t="shared" si="56"/>
        <v>0</v>
      </c>
      <c r="X138" s="199">
        <f t="shared" si="57"/>
        <v>0</v>
      </c>
      <c r="Y138" s="199">
        <f t="shared" si="58"/>
        <v>0</v>
      </c>
      <c r="Z138" s="72"/>
      <c r="AA138" s="213">
        <f>+IFERROR(MIN(Z138*(1+MTR!$E$28)*(1+MTR!$F$28),IF(L138&lt;2018,X138+Y138*MTR!$D$35,X138+Y138*MTR!$E$36)),0)</f>
        <v>0</v>
      </c>
    </row>
    <row r="139" spans="1:27">
      <c r="A139" s="105"/>
      <c r="B139" s="72"/>
      <c r="C139" s="116"/>
      <c r="D139" s="72"/>
      <c r="E139" s="113"/>
      <c r="F139" s="197" t="str">
        <f t="shared" si="2"/>
        <v/>
      </c>
      <c r="G139" s="198" t="str">
        <f t="shared" si="3"/>
        <v/>
      </c>
      <c r="H139" s="199">
        <f t="shared" si="66"/>
        <v>0</v>
      </c>
      <c r="I139" s="199">
        <f t="shared" si="67"/>
        <v>0</v>
      </c>
      <c r="J139" s="199">
        <f t="shared" si="68"/>
        <v>0</v>
      </c>
      <c r="K139" s="199">
        <f t="shared" si="69"/>
        <v>0</v>
      </c>
      <c r="L139" s="199">
        <f t="shared" si="70"/>
        <v>0</v>
      </c>
      <c r="M139" s="199">
        <f t="shared" si="71"/>
        <v>0</v>
      </c>
      <c r="N139" s="72"/>
      <c r="O139" s="199">
        <f>+IFERROR(MIN(N139*(1+MTR!$E$28)*(1+MTR!$D$28),IF($C139&lt;2018,L139+M139*MTR!$D$35,L139+M139*MTR!$E$36)),0)</f>
        <v>0</v>
      </c>
      <c r="Q139" s="199" t="str">
        <f t="shared" si="59"/>
        <v/>
      </c>
      <c r="R139" s="199">
        <f t="shared" si="51"/>
        <v>0</v>
      </c>
      <c r="S139" s="199">
        <f t="shared" si="52"/>
        <v>0</v>
      </c>
      <c r="T139" s="199">
        <f t="shared" si="53"/>
        <v>0</v>
      </c>
      <c r="U139" s="199">
        <f t="shared" si="54"/>
        <v>0</v>
      </c>
      <c r="V139" s="199">
        <f t="shared" si="55"/>
        <v>0</v>
      </c>
      <c r="W139" s="199">
        <f t="shared" si="56"/>
        <v>0</v>
      </c>
      <c r="X139" s="199">
        <f t="shared" si="57"/>
        <v>0</v>
      </c>
      <c r="Y139" s="199">
        <f t="shared" si="58"/>
        <v>0</v>
      </c>
      <c r="Z139" s="72"/>
      <c r="AA139" s="213">
        <f>+IFERROR(MIN(Z139*(1+MTR!$E$28)*(1+MTR!$F$28),IF(L139&lt;2018,X139+Y139*MTR!$D$35,X139+Y139*MTR!$E$36)),0)</f>
        <v>0</v>
      </c>
    </row>
    <row r="140" spans="1:27">
      <c r="A140" s="105"/>
      <c r="B140" s="72"/>
      <c r="C140" s="116"/>
      <c r="D140" s="72"/>
      <c r="E140" s="113"/>
      <c r="F140" s="197" t="str">
        <f t="shared" si="2"/>
        <v/>
      </c>
      <c r="G140" s="198" t="str">
        <f t="shared" si="3"/>
        <v/>
      </c>
      <c r="H140" s="199">
        <f t="shared" si="66"/>
        <v>0</v>
      </c>
      <c r="I140" s="199">
        <f t="shared" si="67"/>
        <v>0</v>
      </c>
      <c r="J140" s="199">
        <f t="shared" si="68"/>
        <v>0</v>
      </c>
      <c r="K140" s="199">
        <f t="shared" si="69"/>
        <v>0</v>
      </c>
      <c r="L140" s="199">
        <f t="shared" si="70"/>
        <v>0</v>
      </c>
      <c r="M140" s="199">
        <f t="shared" si="71"/>
        <v>0</v>
      </c>
      <c r="N140" s="72"/>
      <c r="O140" s="199">
        <f>+IFERROR(MIN(N140*(1+MTR!$E$28)*(1+MTR!$D$28),IF($C140&lt;2018,L140+M140*MTR!$D$35,L140+M140*MTR!$E$36)),0)</f>
        <v>0</v>
      </c>
      <c r="Q140" s="199" t="str">
        <f t="shared" si="59"/>
        <v/>
      </c>
      <c r="R140" s="199">
        <f t="shared" si="51"/>
        <v>0</v>
      </c>
      <c r="S140" s="199">
        <f t="shared" si="52"/>
        <v>0</v>
      </c>
      <c r="T140" s="199">
        <f t="shared" si="53"/>
        <v>0</v>
      </c>
      <c r="U140" s="199">
        <f t="shared" si="54"/>
        <v>0</v>
      </c>
      <c r="V140" s="199">
        <f t="shared" si="55"/>
        <v>0</v>
      </c>
      <c r="W140" s="199">
        <f t="shared" si="56"/>
        <v>0</v>
      </c>
      <c r="X140" s="199">
        <f t="shared" si="57"/>
        <v>0</v>
      </c>
      <c r="Y140" s="199">
        <f t="shared" si="58"/>
        <v>0</v>
      </c>
      <c r="Z140" s="72"/>
      <c r="AA140" s="213">
        <f>+IFERROR(MIN(Z140*(1+MTR!$E$28)*(1+MTR!$F$28),IF(L140&lt;2018,X140+Y140*MTR!$D$35,X140+Y140*MTR!$E$36)),0)</f>
        <v>0</v>
      </c>
    </row>
    <row r="141" spans="1:27">
      <c r="A141" s="105"/>
      <c r="B141" s="114"/>
      <c r="C141" s="116"/>
      <c r="D141" s="114"/>
      <c r="E141" s="117"/>
      <c r="F141" s="200" t="str">
        <f t="shared" si="2"/>
        <v/>
      </c>
      <c r="G141" s="198" t="str">
        <f t="shared" si="3"/>
        <v/>
      </c>
      <c r="H141" s="199">
        <f>+IFERROR(G141*$D141,0)</f>
        <v>0</v>
      </c>
      <c r="I141" s="199">
        <f>+IFERROR(G141*$E141,0)</f>
        <v>0</v>
      </c>
      <c r="J141" s="199">
        <f>+IFERROR(IF($F141&gt;0,MAX(0,MIN(H141/$F141,MAX(0,H141))),0),0)</f>
        <v>0</v>
      </c>
      <c r="K141" s="199">
        <f>+IFERROR(IF($F141&gt;0,MAX(0,MIN(I141/$F141,MAX(0,I141))),0),0)</f>
        <v>0</v>
      </c>
      <c r="L141" s="199">
        <f>+J141-K141</f>
        <v>0</v>
      </c>
      <c r="M141" s="199">
        <f>+H141-I141</f>
        <v>0</v>
      </c>
      <c r="N141" s="114"/>
      <c r="O141" s="199">
        <f>+IFERROR(MIN(N141*(1+MTR!$E$28)*(1+MTR!$D$28),IF($C141&lt;2018,L141+M141*MTR!$D$35,L141+M141*MTR!$E$36)),0)</f>
        <v>0</v>
      </c>
      <c r="Q141" s="199" t="str">
        <f t="shared" si="59"/>
        <v/>
      </c>
      <c r="R141" s="199">
        <f t="shared" si="51"/>
        <v>0</v>
      </c>
      <c r="S141" s="199">
        <f t="shared" si="52"/>
        <v>0</v>
      </c>
      <c r="T141" s="199">
        <f t="shared" si="53"/>
        <v>0</v>
      </c>
      <c r="U141" s="199">
        <f t="shared" si="54"/>
        <v>0</v>
      </c>
      <c r="V141" s="199">
        <f t="shared" si="55"/>
        <v>0</v>
      </c>
      <c r="W141" s="199">
        <f t="shared" si="56"/>
        <v>0</v>
      </c>
      <c r="X141" s="199">
        <f t="shared" si="57"/>
        <v>0</v>
      </c>
      <c r="Y141" s="199">
        <f t="shared" si="58"/>
        <v>0</v>
      </c>
      <c r="Z141" s="114"/>
      <c r="AA141" s="213">
        <f>+IFERROR(MIN(Z141*(1+MTR!$E$28)*(1+MTR!$F$28),IF(L141&lt;2018,X141+Y141*MTR!$D$35,X141+Y141*MTR!$E$36)),0)</f>
        <v>0</v>
      </c>
    </row>
    <row r="142" spans="1:27">
      <c r="A142" s="105"/>
      <c r="B142" s="72"/>
      <c r="C142" s="116"/>
      <c r="D142" s="72"/>
      <c r="E142" s="113"/>
      <c r="F142" s="197" t="str">
        <f t="shared" si="2"/>
        <v/>
      </c>
      <c r="G142" s="198" t="str">
        <f t="shared" si="3"/>
        <v/>
      </c>
      <c r="H142" s="199">
        <f t="shared" ref="H142:H149" si="72">+IFERROR(G142*$D142,0)</f>
        <v>0</v>
      </c>
      <c r="I142" s="199">
        <f t="shared" ref="I142:I149" si="73">+IFERROR(G142*$E142,0)</f>
        <v>0</v>
      </c>
      <c r="J142" s="199">
        <f t="shared" ref="J142:J149" si="74">+IFERROR(IF($F142&gt;0,MAX(0,MIN(H142/$F142,MAX(0,H142))),0),0)</f>
        <v>0</v>
      </c>
      <c r="K142" s="199">
        <f t="shared" ref="K142:K149" si="75">+IFERROR(IF($F142&gt;0,MAX(0,MIN(I142/$F142,MAX(0,I142))),0),0)</f>
        <v>0</v>
      </c>
      <c r="L142" s="199">
        <f t="shared" ref="L142:L149" si="76">+J142-K142</f>
        <v>0</v>
      </c>
      <c r="M142" s="199">
        <f t="shared" ref="M142:M149" si="77">+H142-I142</f>
        <v>0</v>
      </c>
      <c r="N142" s="72"/>
      <c r="O142" s="199">
        <f>+IFERROR(MIN(N142*(1+MTR!$E$28)*(1+MTR!$D$28),IF($C142&lt;2018,L142+M142*MTR!$D$35,L142+M142*MTR!$E$36)),0)</f>
        <v>0</v>
      </c>
      <c r="Q142" s="199" t="str">
        <f t="shared" si="59"/>
        <v/>
      </c>
      <c r="R142" s="199">
        <f t="shared" si="51"/>
        <v>0</v>
      </c>
      <c r="S142" s="199">
        <f t="shared" si="52"/>
        <v>0</v>
      </c>
      <c r="T142" s="199">
        <f t="shared" si="53"/>
        <v>0</v>
      </c>
      <c r="U142" s="199">
        <f t="shared" si="54"/>
        <v>0</v>
      </c>
      <c r="V142" s="199">
        <f t="shared" si="55"/>
        <v>0</v>
      </c>
      <c r="W142" s="199">
        <f t="shared" si="56"/>
        <v>0</v>
      </c>
      <c r="X142" s="199">
        <f t="shared" si="57"/>
        <v>0</v>
      </c>
      <c r="Y142" s="199">
        <f t="shared" si="58"/>
        <v>0</v>
      </c>
      <c r="Z142" s="72"/>
      <c r="AA142" s="213">
        <f>+IFERROR(MIN(Z142*(1+MTR!$E$28)*(1+MTR!$F$28),IF(L142&lt;2018,X142+Y142*MTR!$D$35,X142+Y142*MTR!$E$36)),0)</f>
        <v>0</v>
      </c>
    </row>
    <row r="143" spans="1:27">
      <c r="A143" s="105"/>
      <c r="B143" s="72"/>
      <c r="C143" s="116"/>
      <c r="D143" s="72"/>
      <c r="E143" s="113"/>
      <c r="F143" s="197" t="str">
        <f t="shared" si="2"/>
        <v/>
      </c>
      <c r="G143" s="198" t="str">
        <f t="shared" si="3"/>
        <v/>
      </c>
      <c r="H143" s="199">
        <f t="shared" si="72"/>
        <v>0</v>
      </c>
      <c r="I143" s="199">
        <f t="shared" si="73"/>
        <v>0</v>
      </c>
      <c r="J143" s="199">
        <f t="shared" si="74"/>
        <v>0</v>
      </c>
      <c r="K143" s="199">
        <f t="shared" si="75"/>
        <v>0</v>
      </c>
      <c r="L143" s="199">
        <f t="shared" si="76"/>
        <v>0</v>
      </c>
      <c r="M143" s="199">
        <f t="shared" si="77"/>
        <v>0</v>
      </c>
      <c r="N143" s="72"/>
      <c r="O143" s="199">
        <f>+IFERROR(MIN(N143*(1+MTR!$E$28)*(1+MTR!$D$28),IF($C143&lt;2018,L143+M143*MTR!$D$35,L143+M143*MTR!$E$36)),0)</f>
        <v>0</v>
      </c>
      <c r="Q143" s="199" t="str">
        <f t="shared" si="59"/>
        <v/>
      </c>
      <c r="R143" s="199">
        <f t="shared" si="51"/>
        <v>0</v>
      </c>
      <c r="S143" s="199">
        <f t="shared" si="52"/>
        <v>0</v>
      </c>
      <c r="T143" s="199">
        <f t="shared" si="53"/>
        <v>0</v>
      </c>
      <c r="U143" s="199">
        <f t="shared" si="54"/>
        <v>0</v>
      </c>
      <c r="V143" s="199">
        <f t="shared" si="55"/>
        <v>0</v>
      </c>
      <c r="W143" s="199">
        <f t="shared" si="56"/>
        <v>0</v>
      </c>
      <c r="X143" s="199">
        <f t="shared" si="57"/>
        <v>0</v>
      </c>
      <c r="Y143" s="199">
        <f t="shared" si="58"/>
        <v>0</v>
      </c>
      <c r="Z143" s="72"/>
      <c r="AA143" s="213">
        <f>+IFERROR(MIN(Z143*(1+MTR!$E$28)*(1+MTR!$F$28),IF(L143&lt;2018,X143+Y143*MTR!$D$35,X143+Y143*MTR!$E$36)),0)</f>
        <v>0</v>
      </c>
    </row>
    <row r="144" spans="1:27">
      <c r="A144" s="105"/>
      <c r="B144" s="72"/>
      <c r="C144" s="116"/>
      <c r="D144" s="72"/>
      <c r="E144" s="113"/>
      <c r="F144" s="197" t="str">
        <f t="shared" si="2"/>
        <v/>
      </c>
      <c r="G144" s="198" t="str">
        <f t="shared" si="3"/>
        <v/>
      </c>
      <c r="H144" s="199">
        <f t="shared" si="72"/>
        <v>0</v>
      </c>
      <c r="I144" s="199">
        <f t="shared" si="73"/>
        <v>0</v>
      </c>
      <c r="J144" s="199">
        <f t="shared" si="74"/>
        <v>0</v>
      </c>
      <c r="K144" s="199">
        <f t="shared" si="75"/>
        <v>0</v>
      </c>
      <c r="L144" s="199">
        <f t="shared" si="76"/>
        <v>0</v>
      </c>
      <c r="M144" s="199">
        <f t="shared" si="77"/>
        <v>0</v>
      </c>
      <c r="N144" s="72"/>
      <c r="O144" s="199">
        <f>+IFERROR(MIN(N144*(1+MTR!$E$28)*(1+MTR!$D$28),IF($C144&lt;2018,L144+M144*MTR!$D$35,L144+M144*MTR!$E$36)),0)</f>
        <v>0</v>
      </c>
      <c r="Q144" s="199" t="str">
        <f t="shared" si="59"/>
        <v/>
      </c>
      <c r="R144" s="199">
        <f t="shared" ref="R144:R207" si="78">+IFERROR(Q144*$D144,0)</f>
        <v>0</v>
      </c>
      <c r="S144" s="199">
        <f t="shared" ref="S144:S207" si="79">IFERROR(MIN((J144)*$J$12,R144),"")</f>
        <v>0</v>
      </c>
      <c r="T144" s="199">
        <f t="shared" ref="T144:T207" si="80">+IFERROR(Q144*$E144,0)</f>
        <v>0</v>
      </c>
      <c r="U144" s="199">
        <f t="shared" ref="U144:U207" si="81">IFERROR(MIN((K144)*$J$12,T144),"")</f>
        <v>0</v>
      </c>
      <c r="V144" s="199">
        <f t="shared" ref="V144:V207" si="82">+IFERROR(IF($F144&gt;0,MAX(0,MIN(R144/$F144,MAX(0,R144))),0),0)</f>
        <v>0</v>
      </c>
      <c r="W144" s="199">
        <f t="shared" ref="W144:W207" si="83">+IFERROR(IF($F144&gt;0,MAX(0,MIN(T144/$F144,MAX(0,T144))),0),0)</f>
        <v>0</v>
      </c>
      <c r="X144" s="199">
        <f t="shared" ref="X144:X207" si="84">+V144-W144</f>
        <v>0</v>
      </c>
      <c r="Y144" s="199">
        <f t="shared" ref="Y144:Y207" si="85">+R144-T144</f>
        <v>0</v>
      </c>
      <c r="Z144" s="72"/>
      <c r="AA144" s="213">
        <f>+IFERROR(MIN(Z144*(1+MTR!$E$28)*(1+MTR!$F$28),IF(L144&lt;2018,X144+Y144*MTR!$D$35,X144+Y144*MTR!$E$36)),0)</f>
        <v>0</v>
      </c>
    </row>
    <row r="145" spans="1:27">
      <c r="A145" s="105"/>
      <c r="B145" s="72"/>
      <c r="C145" s="116"/>
      <c r="D145" s="72"/>
      <c r="E145" s="113"/>
      <c r="F145" s="197" t="str">
        <f t="shared" si="2"/>
        <v/>
      </c>
      <c r="G145" s="198" t="str">
        <f t="shared" si="3"/>
        <v/>
      </c>
      <c r="H145" s="199">
        <f t="shared" si="72"/>
        <v>0</v>
      </c>
      <c r="I145" s="199">
        <f t="shared" si="73"/>
        <v>0</v>
      </c>
      <c r="J145" s="199">
        <f t="shared" si="74"/>
        <v>0</v>
      </c>
      <c r="K145" s="199">
        <f t="shared" si="75"/>
        <v>0</v>
      </c>
      <c r="L145" s="199">
        <f t="shared" si="76"/>
        <v>0</v>
      </c>
      <c r="M145" s="199">
        <f t="shared" si="77"/>
        <v>0</v>
      </c>
      <c r="N145" s="72"/>
      <c r="O145" s="199">
        <f>+IFERROR(MIN(N145*(1+MTR!$E$28)*(1+MTR!$D$28),IF($C145&lt;2018,L145+M145*MTR!$D$35,L145+M145*MTR!$E$36)),0)</f>
        <v>0</v>
      </c>
      <c r="Q145" s="199" t="str">
        <f t="shared" si="59"/>
        <v/>
      </c>
      <c r="R145" s="199">
        <f t="shared" si="78"/>
        <v>0</v>
      </c>
      <c r="S145" s="199">
        <f t="shared" si="79"/>
        <v>0</v>
      </c>
      <c r="T145" s="199">
        <f t="shared" si="80"/>
        <v>0</v>
      </c>
      <c r="U145" s="199">
        <f t="shared" si="81"/>
        <v>0</v>
      </c>
      <c r="V145" s="199">
        <f t="shared" si="82"/>
        <v>0</v>
      </c>
      <c r="W145" s="199">
        <f t="shared" si="83"/>
        <v>0</v>
      </c>
      <c r="X145" s="199">
        <f t="shared" si="84"/>
        <v>0</v>
      </c>
      <c r="Y145" s="199">
        <f t="shared" si="85"/>
        <v>0</v>
      </c>
      <c r="Z145" s="72"/>
      <c r="AA145" s="213">
        <f>+IFERROR(MIN(Z145*(1+MTR!$E$28)*(1+MTR!$F$28),IF(L145&lt;2018,X145+Y145*MTR!$D$35,X145+Y145*MTR!$E$36)),0)</f>
        <v>0</v>
      </c>
    </row>
    <row r="146" spans="1:27">
      <c r="A146" s="105"/>
      <c r="B146" s="72"/>
      <c r="C146" s="116"/>
      <c r="D146" s="72"/>
      <c r="E146" s="113"/>
      <c r="F146" s="197" t="str">
        <f t="shared" si="2"/>
        <v/>
      </c>
      <c r="G146" s="198" t="str">
        <f t="shared" si="3"/>
        <v/>
      </c>
      <c r="H146" s="199">
        <f t="shared" si="72"/>
        <v>0</v>
      </c>
      <c r="I146" s="199">
        <f t="shared" si="73"/>
        <v>0</v>
      </c>
      <c r="J146" s="199">
        <f t="shared" si="74"/>
        <v>0</v>
      </c>
      <c r="K146" s="199">
        <f t="shared" si="75"/>
        <v>0</v>
      </c>
      <c r="L146" s="199">
        <f t="shared" si="76"/>
        <v>0</v>
      </c>
      <c r="M146" s="199">
        <f t="shared" si="77"/>
        <v>0</v>
      </c>
      <c r="N146" s="72"/>
      <c r="O146" s="199">
        <f>+IFERROR(MIN(N146*(1+MTR!$E$28)*(1+MTR!$D$28),IF($C146&lt;2018,L146+M146*MTR!$D$35,L146+M146*MTR!$E$36)),0)</f>
        <v>0</v>
      </c>
      <c r="Q146" s="199" t="str">
        <f t="shared" si="59"/>
        <v/>
      </c>
      <c r="R146" s="199">
        <f t="shared" si="78"/>
        <v>0</v>
      </c>
      <c r="S146" s="199">
        <f t="shared" si="79"/>
        <v>0</v>
      </c>
      <c r="T146" s="199">
        <f t="shared" si="80"/>
        <v>0</v>
      </c>
      <c r="U146" s="199">
        <f t="shared" si="81"/>
        <v>0</v>
      </c>
      <c r="V146" s="199">
        <f t="shared" si="82"/>
        <v>0</v>
      </c>
      <c r="W146" s="199">
        <f t="shared" si="83"/>
        <v>0</v>
      </c>
      <c r="X146" s="199">
        <f t="shared" si="84"/>
        <v>0</v>
      </c>
      <c r="Y146" s="199">
        <f t="shared" si="85"/>
        <v>0</v>
      </c>
      <c r="Z146" s="72"/>
      <c r="AA146" s="213">
        <f>+IFERROR(MIN(Z146*(1+MTR!$E$28)*(1+MTR!$F$28),IF(L146&lt;2018,X146+Y146*MTR!$D$35,X146+Y146*MTR!$E$36)),0)</f>
        <v>0</v>
      </c>
    </row>
    <row r="147" spans="1:27">
      <c r="A147" s="105"/>
      <c r="B147" s="72"/>
      <c r="C147" s="116"/>
      <c r="D147" s="72"/>
      <c r="E147" s="113"/>
      <c r="F147" s="197" t="str">
        <f t="shared" si="2"/>
        <v/>
      </c>
      <c r="G147" s="198" t="str">
        <f t="shared" si="3"/>
        <v/>
      </c>
      <c r="H147" s="199">
        <f t="shared" si="72"/>
        <v>0</v>
      </c>
      <c r="I147" s="199">
        <f t="shared" si="73"/>
        <v>0</v>
      </c>
      <c r="J147" s="199">
        <f t="shared" si="74"/>
        <v>0</v>
      </c>
      <c r="K147" s="199">
        <f t="shared" si="75"/>
        <v>0</v>
      </c>
      <c r="L147" s="199">
        <f t="shared" si="76"/>
        <v>0</v>
      </c>
      <c r="M147" s="199">
        <f t="shared" si="77"/>
        <v>0</v>
      </c>
      <c r="N147" s="72"/>
      <c r="O147" s="199">
        <f>+IFERROR(MIN(N147*(1+MTR!$E$28)*(1+MTR!$D$28),IF($C147&lt;2018,L147+M147*MTR!$D$35,L147+M147*MTR!$E$36)),0)</f>
        <v>0</v>
      </c>
      <c r="Q147" s="199" t="str">
        <f t="shared" si="59"/>
        <v/>
      </c>
      <c r="R147" s="199">
        <f t="shared" si="78"/>
        <v>0</v>
      </c>
      <c r="S147" s="199">
        <f t="shared" si="79"/>
        <v>0</v>
      </c>
      <c r="T147" s="199">
        <f t="shared" si="80"/>
        <v>0</v>
      </c>
      <c r="U147" s="199">
        <f t="shared" si="81"/>
        <v>0</v>
      </c>
      <c r="V147" s="199">
        <f t="shared" si="82"/>
        <v>0</v>
      </c>
      <c r="W147" s="199">
        <f t="shared" si="83"/>
        <v>0</v>
      </c>
      <c r="X147" s="199">
        <f t="shared" si="84"/>
        <v>0</v>
      </c>
      <c r="Y147" s="199">
        <f t="shared" si="85"/>
        <v>0</v>
      </c>
      <c r="Z147" s="72"/>
      <c r="AA147" s="213">
        <f>+IFERROR(MIN(Z147*(1+MTR!$E$28)*(1+MTR!$F$28),IF(L147&lt;2018,X147+Y147*MTR!$D$35,X147+Y147*MTR!$E$36)),0)</f>
        <v>0</v>
      </c>
    </row>
    <row r="148" spans="1:27">
      <c r="A148" s="105"/>
      <c r="B148" s="72"/>
      <c r="C148" s="116"/>
      <c r="D148" s="72"/>
      <c r="E148" s="113"/>
      <c r="F148" s="197" t="str">
        <f t="shared" si="2"/>
        <v/>
      </c>
      <c r="G148" s="198" t="str">
        <f t="shared" si="3"/>
        <v/>
      </c>
      <c r="H148" s="199">
        <f t="shared" si="72"/>
        <v>0</v>
      </c>
      <c r="I148" s="199">
        <f t="shared" si="73"/>
        <v>0</v>
      </c>
      <c r="J148" s="199">
        <f t="shared" si="74"/>
        <v>0</v>
      </c>
      <c r="K148" s="199">
        <f t="shared" si="75"/>
        <v>0</v>
      </c>
      <c r="L148" s="199">
        <f t="shared" si="76"/>
        <v>0</v>
      </c>
      <c r="M148" s="199">
        <f t="shared" si="77"/>
        <v>0</v>
      </c>
      <c r="N148" s="72"/>
      <c r="O148" s="199">
        <f>+IFERROR(MIN(N148*(1+MTR!$E$28)*(1+MTR!$D$28),IF($C148&lt;2018,L148+M148*MTR!$D$35,L148+M148*MTR!$E$36)),0)</f>
        <v>0</v>
      </c>
      <c r="Q148" s="199" t="str">
        <f t="shared" si="59"/>
        <v/>
      </c>
      <c r="R148" s="199">
        <f t="shared" si="78"/>
        <v>0</v>
      </c>
      <c r="S148" s="199">
        <f t="shared" si="79"/>
        <v>0</v>
      </c>
      <c r="T148" s="199">
        <f t="shared" si="80"/>
        <v>0</v>
      </c>
      <c r="U148" s="199">
        <f t="shared" si="81"/>
        <v>0</v>
      </c>
      <c r="V148" s="199">
        <f t="shared" si="82"/>
        <v>0</v>
      </c>
      <c r="W148" s="199">
        <f t="shared" si="83"/>
        <v>0</v>
      </c>
      <c r="X148" s="199">
        <f t="shared" si="84"/>
        <v>0</v>
      </c>
      <c r="Y148" s="199">
        <f t="shared" si="85"/>
        <v>0</v>
      </c>
      <c r="Z148" s="72"/>
      <c r="AA148" s="213">
        <f>+IFERROR(MIN(Z148*(1+MTR!$E$28)*(1+MTR!$F$28),IF(L148&lt;2018,X148+Y148*MTR!$D$35,X148+Y148*MTR!$E$36)),0)</f>
        <v>0</v>
      </c>
    </row>
    <row r="149" spans="1:27">
      <c r="A149" s="105"/>
      <c r="B149" s="72"/>
      <c r="C149" s="116"/>
      <c r="D149" s="72"/>
      <c r="E149" s="113"/>
      <c r="F149" s="197" t="str">
        <f t="shared" si="2"/>
        <v/>
      </c>
      <c r="G149" s="198" t="str">
        <f t="shared" si="3"/>
        <v/>
      </c>
      <c r="H149" s="199">
        <f t="shared" si="72"/>
        <v>0</v>
      </c>
      <c r="I149" s="199">
        <f t="shared" si="73"/>
        <v>0</v>
      </c>
      <c r="J149" s="199">
        <f t="shared" si="74"/>
        <v>0</v>
      </c>
      <c r="K149" s="199">
        <f t="shared" si="75"/>
        <v>0</v>
      </c>
      <c r="L149" s="199">
        <f t="shared" si="76"/>
        <v>0</v>
      </c>
      <c r="M149" s="199">
        <f t="shared" si="77"/>
        <v>0</v>
      </c>
      <c r="N149" s="72"/>
      <c r="O149" s="199">
        <f>+IFERROR(MIN(N149*(1+MTR!$E$28)*(1+MTR!$D$28),IF($C149&lt;2018,L149+M149*MTR!$D$35,L149+M149*MTR!$E$36)),0)</f>
        <v>0</v>
      </c>
      <c r="Q149" s="199" t="str">
        <f t="shared" si="59"/>
        <v/>
      </c>
      <c r="R149" s="199">
        <f t="shared" si="78"/>
        <v>0</v>
      </c>
      <c r="S149" s="199">
        <f t="shared" si="79"/>
        <v>0</v>
      </c>
      <c r="T149" s="199">
        <f t="shared" si="80"/>
        <v>0</v>
      </c>
      <c r="U149" s="199">
        <f t="shared" si="81"/>
        <v>0</v>
      </c>
      <c r="V149" s="199">
        <f t="shared" si="82"/>
        <v>0</v>
      </c>
      <c r="W149" s="199">
        <f t="shared" si="83"/>
        <v>0</v>
      </c>
      <c r="X149" s="199">
        <f t="shared" si="84"/>
        <v>0</v>
      </c>
      <c r="Y149" s="199">
        <f t="shared" si="85"/>
        <v>0</v>
      </c>
      <c r="Z149" s="72"/>
      <c r="AA149" s="213">
        <f>+IFERROR(MIN(Z149*(1+MTR!$E$28)*(1+MTR!$F$28),IF(L149&lt;2018,X149+Y149*MTR!$D$35,X149+Y149*MTR!$E$36)),0)</f>
        <v>0</v>
      </c>
    </row>
    <row r="150" spans="1:27">
      <c r="A150" s="105"/>
      <c r="B150" s="72"/>
      <c r="C150" s="116"/>
      <c r="D150" s="72"/>
      <c r="E150" s="113"/>
      <c r="F150" s="197" t="str">
        <f t="shared" si="2"/>
        <v/>
      </c>
      <c r="G150" s="198" t="str">
        <f t="shared" si="3"/>
        <v/>
      </c>
      <c r="H150" s="199">
        <f t="shared" ref="H150:H157" si="86">+IFERROR(G150*$D150,0)</f>
        <v>0</v>
      </c>
      <c r="I150" s="199">
        <f t="shared" ref="I150:I157" si="87">+IFERROR(G150*$E150,0)</f>
        <v>0</v>
      </c>
      <c r="J150" s="199">
        <f t="shared" ref="J150:J157" si="88">+IFERROR(IF($F150&gt;0,MAX(0,MIN(H150/$F150,MAX(0,H150))),0),0)</f>
        <v>0</v>
      </c>
      <c r="K150" s="199">
        <f t="shared" ref="K150:K157" si="89">+IFERROR(IF($F150&gt;0,MAX(0,MIN(I150/$F150,MAX(0,I150))),0),0)</f>
        <v>0</v>
      </c>
      <c r="L150" s="199">
        <f t="shared" ref="L150:L157" si="90">+J150-K150</f>
        <v>0</v>
      </c>
      <c r="M150" s="199">
        <f t="shared" ref="M150:M157" si="91">+H150-I150</f>
        <v>0</v>
      </c>
      <c r="N150" s="72"/>
      <c r="O150" s="199">
        <f>+IFERROR(MIN(N150*(1+MTR!$E$28)*(1+MTR!$D$28),IF($C150&lt;2018,L150+M150*MTR!$D$35,L150+M150*MTR!$E$36)),0)</f>
        <v>0</v>
      </c>
      <c r="Q150" s="199" t="str">
        <f t="shared" si="59"/>
        <v/>
      </c>
      <c r="R150" s="199">
        <f t="shared" si="78"/>
        <v>0</v>
      </c>
      <c r="S150" s="199">
        <f t="shared" si="79"/>
        <v>0</v>
      </c>
      <c r="T150" s="199">
        <f t="shared" si="80"/>
        <v>0</v>
      </c>
      <c r="U150" s="199">
        <f t="shared" si="81"/>
        <v>0</v>
      </c>
      <c r="V150" s="199">
        <f t="shared" si="82"/>
        <v>0</v>
      </c>
      <c r="W150" s="199">
        <f t="shared" si="83"/>
        <v>0</v>
      </c>
      <c r="X150" s="199">
        <f t="shared" si="84"/>
        <v>0</v>
      </c>
      <c r="Y150" s="199">
        <f t="shared" si="85"/>
        <v>0</v>
      </c>
      <c r="Z150" s="72"/>
      <c r="AA150" s="213">
        <f>+IFERROR(MIN(Z150*(1+MTR!$E$28)*(1+MTR!$F$28),IF(L150&lt;2018,X150+Y150*MTR!$D$35,X150+Y150*MTR!$E$36)),0)</f>
        <v>0</v>
      </c>
    </row>
    <row r="151" spans="1:27">
      <c r="A151" s="105"/>
      <c r="B151" s="72"/>
      <c r="C151" s="116"/>
      <c r="D151" s="72"/>
      <c r="E151" s="113"/>
      <c r="F151" s="197" t="str">
        <f t="shared" si="2"/>
        <v/>
      </c>
      <c r="G151" s="198" t="str">
        <f t="shared" si="3"/>
        <v/>
      </c>
      <c r="H151" s="199">
        <f t="shared" si="86"/>
        <v>0</v>
      </c>
      <c r="I151" s="199">
        <f t="shared" si="87"/>
        <v>0</v>
      </c>
      <c r="J151" s="199">
        <f t="shared" si="88"/>
        <v>0</v>
      </c>
      <c r="K151" s="199">
        <f t="shared" si="89"/>
        <v>0</v>
      </c>
      <c r="L151" s="199">
        <f t="shared" si="90"/>
        <v>0</v>
      </c>
      <c r="M151" s="199">
        <f t="shared" si="91"/>
        <v>0</v>
      </c>
      <c r="N151" s="72"/>
      <c r="O151" s="199">
        <f>+IFERROR(MIN(N151*(1+MTR!$E$28)*(1+MTR!$D$28),IF($C151&lt;2018,L151+M151*MTR!$D$35,L151+M151*MTR!$E$36)),0)</f>
        <v>0</v>
      </c>
      <c r="Q151" s="199" t="str">
        <f t="shared" si="59"/>
        <v/>
      </c>
      <c r="R151" s="199">
        <f t="shared" si="78"/>
        <v>0</v>
      </c>
      <c r="S151" s="199">
        <f t="shared" si="79"/>
        <v>0</v>
      </c>
      <c r="T151" s="199">
        <f t="shared" si="80"/>
        <v>0</v>
      </c>
      <c r="U151" s="199">
        <f t="shared" si="81"/>
        <v>0</v>
      </c>
      <c r="V151" s="199">
        <f t="shared" si="82"/>
        <v>0</v>
      </c>
      <c r="W151" s="199">
        <f t="shared" si="83"/>
        <v>0</v>
      </c>
      <c r="X151" s="199">
        <f t="shared" si="84"/>
        <v>0</v>
      </c>
      <c r="Y151" s="199">
        <f t="shared" si="85"/>
        <v>0</v>
      </c>
      <c r="Z151" s="72"/>
      <c r="AA151" s="213">
        <f>+IFERROR(MIN(Z151*(1+MTR!$E$28)*(1+MTR!$F$28),IF(L151&lt;2018,X151+Y151*MTR!$D$35,X151+Y151*MTR!$E$36)),0)</f>
        <v>0</v>
      </c>
    </row>
    <row r="152" spans="1:27">
      <c r="A152" s="105"/>
      <c r="B152" s="72"/>
      <c r="C152" s="116"/>
      <c r="D152" s="72"/>
      <c r="E152" s="113"/>
      <c r="F152" s="197" t="str">
        <f t="shared" si="2"/>
        <v/>
      </c>
      <c r="G152" s="198" t="str">
        <f t="shared" si="3"/>
        <v/>
      </c>
      <c r="H152" s="199">
        <f t="shared" si="86"/>
        <v>0</v>
      </c>
      <c r="I152" s="199">
        <f t="shared" si="87"/>
        <v>0</v>
      </c>
      <c r="J152" s="199">
        <f t="shared" si="88"/>
        <v>0</v>
      </c>
      <c r="K152" s="199">
        <f t="shared" si="89"/>
        <v>0</v>
      </c>
      <c r="L152" s="199">
        <f t="shared" si="90"/>
        <v>0</v>
      </c>
      <c r="M152" s="199">
        <f t="shared" si="91"/>
        <v>0</v>
      </c>
      <c r="N152" s="72"/>
      <c r="O152" s="199">
        <f>+IFERROR(MIN(N152*(1+MTR!$E$28)*(1+MTR!$D$28),IF($C152&lt;2018,L152+M152*MTR!$D$35,L152+M152*MTR!$E$36)),0)</f>
        <v>0</v>
      </c>
      <c r="Q152" s="199" t="str">
        <f t="shared" si="59"/>
        <v/>
      </c>
      <c r="R152" s="199">
        <f t="shared" si="78"/>
        <v>0</v>
      </c>
      <c r="S152" s="199">
        <f t="shared" si="79"/>
        <v>0</v>
      </c>
      <c r="T152" s="199">
        <f t="shared" si="80"/>
        <v>0</v>
      </c>
      <c r="U152" s="199">
        <f t="shared" si="81"/>
        <v>0</v>
      </c>
      <c r="V152" s="199">
        <f t="shared" si="82"/>
        <v>0</v>
      </c>
      <c r="W152" s="199">
        <f t="shared" si="83"/>
        <v>0</v>
      </c>
      <c r="X152" s="199">
        <f t="shared" si="84"/>
        <v>0</v>
      </c>
      <c r="Y152" s="199">
        <f t="shared" si="85"/>
        <v>0</v>
      </c>
      <c r="Z152" s="72"/>
      <c r="AA152" s="213">
        <f>+IFERROR(MIN(Z152*(1+MTR!$E$28)*(1+MTR!$F$28),IF(L152&lt;2018,X152+Y152*MTR!$D$35,X152+Y152*MTR!$E$36)),0)</f>
        <v>0</v>
      </c>
    </row>
    <row r="153" spans="1:27">
      <c r="A153" s="105"/>
      <c r="B153" s="72"/>
      <c r="C153" s="116"/>
      <c r="D153" s="72"/>
      <c r="E153" s="113"/>
      <c r="F153" s="197" t="str">
        <f t="shared" si="2"/>
        <v/>
      </c>
      <c r="G153" s="198" t="str">
        <f t="shared" si="3"/>
        <v/>
      </c>
      <c r="H153" s="199">
        <f t="shared" si="86"/>
        <v>0</v>
      </c>
      <c r="I153" s="199">
        <f t="shared" si="87"/>
        <v>0</v>
      </c>
      <c r="J153" s="199">
        <f t="shared" si="88"/>
        <v>0</v>
      </c>
      <c r="K153" s="199">
        <f t="shared" si="89"/>
        <v>0</v>
      </c>
      <c r="L153" s="199">
        <f t="shared" si="90"/>
        <v>0</v>
      </c>
      <c r="M153" s="199">
        <f t="shared" si="91"/>
        <v>0</v>
      </c>
      <c r="N153" s="72"/>
      <c r="O153" s="199">
        <f>+IFERROR(MIN(N153*(1+MTR!$E$28)*(1+MTR!$D$28),IF($C153&lt;2018,L153+M153*MTR!$D$35,L153+M153*MTR!$E$36)),0)</f>
        <v>0</v>
      </c>
      <c r="Q153" s="199" t="str">
        <f t="shared" si="59"/>
        <v/>
      </c>
      <c r="R153" s="199">
        <f t="shared" si="78"/>
        <v>0</v>
      </c>
      <c r="S153" s="199">
        <f t="shared" si="79"/>
        <v>0</v>
      </c>
      <c r="T153" s="199">
        <f t="shared" si="80"/>
        <v>0</v>
      </c>
      <c r="U153" s="199">
        <f t="shared" si="81"/>
        <v>0</v>
      </c>
      <c r="V153" s="199">
        <f t="shared" si="82"/>
        <v>0</v>
      </c>
      <c r="W153" s="199">
        <f t="shared" si="83"/>
        <v>0</v>
      </c>
      <c r="X153" s="199">
        <f t="shared" si="84"/>
        <v>0</v>
      </c>
      <c r="Y153" s="199">
        <f t="shared" si="85"/>
        <v>0</v>
      </c>
      <c r="Z153" s="72"/>
      <c r="AA153" s="213">
        <f>+IFERROR(MIN(Z153*(1+MTR!$E$28)*(1+MTR!$F$28),IF(L153&lt;2018,X153+Y153*MTR!$D$35,X153+Y153*MTR!$E$36)),0)</f>
        <v>0</v>
      </c>
    </row>
    <row r="154" spans="1:27">
      <c r="A154" s="105"/>
      <c r="B154" s="72"/>
      <c r="C154" s="116"/>
      <c r="D154" s="72"/>
      <c r="E154" s="113"/>
      <c r="F154" s="197" t="str">
        <f t="shared" si="2"/>
        <v/>
      </c>
      <c r="G154" s="198" t="str">
        <f t="shared" si="3"/>
        <v/>
      </c>
      <c r="H154" s="199">
        <f t="shared" si="86"/>
        <v>0</v>
      </c>
      <c r="I154" s="199">
        <f t="shared" si="87"/>
        <v>0</v>
      </c>
      <c r="J154" s="199">
        <f t="shared" si="88"/>
        <v>0</v>
      </c>
      <c r="K154" s="199">
        <f t="shared" si="89"/>
        <v>0</v>
      </c>
      <c r="L154" s="199">
        <f t="shared" si="90"/>
        <v>0</v>
      </c>
      <c r="M154" s="199">
        <f t="shared" si="91"/>
        <v>0</v>
      </c>
      <c r="N154" s="72"/>
      <c r="O154" s="199">
        <f>+IFERROR(MIN(N154*(1+MTR!$E$28)*(1+MTR!$D$28),IF($C154&lt;2018,L154+M154*MTR!$D$35,L154+M154*MTR!$E$36)),0)</f>
        <v>0</v>
      </c>
      <c r="Q154" s="199" t="str">
        <f t="shared" si="59"/>
        <v/>
      </c>
      <c r="R154" s="199">
        <f t="shared" si="78"/>
        <v>0</v>
      </c>
      <c r="S154" s="199">
        <f t="shared" si="79"/>
        <v>0</v>
      </c>
      <c r="T154" s="199">
        <f t="shared" si="80"/>
        <v>0</v>
      </c>
      <c r="U154" s="199">
        <f t="shared" si="81"/>
        <v>0</v>
      </c>
      <c r="V154" s="199">
        <f t="shared" si="82"/>
        <v>0</v>
      </c>
      <c r="W154" s="199">
        <f t="shared" si="83"/>
        <v>0</v>
      </c>
      <c r="X154" s="199">
        <f t="shared" si="84"/>
        <v>0</v>
      </c>
      <c r="Y154" s="199">
        <f t="shared" si="85"/>
        <v>0</v>
      </c>
      <c r="Z154" s="72"/>
      <c r="AA154" s="213">
        <f>+IFERROR(MIN(Z154*(1+MTR!$E$28)*(1+MTR!$F$28),IF(L154&lt;2018,X154+Y154*MTR!$D$35,X154+Y154*MTR!$E$36)),0)</f>
        <v>0</v>
      </c>
    </row>
    <row r="155" spans="1:27">
      <c r="A155" s="105"/>
      <c r="B155" s="72"/>
      <c r="C155" s="116"/>
      <c r="D155" s="72"/>
      <c r="E155" s="113"/>
      <c r="F155" s="197" t="str">
        <f t="shared" si="2"/>
        <v/>
      </c>
      <c r="G155" s="198" t="str">
        <f t="shared" si="3"/>
        <v/>
      </c>
      <c r="H155" s="199">
        <f t="shared" si="86"/>
        <v>0</v>
      </c>
      <c r="I155" s="199">
        <f t="shared" si="87"/>
        <v>0</v>
      </c>
      <c r="J155" s="199">
        <f t="shared" si="88"/>
        <v>0</v>
      </c>
      <c r="K155" s="199">
        <f t="shared" si="89"/>
        <v>0</v>
      </c>
      <c r="L155" s="199">
        <f t="shared" si="90"/>
        <v>0</v>
      </c>
      <c r="M155" s="199">
        <f t="shared" si="91"/>
        <v>0</v>
      </c>
      <c r="N155" s="72"/>
      <c r="O155" s="199">
        <f>+IFERROR(MIN(N155*(1+MTR!$E$28)*(1+MTR!$D$28),IF($C155&lt;2018,L155+M155*MTR!$D$35,L155+M155*MTR!$E$36)),0)</f>
        <v>0</v>
      </c>
      <c r="Q155" s="199" t="str">
        <f t="shared" si="59"/>
        <v/>
      </c>
      <c r="R155" s="199">
        <f t="shared" si="78"/>
        <v>0</v>
      </c>
      <c r="S155" s="199">
        <f t="shared" si="79"/>
        <v>0</v>
      </c>
      <c r="T155" s="199">
        <f t="shared" si="80"/>
        <v>0</v>
      </c>
      <c r="U155" s="199">
        <f t="shared" si="81"/>
        <v>0</v>
      </c>
      <c r="V155" s="199">
        <f t="shared" si="82"/>
        <v>0</v>
      </c>
      <c r="W155" s="199">
        <f t="shared" si="83"/>
        <v>0</v>
      </c>
      <c r="X155" s="199">
        <f t="shared" si="84"/>
        <v>0</v>
      </c>
      <c r="Y155" s="199">
        <f t="shared" si="85"/>
        <v>0</v>
      </c>
      <c r="Z155" s="72"/>
      <c r="AA155" s="213">
        <f>+IFERROR(MIN(Z155*(1+MTR!$E$28)*(1+MTR!$F$28),IF(L155&lt;2018,X155+Y155*MTR!$D$35,X155+Y155*MTR!$E$36)),0)</f>
        <v>0</v>
      </c>
    </row>
    <row r="156" spans="1:27">
      <c r="A156" s="105"/>
      <c r="B156" s="72"/>
      <c r="C156" s="116"/>
      <c r="D156" s="72"/>
      <c r="E156" s="113"/>
      <c r="F156" s="197" t="str">
        <f t="shared" si="2"/>
        <v/>
      </c>
      <c r="G156" s="198" t="str">
        <f t="shared" si="3"/>
        <v/>
      </c>
      <c r="H156" s="199">
        <f t="shared" si="86"/>
        <v>0</v>
      </c>
      <c r="I156" s="199">
        <f t="shared" si="87"/>
        <v>0</v>
      </c>
      <c r="J156" s="199">
        <f t="shared" si="88"/>
        <v>0</v>
      </c>
      <c r="K156" s="199">
        <f t="shared" si="89"/>
        <v>0</v>
      </c>
      <c r="L156" s="199">
        <f t="shared" si="90"/>
        <v>0</v>
      </c>
      <c r="M156" s="199">
        <f t="shared" si="91"/>
        <v>0</v>
      </c>
      <c r="N156" s="72"/>
      <c r="O156" s="199">
        <f>+IFERROR(MIN(N156*(1+MTR!$E$28)*(1+MTR!$D$28),IF($C156&lt;2018,L156+M156*MTR!$D$35,L156+M156*MTR!$E$36)),0)</f>
        <v>0</v>
      </c>
      <c r="Q156" s="199" t="str">
        <f t="shared" si="59"/>
        <v/>
      </c>
      <c r="R156" s="199">
        <f t="shared" si="78"/>
        <v>0</v>
      </c>
      <c r="S156" s="199">
        <f t="shared" si="79"/>
        <v>0</v>
      </c>
      <c r="T156" s="199">
        <f t="shared" si="80"/>
        <v>0</v>
      </c>
      <c r="U156" s="199">
        <f t="shared" si="81"/>
        <v>0</v>
      </c>
      <c r="V156" s="199">
        <f t="shared" si="82"/>
        <v>0</v>
      </c>
      <c r="W156" s="199">
        <f t="shared" si="83"/>
        <v>0</v>
      </c>
      <c r="X156" s="199">
        <f t="shared" si="84"/>
        <v>0</v>
      </c>
      <c r="Y156" s="199">
        <f t="shared" si="85"/>
        <v>0</v>
      </c>
      <c r="Z156" s="72"/>
      <c r="AA156" s="213">
        <f>+IFERROR(MIN(Z156*(1+MTR!$E$28)*(1+MTR!$F$28),IF(L156&lt;2018,X156+Y156*MTR!$D$35,X156+Y156*MTR!$E$36)),0)</f>
        <v>0</v>
      </c>
    </row>
    <row r="157" spans="1:27">
      <c r="A157" s="105"/>
      <c r="B157" s="72"/>
      <c r="C157" s="116"/>
      <c r="D157" s="72"/>
      <c r="E157" s="113"/>
      <c r="F157" s="197" t="str">
        <f t="shared" si="2"/>
        <v/>
      </c>
      <c r="G157" s="198" t="str">
        <f t="shared" si="3"/>
        <v/>
      </c>
      <c r="H157" s="199">
        <f t="shared" si="86"/>
        <v>0</v>
      </c>
      <c r="I157" s="199">
        <f t="shared" si="87"/>
        <v>0</v>
      </c>
      <c r="J157" s="199">
        <f t="shared" si="88"/>
        <v>0</v>
      </c>
      <c r="K157" s="199">
        <f t="shared" si="89"/>
        <v>0</v>
      </c>
      <c r="L157" s="199">
        <f t="shared" si="90"/>
        <v>0</v>
      </c>
      <c r="M157" s="199">
        <f t="shared" si="91"/>
        <v>0</v>
      </c>
      <c r="N157" s="72"/>
      <c r="O157" s="199">
        <f>+IFERROR(MIN(N157*(1+MTR!$E$28)*(1+MTR!$D$28),IF($C157&lt;2018,L157+M157*MTR!$D$35,L157+M157*MTR!$E$36)),0)</f>
        <v>0</v>
      </c>
      <c r="Q157" s="199" t="str">
        <f t="shared" si="59"/>
        <v/>
      </c>
      <c r="R157" s="199">
        <f t="shared" si="78"/>
        <v>0</v>
      </c>
      <c r="S157" s="199">
        <f t="shared" si="79"/>
        <v>0</v>
      </c>
      <c r="T157" s="199">
        <f t="shared" si="80"/>
        <v>0</v>
      </c>
      <c r="U157" s="199">
        <f t="shared" si="81"/>
        <v>0</v>
      </c>
      <c r="V157" s="199">
        <f t="shared" si="82"/>
        <v>0</v>
      </c>
      <c r="W157" s="199">
        <f t="shared" si="83"/>
        <v>0</v>
      </c>
      <c r="X157" s="199">
        <f t="shared" si="84"/>
        <v>0</v>
      </c>
      <c r="Y157" s="199">
        <f t="shared" si="85"/>
        <v>0</v>
      </c>
      <c r="Z157" s="72"/>
      <c r="AA157" s="213">
        <f>+IFERROR(MIN(Z157*(1+MTR!$E$28)*(1+MTR!$F$28),IF(L157&lt;2018,X157+Y157*MTR!$D$35,X157+Y157*MTR!$E$36)),0)</f>
        <v>0</v>
      </c>
    </row>
    <row r="158" spans="1:27">
      <c r="A158" s="105"/>
      <c r="B158" s="114"/>
      <c r="C158" s="116"/>
      <c r="D158" s="114"/>
      <c r="E158" s="117"/>
      <c r="F158" s="200" t="str">
        <f t="shared" si="2"/>
        <v/>
      </c>
      <c r="G158" s="198" t="str">
        <f t="shared" si="3"/>
        <v/>
      </c>
      <c r="H158" s="199">
        <f>+IFERROR(G158*$D158,0)</f>
        <v>0</v>
      </c>
      <c r="I158" s="199">
        <f>+IFERROR(G158*$E158,0)</f>
        <v>0</v>
      </c>
      <c r="J158" s="199">
        <f>+IFERROR(IF($F158&gt;0,MAX(0,MIN(H158/$F158,MAX(0,H158))),0),0)</f>
        <v>0</v>
      </c>
      <c r="K158" s="199">
        <f>+IFERROR(IF($F158&gt;0,MAX(0,MIN(I158/$F158,MAX(0,I158))),0),0)</f>
        <v>0</v>
      </c>
      <c r="L158" s="199">
        <f>+J158-K158</f>
        <v>0</v>
      </c>
      <c r="M158" s="199">
        <f>+H158-I158</f>
        <v>0</v>
      </c>
      <c r="N158" s="114"/>
      <c r="O158" s="199">
        <f>+IFERROR(MIN(N158*(1+MTR!$E$28)*(1+MTR!$D$28),IF($C158&lt;2018,L158+M158*MTR!$D$35,L158+M158*MTR!$E$36)),0)</f>
        <v>0</v>
      </c>
      <c r="Q158" s="199" t="str">
        <f t="shared" si="59"/>
        <v/>
      </c>
      <c r="R158" s="199">
        <f t="shared" si="78"/>
        <v>0</v>
      </c>
      <c r="S158" s="199">
        <f t="shared" si="79"/>
        <v>0</v>
      </c>
      <c r="T158" s="199">
        <f t="shared" si="80"/>
        <v>0</v>
      </c>
      <c r="U158" s="199">
        <f t="shared" si="81"/>
        <v>0</v>
      </c>
      <c r="V158" s="199">
        <f t="shared" si="82"/>
        <v>0</v>
      </c>
      <c r="W158" s="199">
        <f t="shared" si="83"/>
        <v>0</v>
      </c>
      <c r="X158" s="199">
        <f t="shared" si="84"/>
        <v>0</v>
      </c>
      <c r="Y158" s="199">
        <f t="shared" si="85"/>
        <v>0</v>
      </c>
      <c r="Z158" s="114"/>
      <c r="AA158" s="213">
        <f>+IFERROR(MIN(Z158*(1+MTR!$E$28)*(1+MTR!$F$28),IF(L158&lt;2018,X158+Y158*MTR!$D$35,X158+Y158*MTR!$E$36)),0)</f>
        <v>0</v>
      </c>
    </row>
    <row r="159" spans="1:27">
      <c r="A159" s="105"/>
      <c r="B159" s="72"/>
      <c r="C159" s="116"/>
      <c r="D159" s="72"/>
      <c r="E159" s="113"/>
      <c r="F159" s="197" t="str">
        <f t="shared" si="2"/>
        <v/>
      </c>
      <c r="G159" s="198" t="str">
        <f t="shared" si="3"/>
        <v/>
      </c>
      <c r="H159" s="199">
        <f t="shared" ref="H159:H166" si="92">+IFERROR(G159*$D159,0)</f>
        <v>0</v>
      </c>
      <c r="I159" s="199">
        <f t="shared" ref="I159:I166" si="93">+IFERROR(G159*$E159,0)</f>
        <v>0</v>
      </c>
      <c r="J159" s="199">
        <f t="shared" ref="J159:J166" si="94">+IFERROR(IF($F159&gt;0,MAX(0,MIN(H159/$F159,MAX(0,H159))),0),0)</f>
        <v>0</v>
      </c>
      <c r="K159" s="199">
        <f t="shared" ref="K159:K166" si="95">+IFERROR(IF($F159&gt;0,MAX(0,MIN(I159/$F159,MAX(0,I159))),0),0)</f>
        <v>0</v>
      </c>
      <c r="L159" s="199">
        <f t="shared" ref="L159:L166" si="96">+J159-K159</f>
        <v>0</v>
      </c>
      <c r="M159" s="199">
        <f t="shared" ref="M159:M166" si="97">+H159-I159</f>
        <v>0</v>
      </c>
      <c r="N159" s="72"/>
      <c r="O159" s="199">
        <f>+IFERROR(MIN(N159*(1+MTR!$E$28)*(1+MTR!$D$28),IF($C159&lt;2018,L159+M159*MTR!$D$35,L159+M159*MTR!$E$36)),0)</f>
        <v>0</v>
      </c>
      <c r="Q159" s="199" t="str">
        <f t="shared" si="59"/>
        <v/>
      </c>
      <c r="R159" s="199">
        <f t="shared" si="78"/>
        <v>0</v>
      </c>
      <c r="S159" s="199">
        <f t="shared" si="79"/>
        <v>0</v>
      </c>
      <c r="T159" s="199">
        <f t="shared" si="80"/>
        <v>0</v>
      </c>
      <c r="U159" s="199">
        <f t="shared" si="81"/>
        <v>0</v>
      </c>
      <c r="V159" s="199">
        <f t="shared" si="82"/>
        <v>0</v>
      </c>
      <c r="W159" s="199">
        <f t="shared" si="83"/>
        <v>0</v>
      </c>
      <c r="X159" s="199">
        <f t="shared" si="84"/>
        <v>0</v>
      </c>
      <c r="Y159" s="199">
        <f t="shared" si="85"/>
        <v>0</v>
      </c>
      <c r="Z159" s="72"/>
      <c r="AA159" s="213">
        <f>+IFERROR(MIN(Z159*(1+MTR!$E$28)*(1+MTR!$F$28),IF(L159&lt;2018,X159+Y159*MTR!$D$35,X159+Y159*MTR!$E$36)),0)</f>
        <v>0</v>
      </c>
    </row>
    <row r="160" spans="1:27">
      <c r="A160" s="105"/>
      <c r="B160" s="72"/>
      <c r="C160" s="116"/>
      <c r="D160" s="72"/>
      <c r="E160" s="113"/>
      <c r="F160" s="197" t="str">
        <f t="shared" si="2"/>
        <v/>
      </c>
      <c r="G160" s="198" t="str">
        <f t="shared" si="3"/>
        <v/>
      </c>
      <c r="H160" s="199">
        <f t="shared" si="92"/>
        <v>0</v>
      </c>
      <c r="I160" s="199">
        <f t="shared" si="93"/>
        <v>0</v>
      </c>
      <c r="J160" s="199">
        <f t="shared" si="94"/>
        <v>0</v>
      </c>
      <c r="K160" s="199">
        <f t="shared" si="95"/>
        <v>0</v>
      </c>
      <c r="L160" s="199">
        <f t="shared" si="96"/>
        <v>0</v>
      </c>
      <c r="M160" s="199">
        <f t="shared" si="97"/>
        <v>0</v>
      </c>
      <c r="N160" s="72"/>
      <c r="O160" s="199">
        <f>+IFERROR(MIN(N160*(1+MTR!$E$28)*(1+MTR!$D$28),IF($C160&lt;2018,L160+M160*MTR!$D$35,L160+M160*MTR!$E$36)),0)</f>
        <v>0</v>
      </c>
      <c r="Q160" s="199" t="str">
        <f t="shared" si="59"/>
        <v/>
      </c>
      <c r="R160" s="199">
        <f t="shared" si="78"/>
        <v>0</v>
      </c>
      <c r="S160" s="199">
        <f t="shared" si="79"/>
        <v>0</v>
      </c>
      <c r="T160" s="199">
        <f t="shared" si="80"/>
        <v>0</v>
      </c>
      <c r="U160" s="199">
        <f t="shared" si="81"/>
        <v>0</v>
      </c>
      <c r="V160" s="199">
        <f t="shared" si="82"/>
        <v>0</v>
      </c>
      <c r="W160" s="199">
        <f t="shared" si="83"/>
        <v>0</v>
      </c>
      <c r="X160" s="199">
        <f t="shared" si="84"/>
        <v>0</v>
      </c>
      <c r="Y160" s="199">
        <f t="shared" si="85"/>
        <v>0</v>
      </c>
      <c r="Z160" s="72"/>
      <c r="AA160" s="213">
        <f>+IFERROR(MIN(Z160*(1+MTR!$E$28)*(1+MTR!$F$28),IF(L160&lt;2018,X160+Y160*MTR!$D$35,X160+Y160*MTR!$E$36)),0)</f>
        <v>0</v>
      </c>
    </row>
    <row r="161" spans="1:27">
      <c r="A161" s="105"/>
      <c r="B161" s="72"/>
      <c r="C161" s="116"/>
      <c r="D161" s="72"/>
      <c r="E161" s="113"/>
      <c r="F161" s="197" t="str">
        <f t="shared" si="2"/>
        <v/>
      </c>
      <c r="G161" s="198" t="str">
        <f t="shared" si="3"/>
        <v/>
      </c>
      <c r="H161" s="199">
        <f t="shared" si="92"/>
        <v>0</v>
      </c>
      <c r="I161" s="199">
        <f t="shared" si="93"/>
        <v>0</v>
      </c>
      <c r="J161" s="199">
        <f t="shared" si="94"/>
        <v>0</v>
      </c>
      <c r="K161" s="199">
        <f t="shared" si="95"/>
        <v>0</v>
      </c>
      <c r="L161" s="199">
        <f t="shared" si="96"/>
        <v>0</v>
      </c>
      <c r="M161" s="199">
        <f t="shared" si="97"/>
        <v>0</v>
      </c>
      <c r="N161" s="72"/>
      <c r="O161" s="199">
        <f>+IFERROR(MIN(N161*(1+MTR!$E$28)*(1+MTR!$D$28),IF($C161&lt;2018,L161+M161*MTR!$D$35,L161+M161*MTR!$E$36)),0)</f>
        <v>0</v>
      </c>
      <c r="Q161" s="199" t="str">
        <f t="shared" si="59"/>
        <v/>
      </c>
      <c r="R161" s="199">
        <f t="shared" si="78"/>
        <v>0</v>
      </c>
      <c r="S161" s="199">
        <f t="shared" si="79"/>
        <v>0</v>
      </c>
      <c r="T161" s="199">
        <f t="shared" si="80"/>
        <v>0</v>
      </c>
      <c r="U161" s="199">
        <f t="shared" si="81"/>
        <v>0</v>
      </c>
      <c r="V161" s="199">
        <f t="shared" si="82"/>
        <v>0</v>
      </c>
      <c r="W161" s="199">
        <f t="shared" si="83"/>
        <v>0</v>
      </c>
      <c r="X161" s="199">
        <f t="shared" si="84"/>
        <v>0</v>
      </c>
      <c r="Y161" s="199">
        <f t="shared" si="85"/>
        <v>0</v>
      </c>
      <c r="Z161" s="72"/>
      <c r="AA161" s="213">
        <f>+IFERROR(MIN(Z161*(1+MTR!$E$28)*(1+MTR!$F$28),IF(L161&lt;2018,X161+Y161*MTR!$D$35,X161+Y161*MTR!$E$36)),0)</f>
        <v>0</v>
      </c>
    </row>
    <row r="162" spans="1:27">
      <c r="A162" s="105"/>
      <c r="B162" s="72"/>
      <c r="C162" s="116"/>
      <c r="D162" s="72"/>
      <c r="E162" s="113"/>
      <c r="F162" s="197" t="str">
        <f t="shared" si="2"/>
        <v/>
      </c>
      <c r="G162" s="198" t="str">
        <f t="shared" si="3"/>
        <v/>
      </c>
      <c r="H162" s="199">
        <f t="shared" si="92"/>
        <v>0</v>
      </c>
      <c r="I162" s="199">
        <f t="shared" si="93"/>
        <v>0</v>
      </c>
      <c r="J162" s="199">
        <f t="shared" si="94"/>
        <v>0</v>
      </c>
      <c r="K162" s="199">
        <f t="shared" si="95"/>
        <v>0</v>
      </c>
      <c r="L162" s="199">
        <f t="shared" si="96"/>
        <v>0</v>
      </c>
      <c r="M162" s="199">
        <f t="shared" si="97"/>
        <v>0</v>
      </c>
      <c r="N162" s="72"/>
      <c r="O162" s="199">
        <f>+IFERROR(MIN(N162*(1+MTR!$E$28)*(1+MTR!$D$28),IF($C162&lt;2018,L162+M162*MTR!$D$35,L162+M162*MTR!$E$36)),0)</f>
        <v>0</v>
      </c>
      <c r="Q162" s="199" t="str">
        <f t="shared" si="59"/>
        <v/>
      </c>
      <c r="R162" s="199">
        <f t="shared" si="78"/>
        <v>0</v>
      </c>
      <c r="S162" s="199">
        <f t="shared" si="79"/>
        <v>0</v>
      </c>
      <c r="T162" s="199">
        <f t="shared" si="80"/>
        <v>0</v>
      </c>
      <c r="U162" s="199">
        <f t="shared" si="81"/>
        <v>0</v>
      </c>
      <c r="V162" s="199">
        <f t="shared" si="82"/>
        <v>0</v>
      </c>
      <c r="W162" s="199">
        <f t="shared" si="83"/>
        <v>0</v>
      </c>
      <c r="X162" s="199">
        <f t="shared" si="84"/>
        <v>0</v>
      </c>
      <c r="Y162" s="199">
        <f t="shared" si="85"/>
        <v>0</v>
      </c>
      <c r="Z162" s="72"/>
      <c r="AA162" s="213">
        <f>+IFERROR(MIN(Z162*(1+MTR!$E$28)*(1+MTR!$F$28),IF(L162&lt;2018,X162+Y162*MTR!$D$35,X162+Y162*MTR!$E$36)),0)</f>
        <v>0</v>
      </c>
    </row>
    <row r="163" spans="1:27">
      <c r="A163" s="105"/>
      <c r="B163" s="72"/>
      <c r="C163" s="116"/>
      <c r="D163" s="72"/>
      <c r="E163" s="113"/>
      <c r="F163" s="197" t="str">
        <f t="shared" si="2"/>
        <v/>
      </c>
      <c r="G163" s="198" t="str">
        <f t="shared" si="3"/>
        <v/>
      </c>
      <c r="H163" s="199">
        <f t="shared" si="92"/>
        <v>0</v>
      </c>
      <c r="I163" s="199">
        <f t="shared" si="93"/>
        <v>0</v>
      </c>
      <c r="J163" s="199">
        <f t="shared" si="94"/>
        <v>0</v>
      </c>
      <c r="K163" s="199">
        <f t="shared" si="95"/>
        <v>0</v>
      </c>
      <c r="L163" s="199">
        <f t="shared" si="96"/>
        <v>0</v>
      </c>
      <c r="M163" s="199">
        <f t="shared" si="97"/>
        <v>0</v>
      </c>
      <c r="N163" s="72"/>
      <c r="O163" s="199">
        <f>+IFERROR(MIN(N163*(1+MTR!$E$28)*(1+MTR!$D$28),IF($C163&lt;2018,L163+M163*MTR!$D$35,L163+M163*MTR!$E$36)),0)</f>
        <v>0</v>
      </c>
      <c r="Q163" s="199" t="str">
        <f t="shared" si="59"/>
        <v/>
      </c>
      <c r="R163" s="199">
        <f t="shared" si="78"/>
        <v>0</v>
      </c>
      <c r="S163" s="199">
        <f t="shared" si="79"/>
        <v>0</v>
      </c>
      <c r="T163" s="199">
        <f t="shared" si="80"/>
        <v>0</v>
      </c>
      <c r="U163" s="199">
        <f t="shared" si="81"/>
        <v>0</v>
      </c>
      <c r="V163" s="199">
        <f t="shared" si="82"/>
        <v>0</v>
      </c>
      <c r="W163" s="199">
        <f t="shared" si="83"/>
        <v>0</v>
      </c>
      <c r="X163" s="199">
        <f t="shared" si="84"/>
        <v>0</v>
      </c>
      <c r="Y163" s="199">
        <f t="shared" si="85"/>
        <v>0</v>
      </c>
      <c r="Z163" s="72"/>
      <c r="AA163" s="213">
        <f>+IFERROR(MIN(Z163*(1+MTR!$E$28)*(1+MTR!$F$28),IF(L163&lt;2018,X163+Y163*MTR!$D$35,X163+Y163*MTR!$E$36)),0)</f>
        <v>0</v>
      </c>
    </row>
    <row r="164" spans="1:27">
      <c r="A164" s="105"/>
      <c r="B164" s="72"/>
      <c r="C164" s="116"/>
      <c r="D164" s="72"/>
      <c r="E164" s="113"/>
      <c r="F164" s="197" t="str">
        <f t="shared" si="2"/>
        <v/>
      </c>
      <c r="G164" s="198" t="str">
        <f t="shared" si="3"/>
        <v/>
      </c>
      <c r="H164" s="199">
        <f t="shared" si="92"/>
        <v>0</v>
      </c>
      <c r="I164" s="199">
        <f t="shared" si="93"/>
        <v>0</v>
      </c>
      <c r="J164" s="199">
        <f t="shared" si="94"/>
        <v>0</v>
      </c>
      <c r="K164" s="199">
        <f t="shared" si="95"/>
        <v>0</v>
      </c>
      <c r="L164" s="199">
        <f t="shared" si="96"/>
        <v>0</v>
      </c>
      <c r="M164" s="199">
        <f t="shared" si="97"/>
        <v>0</v>
      </c>
      <c r="N164" s="72"/>
      <c r="O164" s="199">
        <f>+IFERROR(MIN(N164*(1+MTR!$E$28)*(1+MTR!$D$28),IF($C164&lt;2018,L164+M164*MTR!$D$35,L164+M164*MTR!$E$36)),0)</f>
        <v>0</v>
      </c>
      <c r="Q164" s="199" t="str">
        <f t="shared" si="59"/>
        <v/>
      </c>
      <c r="R164" s="199">
        <f t="shared" si="78"/>
        <v>0</v>
      </c>
      <c r="S164" s="199">
        <f t="shared" si="79"/>
        <v>0</v>
      </c>
      <c r="T164" s="199">
        <f t="shared" si="80"/>
        <v>0</v>
      </c>
      <c r="U164" s="199">
        <f t="shared" si="81"/>
        <v>0</v>
      </c>
      <c r="V164" s="199">
        <f t="shared" si="82"/>
        <v>0</v>
      </c>
      <c r="W164" s="199">
        <f t="shared" si="83"/>
        <v>0</v>
      </c>
      <c r="X164" s="199">
        <f t="shared" si="84"/>
        <v>0</v>
      </c>
      <c r="Y164" s="199">
        <f t="shared" si="85"/>
        <v>0</v>
      </c>
      <c r="Z164" s="72"/>
      <c r="AA164" s="213">
        <f>+IFERROR(MIN(Z164*(1+MTR!$E$28)*(1+MTR!$F$28),IF(L164&lt;2018,X164+Y164*MTR!$D$35,X164+Y164*MTR!$E$36)),0)</f>
        <v>0</v>
      </c>
    </row>
    <row r="165" spans="1:27">
      <c r="A165" s="105"/>
      <c r="B165" s="72"/>
      <c r="C165" s="116"/>
      <c r="D165" s="72"/>
      <c r="E165" s="113"/>
      <c r="F165" s="197" t="str">
        <f t="shared" si="2"/>
        <v/>
      </c>
      <c r="G165" s="198" t="str">
        <f t="shared" si="3"/>
        <v/>
      </c>
      <c r="H165" s="199">
        <f t="shared" si="92"/>
        <v>0</v>
      </c>
      <c r="I165" s="199">
        <f t="shared" si="93"/>
        <v>0</v>
      </c>
      <c r="J165" s="199">
        <f t="shared" si="94"/>
        <v>0</v>
      </c>
      <c r="K165" s="199">
        <f t="shared" si="95"/>
        <v>0</v>
      </c>
      <c r="L165" s="199">
        <f t="shared" si="96"/>
        <v>0</v>
      </c>
      <c r="M165" s="199">
        <f t="shared" si="97"/>
        <v>0</v>
      </c>
      <c r="N165" s="72"/>
      <c r="O165" s="199">
        <f>+IFERROR(MIN(N165*(1+MTR!$E$28)*(1+MTR!$D$28),IF($C165&lt;2018,L165+M165*MTR!$D$35,L165+M165*MTR!$E$36)),0)</f>
        <v>0</v>
      </c>
      <c r="Q165" s="199" t="str">
        <f t="shared" si="59"/>
        <v/>
      </c>
      <c r="R165" s="199">
        <f t="shared" si="78"/>
        <v>0</v>
      </c>
      <c r="S165" s="199">
        <f t="shared" si="79"/>
        <v>0</v>
      </c>
      <c r="T165" s="199">
        <f t="shared" si="80"/>
        <v>0</v>
      </c>
      <c r="U165" s="199">
        <f t="shared" si="81"/>
        <v>0</v>
      </c>
      <c r="V165" s="199">
        <f t="shared" si="82"/>
        <v>0</v>
      </c>
      <c r="W165" s="199">
        <f t="shared" si="83"/>
        <v>0</v>
      </c>
      <c r="X165" s="199">
        <f t="shared" si="84"/>
        <v>0</v>
      </c>
      <c r="Y165" s="199">
        <f t="shared" si="85"/>
        <v>0</v>
      </c>
      <c r="Z165" s="72"/>
      <c r="AA165" s="213">
        <f>+IFERROR(MIN(Z165*(1+MTR!$E$28)*(1+MTR!$F$28),IF(L165&lt;2018,X165+Y165*MTR!$D$35,X165+Y165*MTR!$E$36)),0)</f>
        <v>0</v>
      </c>
    </row>
    <row r="166" spans="1:27">
      <c r="A166" s="105"/>
      <c r="B166" s="72"/>
      <c r="C166" s="116"/>
      <c r="D166" s="72"/>
      <c r="E166" s="113"/>
      <c r="F166" s="197" t="str">
        <f t="shared" si="2"/>
        <v/>
      </c>
      <c r="G166" s="198" t="str">
        <f t="shared" si="3"/>
        <v/>
      </c>
      <c r="H166" s="199">
        <f t="shared" si="92"/>
        <v>0</v>
      </c>
      <c r="I166" s="199">
        <f t="shared" si="93"/>
        <v>0</v>
      </c>
      <c r="J166" s="199">
        <f t="shared" si="94"/>
        <v>0</v>
      </c>
      <c r="K166" s="199">
        <f t="shared" si="95"/>
        <v>0</v>
      </c>
      <c r="L166" s="199">
        <f t="shared" si="96"/>
        <v>0</v>
      </c>
      <c r="M166" s="199">
        <f t="shared" si="97"/>
        <v>0</v>
      </c>
      <c r="N166" s="72"/>
      <c r="O166" s="199">
        <f>+IFERROR(MIN(N166*(1+MTR!$E$28)*(1+MTR!$D$28),IF($C166&lt;2018,L166+M166*MTR!$D$35,L166+M166*MTR!$E$36)),0)</f>
        <v>0</v>
      </c>
      <c r="Q166" s="199" t="str">
        <f t="shared" si="59"/>
        <v/>
      </c>
      <c r="R166" s="199">
        <f t="shared" si="78"/>
        <v>0</v>
      </c>
      <c r="S166" s="199">
        <f t="shared" si="79"/>
        <v>0</v>
      </c>
      <c r="T166" s="199">
        <f t="shared" si="80"/>
        <v>0</v>
      </c>
      <c r="U166" s="199">
        <f t="shared" si="81"/>
        <v>0</v>
      </c>
      <c r="V166" s="199">
        <f t="shared" si="82"/>
        <v>0</v>
      </c>
      <c r="W166" s="199">
        <f t="shared" si="83"/>
        <v>0</v>
      </c>
      <c r="X166" s="199">
        <f t="shared" si="84"/>
        <v>0</v>
      </c>
      <c r="Y166" s="199">
        <f t="shared" si="85"/>
        <v>0</v>
      </c>
      <c r="Z166" s="72"/>
      <c r="AA166" s="213">
        <f>+IFERROR(MIN(Z166*(1+MTR!$E$28)*(1+MTR!$F$28),IF(L166&lt;2018,X166+Y166*MTR!$D$35,X166+Y166*MTR!$E$36)),0)</f>
        <v>0</v>
      </c>
    </row>
    <row r="167" spans="1:27">
      <c r="A167" s="105"/>
      <c r="B167" s="72"/>
      <c r="C167" s="116"/>
      <c r="D167" s="72"/>
      <c r="E167" s="113"/>
      <c r="F167" s="197" t="str">
        <f t="shared" si="2"/>
        <v/>
      </c>
      <c r="G167" s="198" t="str">
        <f t="shared" si="3"/>
        <v/>
      </c>
      <c r="H167" s="199">
        <f t="shared" ref="H167:H174" si="98">+IFERROR(G167*$D167,0)</f>
        <v>0</v>
      </c>
      <c r="I167" s="199">
        <f t="shared" ref="I167:I174" si="99">+IFERROR(G167*$E167,0)</f>
        <v>0</v>
      </c>
      <c r="J167" s="199">
        <f t="shared" ref="J167:J174" si="100">+IFERROR(IF($F167&gt;0,MAX(0,MIN(H167/$F167,MAX(0,H167))),0),0)</f>
        <v>0</v>
      </c>
      <c r="K167" s="199">
        <f t="shared" ref="K167:K174" si="101">+IFERROR(IF($F167&gt;0,MAX(0,MIN(I167/$F167,MAX(0,I167))),0),0)</f>
        <v>0</v>
      </c>
      <c r="L167" s="199">
        <f t="shared" ref="L167:L174" si="102">+J167-K167</f>
        <v>0</v>
      </c>
      <c r="M167" s="199">
        <f t="shared" ref="M167:M174" si="103">+H167-I167</f>
        <v>0</v>
      </c>
      <c r="N167" s="72"/>
      <c r="O167" s="199">
        <f>+IFERROR(MIN(N167*(1+MTR!$E$28)*(1+MTR!$D$28),IF($C167&lt;2018,L167+M167*MTR!$D$35,L167+M167*MTR!$E$36)),0)</f>
        <v>0</v>
      </c>
      <c r="Q167" s="199" t="str">
        <f t="shared" si="59"/>
        <v/>
      </c>
      <c r="R167" s="199">
        <f t="shared" si="78"/>
        <v>0</v>
      </c>
      <c r="S167" s="199">
        <f t="shared" si="79"/>
        <v>0</v>
      </c>
      <c r="T167" s="199">
        <f t="shared" si="80"/>
        <v>0</v>
      </c>
      <c r="U167" s="199">
        <f t="shared" si="81"/>
        <v>0</v>
      </c>
      <c r="V167" s="199">
        <f t="shared" si="82"/>
        <v>0</v>
      </c>
      <c r="W167" s="199">
        <f t="shared" si="83"/>
        <v>0</v>
      </c>
      <c r="X167" s="199">
        <f t="shared" si="84"/>
        <v>0</v>
      </c>
      <c r="Y167" s="199">
        <f t="shared" si="85"/>
        <v>0</v>
      </c>
      <c r="Z167" s="72"/>
      <c r="AA167" s="213">
        <f>+IFERROR(MIN(Z167*(1+MTR!$E$28)*(1+MTR!$F$28),IF(L167&lt;2018,X167+Y167*MTR!$D$35,X167+Y167*MTR!$E$36)),0)</f>
        <v>0</v>
      </c>
    </row>
    <row r="168" spans="1:27">
      <c r="A168" s="105"/>
      <c r="B168" s="72"/>
      <c r="C168" s="116"/>
      <c r="D168" s="72"/>
      <c r="E168" s="113"/>
      <c r="F168" s="197" t="str">
        <f t="shared" si="2"/>
        <v/>
      </c>
      <c r="G168" s="198" t="str">
        <f t="shared" si="3"/>
        <v/>
      </c>
      <c r="H168" s="199">
        <f t="shared" si="98"/>
        <v>0</v>
      </c>
      <c r="I168" s="199">
        <f t="shared" si="99"/>
        <v>0</v>
      </c>
      <c r="J168" s="199">
        <f t="shared" si="100"/>
        <v>0</v>
      </c>
      <c r="K168" s="199">
        <f t="shared" si="101"/>
        <v>0</v>
      </c>
      <c r="L168" s="199">
        <f t="shared" si="102"/>
        <v>0</v>
      </c>
      <c r="M168" s="199">
        <f t="shared" si="103"/>
        <v>0</v>
      </c>
      <c r="N168" s="72"/>
      <c r="O168" s="199">
        <f>+IFERROR(MIN(N168*(1+MTR!$E$28)*(1+MTR!$D$28),IF($C168&lt;2018,L168+M168*MTR!$D$35,L168+M168*MTR!$E$36)),0)</f>
        <v>0</v>
      </c>
      <c r="Q168" s="199" t="str">
        <f t="shared" si="59"/>
        <v/>
      </c>
      <c r="R168" s="199">
        <f t="shared" si="78"/>
        <v>0</v>
      </c>
      <c r="S168" s="199">
        <f t="shared" si="79"/>
        <v>0</v>
      </c>
      <c r="T168" s="199">
        <f t="shared" si="80"/>
        <v>0</v>
      </c>
      <c r="U168" s="199">
        <f t="shared" si="81"/>
        <v>0</v>
      </c>
      <c r="V168" s="199">
        <f t="shared" si="82"/>
        <v>0</v>
      </c>
      <c r="W168" s="199">
        <f t="shared" si="83"/>
        <v>0</v>
      </c>
      <c r="X168" s="199">
        <f t="shared" si="84"/>
        <v>0</v>
      </c>
      <c r="Y168" s="199">
        <f t="shared" si="85"/>
        <v>0</v>
      </c>
      <c r="Z168" s="72"/>
      <c r="AA168" s="213">
        <f>+IFERROR(MIN(Z168*(1+MTR!$E$28)*(1+MTR!$F$28),IF(L168&lt;2018,X168+Y168*MTR!$D$35,X168+Y168*MTR!$E$36)),0)</f>
        <v>0</v>
      </c>
    </row>
    <row r="169" spans="1:27">
      <c r="A169" s="105"/>
      <c r="B169" s="72"/>
      <c r="C169" s="116"/>
      <c r="D169" s="72"/>
      <c r="E169" s="113"/>
      <c r="F169" s="197" t="str">
        <f t="shared" si="2"/>
        <v/>
      </c>
      <c r="G169" s="198" t="str">
        <f t="shared" si="3"/>
        <v/>
      </c>
      <c r="H169" s="199">
        <f t="shared" si="98"/>
        <v>0</v>
      </c>
      <c r="I169" s="199">
        <f t="shared" si="99"/>
        <v>0</v>
      </c>
      <c r="J169" s="199">
        <f t="shared" si="100"/>
        <v>0</v>
      </c>
      <c r="K169" s="199">
        <f t="shared" si="101"/>
        <v>0</v>
      </c>
      <c r="L169" s="199">
        <f t="shared" si="102"/>
        <v>0</v>
      </c>
      <c r="M169" s="199">
        <f t="shared" si="103"/>
        <v>0</v>
      </c>
      <c r="N169" s="72"/>
      <c r="O169" s="199">
        <f>+IFERROR(MIN(N169*(1+MTR!$E$28)*(1+MTR!$D$28),IF($C169&lt;2018,L169+M169*MTR!$D$35,L169+M169*MTR!$E$36)),0)</f>
        <v>0</v>
      </c>
      <c r="Q169" s="199" t="str">
        <f t="shared" ref="Q169:Q232" si="104">+IF(ISERROR(VLOOKUP($C169,DeflatoriCK,RIGHT(Q$14,4)-2016,0)),"",VLOOKUP($C169,DeflatoriCK,RIGHT(Q$14,4)-2016,0))</f>
        <v/>
      </c>
      <c r="R169" s="199">
        <f t="shared" si="78"/>
        <v>0</v>
      </c>
      <c r="S169" s="199">
        <f t="shared" si="79"/>
        <v>0</v>
      </c>
      <c r="T169" s="199">
        <f t="shared" si="80"/>
        <v>0</v>
      </c>
      <c r="U169" s="199">
        <f t="shared" si="81"/>
        <v>0</v>
      </c>
      <c r="V169" s="199">
        <f t="shared" si="82"/>
        <v>0</v>
      </c>
      <c r="W169" s="199">
        <f t="shared" si="83"/>
        <v>0</v>
      </c>
      <c r="X169" s="199">
        <f t="shared" si="84"/>
        <v>0</v>
      </c>
      <c r="Y169" s="199">
        <f t="shared" si="85"/>
        <v>0</v>
      </c>
      <c r="Z169" s="72"/>
      <c r="AA169" s="213">
        <f>+IFERROR(MIN(Z169*(1+MTR!$E$28)*(1+MTR!$F$28),IF(L169&lt;2018,X169+Y169*MTR!$D$35,X169+Y169*MTR!$E$36)),0)</f>
        <v>0</v>
      </c>
    </row>
    <row r="170" spans="1:27">
      <c r="A170" s="105"/>
      <c r="B170" s="72"/>
      <c r="C170" s="116"/>
      <c r="D170" s="72"/>
      <c r="E170" s="113"/>
      <c r="F170" s="197" t="str">
        <f t="shared" si="2"/>
        <v/>
      </c>
      <c r="G170" s="198" t="str">
        <f t="shared" si="3"/>
        <v/>
      </c>
      <c r="H170" s="199">
        <f t="shared" si="98"/>
        <v>0</v>
      </c>
      <c r="I170" s="199">
        <f t="shared" si="99"/>
        <v>0</v>
      </c>
      <c r="J170" s="199">
        <f t="shared" si="100"/>
        <v>0</v>
      </c>
      <c r="K170" s="199">
        <f t="shared" si="101"/>
        <v>0</v>
      </c>
      <c r="L170" s="199">
        <f t="shared" si="102"/>
        <v>0</v>
      </c>
      <c r="M170" s="199">
        <f t="shared" si="103"/>
        <v>0</v>
      </c>
      <c r="N170" s="72"/>
      <c r="O170" s="199">
        <f>+IFERROR(MIN(N170*(1+MTR!$E$28)*(1+MTR!$D$28),IF($C170&lt;2018,L170+M170*MTR!$D$35,L170+M170*MTR!$E$36)),0)</f>
        <v>0</v>
      </c>
      <c r="Q170" s="199" t="str">
        <f t="shared" si="104"/>
        <v/>
      </c>
      <c r="R170" s="199">
        <f t="shared" si="78"/>
        <v>0</v>
      </c>
      <c r="S170" s="199">
        <f t="shared" si="79"/>
        <v>0</v>
      </c>
      <c r="T170" s="199">
        <f t="shared" si="80"/>
        <v>0</v>
      </c>
      <c r="U170" s="199">
        <f t="shared" si="81"/>
        <v>0</v>
      </c>
      <c r="V170" s="199">
        <f t="shared" si="82"/>
        <v>0</v>
      </c>
      <c r="W170" s="199">
        <f t="shared" si="83"/>
        <v>0</v>
      </c>
      <c r="X170" s="199">
        <f t="shared" si="84"/>
        <v>0</v>
      </c>
      <c r="Y170" s="199">
        <f t="shared" si="85"/>
        <v>0</v>
      </c>
      <c r="Z170" s="72"/>
      <c r="AA170" s="213">
        <f>+IFERROR(MIN(Z170*(1+MTR!$E$28)*(1+MTR!$F$28),IF(L170&lt;2018,X170+Y170*MTR!$D$35,X170+Y170*MTR!$E$36)),0)</f>
        <v>0</v>
      </c>
    </row>
    <row r="171" spans="1:27">
      <c r="A171" s="105"/>
      <c r="B171" s="72"/>
      <c r="C171" s="116"/>
      <c r="D171" s="72"/>
      <c r="E171" s="113"/>
      <c r="F171" s="197" t="str">
        <f t="shared" si="2"/>
        <v/>
      </c>
      <c r="G171" s="198" t="str">
        <f t="shared" si="3"/>
        <v/>
      </c>
      <c r="H171" s="199">
        <f t="shared" si="98"/>
        <v>0</v>
      </c>
      <c r="I171" s="199">
        <f t="shared" si="99"/>
        <v>0</v>
      </c>
      <c r="J171" s="199">
        <f t="shared" si="100"/>
        <v>0</v>
      </c>
      <c r="K171" s="199">
        <f t="shared" si="101"/>
        <v>0</v>
      </c>
      <c r="L171" s="199">
        <f t="shared" si="102"/>
        <v>0</v>
      </c>
      <c r="M171" s="199">
        <f t="shared" si="103"/>
        <v>0</v>
      </c>
      <c r="N171" s="72"/>
      <c r="O171" s="199">
        <f>+IFERROR(MIN(N171*(1+MTR!$E$28)*(1+MTR!$D$28),IF($C171&lt;2018,L171+M171*MTR!$D$35,L171+M171*MTR!$E$36)),0)</f>
        <v>0</v>
      </c>
      <c r="Q171" s="199" t="str">
        <f t="shared" si="104"/>
        <v/>
      </c>
      <c r="R171" s="199">
        <f t="shared" si="78"/>
        <v>0</v>
      </c>
      <c r="S171" s="199">
        <f t="shared" si="79"/>
        <v>0</v>
      </c>
      <c r="T171" s="199">
        <f t="shared" si="80"/>
        <v>0</v>
      </c>
      <c r="U171" s="199">
        <f t="shared" si="81"/>
        <v>0</v>
      </c>
      <c r="V171" s="199">
        <f t="shared" si="82"/>
        <v>0</v>
      </c>
      <c r="W171" s="199">
        <f t="shared" si="83"/>
        <v>0</v>
      </c>
      <c r="X171" s="199">
        <f t="shared" si="84"/>
        <v>0</v>
      </c>
      <c r="Y171" s="199">
        <f t="shared" si="85"/>
        <v>0</v>
      </c>
      <c r="Z171" s="72"/>
      <c r="AA171" s="213">
        <f>+IFERROR(MIN(Z171*(1+MTR!$E$28)*(1+MTR!$F$28),IF(L171&lt;2018,X171+Y171*MTR!$D$35,X171+Y171*MTR!$E$36)),0)</f>
        <v>0</v>
      </c>
    </row>
    <row r="172" spans="1:27">
      <c r="A172" s="105"/>
      <c r="B172" s="72"/>
      <c r="C172" s="116"/>
      <c r="D172" s="72"/>
      <c r="E172" s="113"/>
      <c r="F172" s="197" t="str">
        <f t="shared" si="2"/>
        <v/>
      </c>
      <c r="G172" s="198" t="str">
        <f t="shared" si="3"/>
        <v/>
      </c>
      <c r="H172" s="199">
        <f t="shared" si="98"/>
        <v>0</v>
      </c>
      <c r="I172" s="199">
        <f t="shared" si="99"/>
        <v>0</v>
      </c>
      <c r="J172" s="199">
        <f t="shared" si="100"/>
        <v>0</v>
      </c>
      <c r="K172" s="199">
        <f t="shared" si="101"/>
        <v>0</v>
      </c>
      <c r="L172" s="199">
        <f t="shared" si="102"/>
        <v>0</v>
      </c>
      <c r="M172" s="199">
        <f t="shared" si="103"/>
        <v>0</v>
      </c>
      <c r="N172" s="72"/>
      <c r="O172" s="199">
        <f>+IFERROR(MIN(N172*(1+MTR!$E$28)*(1+MTR!$D$28),IF($C172&lt;2018,L172+M172*MTR!$D$35,L172+M172*MTR!$E$36)),0)</f>
        <v>0</v>
      </c>
      <c r="Q172" s="199" t="str">
        <f t="shared" si="104"/>
        <v/>
      </c>
      <c r="R172" s="199">
        <f t="shared" si="78"/>
        <v>0</v>
      </c>
      <c r="S172" s="199">
        <f t="shared" si="79"/>
        <v>0</v>
      </c>
      <c r="T172" s="199">
        <f t="shared" si="80"/>
        <v>0</v>
      </c>
      <c r="U172" s="199">
        <f t="shared" si="81"/>
        <v>0</v>
      </c>
      <c r="V172" s="199">
        <f t="shared" si="82"/>
        <v>0</v>
      </c>
      <c r="W172" s="199">
        <f t="shared" si="83"/>
        <v>0</v>
      </c>
      <c r="X172" s="199">
        <f t="shared" si="84"/>
        <v>0</v>
      </c>
      <c r="Y172" s="199">
        <f t="shared" si="85"/>
        <v>0</v>
      </c>
      <c r="Z172" s="72"/>
      <c r="AA172" s="213">
        <f>+IFERROR(MIN(Z172*(1+MTR!$E$28)*(1+MTR!$F$28),IF(L172&lt;2018,X172+Y172*MTR!$D$35,X172+Y172*MTR!$E$36)),0)</f>
        <v>0</v>
      </c>
    </row>
    <row r="173" spans="1:27">
      <c r="A173" s="105"/>
      <c r="B173" s="72"/>
      <c r="C173" s="116"/>
      <c r="D173" s="72"/>
      <c r="E173" s="113"/>
      <c r="F173" s="197" t="str">
        <f t="shared" si="2"/>
        <v/>
      </c>
      <c r="G173" s="198" t="str">
        <f t="shared" si="3"/>
        <v/>
      </c>
      <c r="H173" s="199">
        <f t="shared" si="98"/>
        <v>0</v>
      </c>
      <c r="I173" s="199">
        <f t="shared" si="99"/>
        <v>0</v>
      </c>
      <c r="J173" s="199">
        <f t="shared" si="100"/>
        <v>0</v>
      </c>
      <c r="K173" s="199">
        <f t="shared" si="101"/>
        <v>0</v>
      </c>
      <c r="L173" s="199">
        <f t="shared" si="102"/>
        <v>0</v>
      </c>
      <c r="M173" s="199">
        <f t="shared" si="103"/>
        <v>0</v>
      </c>
      <c r="N173" s="72"/>
      <c r="O173" s="199">
        <f>+IFERROR(MIN(N173*(1+MTR!$E$28)*(1+MTR!$D$28),IF($C173&lt;2018,L173+M173*MTR!$D$35,L173+M173*MTR!$E$36)),0)</f>
        <v>0</v>
      </c>
      <c r="Q173" s="199" t="str">
        <f t="shared" si="104"/>
        <v/>
      </c>
      <c r="R173" s="199">
        <f t="shared" si="78"/>
        <v>0</v>
      </c>
      <c r="S173" s="199">
        <f t="shared" si="79"/>
        <v>0</v>
      </c>
      <c r="T173" s="199">
        <f t="shared" si="80"/>
        <v>0</v>
      </c>
      <c r="U173" s="199">
        <f t="shared" si="81"/>
        <v>0</v>
      </c>
      <c r="V173" s="199">
        <f t="shared" si="82"/>
        <v>0</v>
      </c>
      <c r="W173" s="199">
        <f t="shared" si="83"/>
        <v>0</v>
      </c>
      <c r="X173" s="199">
        <f t="shared" si="84"/>
        <v>0</v>
      </c>
      <c r="Y173" s="199">
        <f t="shared" si="85"/>
        <v>0</v>
      </c>
      <c r="Z173" s="72"/>
      <c r="AA173" s="213">
        <f>+IFERROR(MIN(Z173*(1+MTR!$E$28)*(1+MTR!$F$28),IF(L173&lt;2018,X173+Y173*MTR!$D$35,X173+Y173*MTR!$E$36)),0)</f>
        <v>0</v>
      </c>
    </row>
    <row r="174" spans="1:27">
      <c r="A174" s="105"/>
      <c r="B174" s="72"/>
      <c r="C174" s="116"/>
      <c r="D174" s="72"/>
      <c r="E174" s="113"/>
      <c r="F174" s="197" t="str">
        <f t="shared" si="2"/>
        <v/>
      </c>
      <c r="G174" s="198" t="str">
        <f t="shared" si="3"/>
        <v/>
      </c>
      <c r="H174" s="199">
        <f t="shared" si="98"/>
        <v>0</v>
      </c>
      <c r="I174" s="199">
        <f t="shared" si="99"/>
        <v>0</v>
      </c>
      <c r="J174" s="199">
        <f t="shared" si="100"/>
        <v>0</v>
      </c>
      <c r="K174" s="199">
        <f t="shared" si="101"/>
        <v>0</v>
      </c>
      <c r="L174" s="199">
        <f t="shared" si="102"/>
        <v>0</v>
      </c>
      <c r="M174" s="199">
        <f t="shared" si="103"/>
        <v>0</v>
      </c>
      <c r="N174" s="72"/>
      <c r="O174" s="199">
        <f>+IFERROR(MIN(N174*(1+MTR!$E$28)*(1+MTR!$D$28),IF($C174&lt;2018,L174+M174*MTR!$D$35,L174+M174*MTR!$E$36)),0)</f>
        <v>0</v>
      </c>
      <c r="Q174" s="199" t="str">
        <f t="shared" si="104"/>
        <v/>
      </c>
      <c r="R174" s="199">
        <f t="shared" si="78"/>
        <v>0</v>
      </c>
      <c r="S174" s="199">
        <f t="shared" si="79"/>
        <v>0</v>
      </c>
      <c r="T174" s="199">
        <f t="shared" si="80"/>
        <v>0</v>
      </c>
      <c r="U174" s="199">
        <f t="shared" si="81"/>
        <v>0</v>
      </c>
      <c r="V174" s="199">
        <f t="shared" si="82"/>
        <v>0</v>
      </c>
      <c r="W174" s="199">
        <f t="shared" si="83"/>
        <v>0</v>
      </c>
      <c r="X174" s="199">
        <f t="shared" si="84"/>
        <v>0</v>
      </c>
      <c r="Y174" s="199">
        <f t="shared" si="85"/>
        <v>0</v>
      </c>
      <c r="Z174" s="72"/>
      <c r="AA174" s="213">
        <f>+IFERROR(MIN(Z174*(1+MTR!$E$28)*(1+MTR!$F$28),IF(L174&lt;2018,X174+Y174*MTR!$D$35,X174+Y174*MTR!$E$36)),0)</f>
        <v>0</v>
      </c>
    </row>
    <row r="175" spans="1:27">
      <c r="A175" s="105"/>
      <c r="B175" s="114"/>
      <c r="C175" s="116"/>
      <c r="D175" s="114"/>
      <c r="E175" s="117"/>
      <c r="F175" s="200" t="str">
        <f t="shared" ref="F175:F601" si="105">+IF(ISERROR(VLOOKUP($A175,ViteUtili,2,0)),"",VLOOKUP($A175,ViteUtili,2,0))</f>
        <v/>
      </c>
      <c r="G175" s="198" t="str">
        <f t="shared" ref="G175:G601" si="106">+IF(ISERROR(VLOOKUP($C175,DeflatoriCK,RIGHT(G$14,4)-2016,0)),"",VLOOKUP($C175,DeflatoriCK,RIGHT(G$14,4)-2016,0))</f>
        <v/>
      </c>
      <c r="H175" s="199">
        <f>+IFERROR(G175*$D175,0)</f>
        <v>0</v>
      </c>
      <c r="I175" s="199">
        <f>+IFERROR(G175*$E175,0)</f>
        <v>0</v>
      </c>
      <c r="J175" s="199">
        <f>+IFERROR(IF($F175&gt;0,MAX(0,MIN(H175/$F175,MAX(0,H175))),0),0)</f>
        <v>0</v>
      </c>
      <c r="K175" s="199">
        <f>+IFERROR(IF($F175&gt;0,MAX(0,MIN(I175/$F175,MAX(0,I175))),0),0)</f>
        <v>0</v>
      </c>
      <c r="L175" s="199">
        <f>+J175-K175</f>
        <v>0</v>
      </c>
      <c r="M175" s="199">
        <f>+H175-I175</f>
        <v>0</v>
      </c>
      <c r="N175" s="114"/>
      <c r="O175" s="199">
        <f>+IFERROR(MIN(N175*(1+MTR!$E$28)*(1+MTR!$D$28),IF($C175&lt;2018,L175+M175*MTR!$D$35,L175+M175*MTR!$E$36)),0)</f>
        <v>0</v>
      </c>
      <c r="Q175" s="199" t="str">
        <f t="shared" si="104"/>
        <v/>
      </c>
      <c r="R175" s="199">
        <f t="shared" si="78"/>
        <v>0</v>
      </c>
      <c r="S175" s="199">
        <f t="shared" si="79"/>
        <v>0</v>
      </c>
      <c r="T175" s="199">
        <f t="shared" si="80"/>
        <v>0</v>
      </c>
      <c r="U175" s="199">
        <f t="shared" si="81"/>
        <v>0</v>
      </c>
      <c r="V175" s="199">
        <f t="shared" si="82"/>
        <v>0</v>
      </c>
      <c r="W175" s="199">
        <f t="shared" si="83"/>
        <v>0</v>
      </c>
      <c r="X175" s="199">
        <f t="shared" si="84"/>
        <v>0</v>
      </c>
      <c r="Y175" s="199">
        <f t="shared" si="85"/>
        <v>0</v>
      </c>
      <c r="Z175" s="114"/>
      <c r="AA175" s="213">
        <f>+IFERROR(MIN(Z175*(1+MTR!$E$28)*(1+MTR!$F$28),IF(L175&lt;2018,X175+Y175*MTR!$D$35,X175+Y175*MTR!$E$36)),0)</f>
        <v>0</v>
      </c>
    </row>
    <row r="176" spans="1:27">
      <c r="A176" s="105"/>
      <c r="B176" s="72"/>
      <c r="C176" s="116"/>
      <c r="D176" s="72"/>
      <c r="E176" s="113"/>
      <c r="F176" s="197" t="str">
        <f t="shared" si="105"/>
        <v/>
      </c>
      <c r="G176" s="198" t="str">
        <f t="shared" si="106"/>
        <v/>
      </c>
      <c r="H176" s="199">
        <f t="shared" ref="H176:H553" si="107">+IFERROR(G176*$D176,0)</f>
        <v>0</v>
      </c>
      <c r="I176" s="199">
        <f t="shared" ref="I176:I553" si="108">+IFERROR(G176*$E176,0)</f>
        <v>0</v>
      </c>
      <c r="J176" s="199">
        <f t="shared" ref="J176:J553" si="109">+IFERROR(IF($F176&gt;0,MAX(0,MIN(H176/$F176,MAX(0,H176))),0),0)</f>
        <v>0</v>
      </c>
      <c r="K176" s="199">
        <f t="shared" ref="K176:K553" si="110">+IFERROR(IF($F176&gt;0,MAX(0,MIN(I176/$F176,MAX(0,I176))),0),0)</f>
        <v>0</v>
      </c>
      <c r="L176" s="199">
        <f t="shared" ref="L176:L553" si="111">+J176-K176</f>
        <v>0</v>
      </c>
      <c r="M176" s="199">
        <f t="shared" ref="M176:M553" si="112">+H176-I176</f>
        <v>0</v>
      </c>
      <c r="N176" s="72"/>
      <c r="O176" s="199">
        <f>+IFERROR(MIN(N176*(1+MTR!$E$28)*(1+MTR!$D$28),IF($C176&lt;2018,L176+M176*MTR!$D$35,L176+M176*MTR!$E$36)),0)</f>
        <v>0</v>
      </c>
      <c r="Q176" s="199" t="str">
        <f t="shared" si="104"/>
        <v/>
      </c>
      <c r="R176" s="199">
        <f t="shared" si="78"/>
        <v>0</v>
      </c>
      <c r="S176" s="199">
        <f t="shared" si="79"/>
        <v>0</v>
      </c>
      <c r="T176" s="199">
        <f t="shared" si="80"/>
        <v>0</v>
      </c>
      <c r="U176" s="199">
        <f t="shared" si="81"/>
        <v>0</v>
      </c>
      <c r="V176" s="199">
        <f t="shared" si="82"/>
        <v>0</v>
      </c>
      <c r="W176" s="199">
        <f t="shared" si="83"/>
        <v>0</v>
      </c>
      <c r="X176" s="199">
        <f t="shared" si="84"/>
        <v>0</v>
      </c>
      <c r="Y176" s="199">
        <f t="shared" si="85"/>
        <v>0</v>
      </c>
      <c r="Z176" s="72"/>
      <c r="AA176" s="213">
        <f>+IFERROR(MIN(Z176*(1+MTR!$E$28)*(1+MTR!$F$28),IF(L176&lt;2018,X176+Y176*MTR!$D$35,X176+Y176*MTR!$E$36)),0)</f>
        <v>0</v>
      </c>
    </row>
    <row r="177" spans="1:27">
      <c r="A177" s="105"/>
      <c r="B177" s="72"/>
      <c r="C177" s="116"/>
      <c r="D177" s="72"/>
      <c r="E177" s="113"/>
      <c r="F177" s="197" t="str">
        <f t="shared" si="105"/>
        <v/>
      </c>
      <c r="G177" s="198" t="str">
        <f t="shared" si="106"/>
        <v/>
      </c>
      <c r="H177" s="199">
        <f t="shared" si="107"/>
        <v>0</v>
      </c>
      <c r="I177" s="199">
        <f t="shared" si="108"/>
        <v>0</v>
      </c>
      <c r="J177" s="199">
        <f t="shared" si="109"/>
        <v>0</v>
      </c>
      <c r="K177" s="199">
        <f t="shared" si="110"/>
        <v>0</v>
      </c>
      <c r="L177" s="199">
        <f t="shared" si="111"/>
        <v>0</v>
      </c>
      <c r="M177" s="199">
        <f t="shared" si="112"/>
        <v>0</v>
      </c>
      <c r="N177" s="72"/>
      <c r="O177" s="199">
        <f>+IFERROR(MIN(N177*(1+MTR!$E$28)*(1+MTR!$D$28),IF($C177&lt;2018,L177+M177*MTR!$D$35,L177+M177*MTR!$E$36)),0)</f>
        <v>0</v>
      </c>
      <c r="Q177" s="199" t="str">
        <f t="shared" si="104"/>
        <v/>
      </c>
      <c r="R177" s="199">
        <f t="shared" si="78"/>
        <v>0</v>
      </c>
      <c r="S177" s="199">
        <f t="shared" si="79"/>
        <v>0</v>
      </c>
      <c r="T177" s="199">
        <f t="shared" si="80"/>
        <v>0</v>
      </c>
      <c r="U177" s="199">
        <f t="shared" si="81"/>
        <v>0</v>
      </c>
      <c r="V177" s="199">
        <f t="shared" si="82"/>
        <v>0</v>
      </c>
      <c r="W177" s="199">
        <f t="shared" si="83"/>
        <v>0</v>
      </c>
      <c r="X177" s="199">
        <f t="shared" si="84"/>
        <v>0</v>
      </c>
      <c r="Y177" s="199">
        <f t="shared" si="85"/>
        <v>0</v>
      </c>
      <c r="Z177" s="72"/>
      <c r="AA177" s="213">
        <f>+IFERROR(MIN(Z177*(1+MTR!$E$28)*(1+MTR!$F$28),IF(L177&lt;2018,X177+Y177*MTR!$D$35,X177+Y177*MTR!$E$36)),0)</f>
        <v>0</v>
      </c>
    </row>
    <row r="178" spans="1:27">
      <c r="A178" s="105"/>
      <c r="B178" s="72"/>
      <c r="C178" s="116"/>
      <c r="D178" s="72"/>
      <c r="E178" s="113"/>
      <c r="F178" s="197" t="str">
        <f t="shared" si="105"/>
        <v/>
      </c>
      <c r="G178" s="198" t="str">
        <f t="shared" si="106"/>
        <v/>
      </c>
      <c r="H178" s="199">
        <f t="shared" si="107"/>
        <v>0</v>
      </c>
      <c r="I178" s="199">
        <f t="shared" si="108"/>
        <v>0</v>
      </c>
      <c r="J178" s="199">
        <f t="shared" si="109"/>
        <v>0</v>
      </c>
      <c r="K178" s="199">
        <f t="shared" si="110"/>
        <v>0</v>
      </c>
      <c r="L178" s="199">
        <f t="shared" si="111"/>
        <v>0</v>
      </c>
      <c r="M178" s="199">
        <f t="shared" si="112"/>
        <v>0</v>
      </c>
      <c r="N178" s="72"/>
      <c r="O178" s="199">
        <f>+IFERROR(MIN(N178*(1+MTR!$E$28)*(1+MTR!$D$28),IF($C178&lt;2018,L178+M178*MTR!$D$35,L178+M178*MTR!$E$36)),0)</f>
        <v>0</v>
      </c>
      <c r="Q178" s="199" t="str">
        <f t="shared" si="104"/>
        <v/>
      </c>
      <c r="R178" s="199">
        <f t="shared" si="78"/>
        <v>0</v>
      </c>
      <c r="S178" s="199">
        <f t="shared" si="79"/>
        <v>0</v>
      </c>
      <c r="T178" s="199">
        <f t="shared" si="80"/>
        <v>0</v>
      </c>
      <c r="U178" s="199">
        <f t="shared" si="81"/>
        <v>0</v>
      </c>
      <c r="V178" s="199">
        <f t="shared" si="82"/>
        <v>0</v>
      </c>
      <c r="W178" s="199">
        <f t="shared" si="83"/>
        <v>0</v>
      </c>
      <c r="X178" s="199">
        <f t="shared" si="84"/>
        <v>0</v>
      </c>
      <c r="Y178" s="199">
        <f t="shared" si="85"/>
        <v>0</v>
      </c>
      <c r="Z178" s="72"/>
      <c r="AA178" s="213">
        <f>+IFERROR(MIN(Z178*(1+MTR!$E$28)*(1+MTR!$F$28),IF(L178&lt;2018,X178+Y178*MTR!$D$35,X178+Y178*MTR!$E$36)),0)</f>
        <v>0</v>
      </c>
    </row>
    <row r="179" spans="1:27">
      <c r="A179" s="105"/>
      <c r="B179" s="72"/>
      <c r="C179" s="116"/>
      <c r="D179" s="72"/>
      <c r="E179" s="113"/>
      <c r="F179" s="197" t="str">
        <f t="shared" si="105"/>
        <v/>
      </c>
      <c r="G179" s="198" t="str">
        <f t="shared" si="106"/>
        <v/>
      </c>
      <c r="H179" s="199">
        <f t="shared" si="107"/>
        <v>0</v>
      </c>
      <c r="I179" s="199">
        <f t="shared" si="108"/>
        <v>0</v>
      </c>
      <c r="J179" s="199">
        <f t="shared" si="109"/>
        <v>0</v>
      </c>
      <c r="K179" s="199">
        <f t="shared" si="110"/>
        <v>0</v>
      </c>
      <c r="L179" s="199">
        <f t="shared" si="111"/>
        <v>0</v>
      </c>
      <c r="M179" s="199">
        <f t="shared" si="112"/>
        <v>0</v>
      </c>
      <c r="N179" s="72"/>
      <c r="O179" s="199">
        <f>+IFERROR(MIN(N179*(1+MTR!$E$28)*(1+MTR!$D$28),IF($C179&lt;2018,L179+M179*MTR!$D$35,L179+M179*MTR!$E$36)),0)</f>
        <v>0</v>
      </c>
      <c r="Q179" s="199" t="str">
        <f t="shared" si="104"/>
        <v/>
      </c>
      <c r="R179" s="199">
        <f t="shared" si="78"/>
        <v>0</v>
      </c>
      <c r="S179" s="199">
        <f t="shared" si="79"/>
        <v>0</v>
      </c>
      <c r="T179" s="199">
        <f t="shared" si="80"/>
        <v>0</v>
      </c>
      <c r="U179" s="199">
        <f t="shared" si="81"/>
        <v>0</v>
      </c>
      <c r="V179" s="199">
        <f t="shared" si="82"/>
        <v>0</v>
      </c>
      <c r="W179" s="199">
        <f t="shared" si="83"/>
        <v>0</v>
      </c>
      <c r="X179" s="199">
        <f t="shared" si="84"/>
        <v>0</v>
      </c>
      <c r="Y179" s="199">
        <f t="shared" si="85"/>
        <v>0</v>
      </c>
      <c r="Z179" s="72"/>
      <c r="AA179" s="213">
        <f>+IFERROR(MIN(Z179*(1+MTR!$E$28)*(1+MTR!$F$28),IF(L179&lt;2018,X179+Y179*MTR!$D$35,X179+Y179*MTR!$E$36)),0)</f>
        <v>0</v>
      </c>
    </row>
    <row r="180" spans="1:27">
      <c r="A180" s="105"/>
      <c r="B180" s="72"/>
      <c r="C180" s="116"/>
      <c r="D180" s="72"/>
      <c r="E180" s="113"/>
      <c r="F180" s="197" t="str">
        <f t="shared" si="105"/>
        <v/>
      </c>
      <c r="G180" s="198" t="str">
        <f t="shared" si="106"/>
        <v/>
      </c>
      <c r="H180" s="199">
        <f t="shared" si="107"/>
        <v>0</v>
      </c>
      <c r="I180" s="199">
        <f t="shared" si="108"/>
        <v>0</v>
      </c>
      <c r="J180" s="199">
        <f t="shared" si="109"/>
        <v>0</v>
      </c>
      <c r="K180" s="199">
        <f t="shared" si="110"/>
        <v>0</v>
      </c>
      <c r="L180" s="199">
        <f t="shared" si="111"/>
        <v>0</v>
      </c>
      <c r="M180" s="199">
        <f t="shared" si="112"/>
        <v>0</v>
      </c>
      <c r="N180" s="72"/>
      <c r="O180" s="199">
        <f>+IFERROR(MIN(N180*(1+MTR!$E$28)*(1+MTR!$D$28),IF($C180&lt;2018,L180+M180*MTR!$D$35,L180+M180*MTR!$E$36)),0)</f>
        <v>0</v>
      </c>
      <c r="Q180" s="199" t="str">
        <f t="shared" si="104"/>
        <v/>
      </c>
      <c r="R180" s="199">
        <f t="shared" si="78"/>
        <v>0</v>
      </c>
      <c r="S180" s="199">
        <f t="shared" si="79"/>
        <v>0</v>
      </c>
      <c r="T180" s="199">
        <f t="shared" si="80"/>
        <v>0</v>
      </c>
      <c r="U180" s="199">
        <f t="shared" si="81"/>
        <v>0</v>
      </c>
      <c r="V180" s="199">
        <f t="shared" si="82"/>
        <v>0</v>
      </c>
      <c r="W180" s="199">
        <f t="shared" si="83"/>
        <v>0</v>
      </c>
      <c r="X180" s="199">
        <f t="shared" si="84"/>
        <v>0</v>
      </c>
      <c r="Y180" s="199">
        <f t="shared" si="85"/>
        <v>0</v>
      </c>
      <c r="Z180" s="72"/>
      <c r="AA180" s="213">
        <f>+IFERROR(MIN(Z180*(1+MTR!$E$28)*(1+MTR!$F$28),IF(L180&lt;2018,X180+Y180*MTR!$D$35,X180+Y180*MTR!$E$36)),0)</f>
        <v>0</v>
      </c>
    </row>
    <row r="181" spans="1:27">
      <c r="A181" s="105"/>
      <c r="B181" s="72"/>
      <c r="C181" s="116"/>
      <c r="D181" s="72"/>
      <c r="E181" s="113"/>
      <c r="F181" s="197" t="str">
        <f t="shared" si="105"/>
        <v/>
      </c>
      <c r="G181" s="198" t="str">
        <f t="shared" si="106"/>
        <v/>
      </c>
      <c r="H181" s="199">
        <f t="shared" si="107"/>
        <v>0</v>
      </c>
      <c r="I181" s="199">
        <f t="shared" si="108"/>
        <v>0</v>
      </c>
      <c r="J181" s="199">
        <f t="shared" si="109"/>
        <v>0</v>
      </c>
      <c r="K181" s="199">
        <f t="shared" si="110"/>
        <v>0</v>
      </c>
      <c r="L181" s="199">
        <f t="shared" si="111"/>
        <v>0</v>
      </c>
      <c r="M181" s="199">
        <f t="shared" si="112"/>
        <v>0</v>
      </c>
      <c r="N181" s="72"/>
      <c r="O181" s="199">
        <f>+IFERROR(MIN(N181*(1+MTR!$E$28)*(1+MTR!$D$28),IF($C181&lt;2018,L181+M181*MTR!$D$35,L181+M181*MTR!$E$36)),0)</f>
        <v>0</v>
      </c>
      <c r="Q181" s="199" t="str">
        <f t="shared" si="104"/>
        <v/>
      </c>
      <c r="R181" s="199">
        <f t="shared" si="78"/>
        <v>0</v>
      </c>
      <c r="S181" s="199">
        <f t="shared" si="79"/>
        <v>0</v>
      </c>
      <c r="T181" s="199">
        <f t="shared" si="80"/>
        <v>0</v>
      </c>
      <c r="U181" s="199">
        <f t="shared" si="81"/>
        <v>0</v>
      </c>
      <c r="V181" s="199">
        <f t="shared" si="82"/>
        <v>0</v>
      </c>
      <c r="W181" s="199">
        <f t="shared" si="83"/>
        <v>0</v>
      </c>
      <c r="X181" s="199">
        <f t="shared" si="84"/>
        <v>0</v>
      </c>
      <c r="Y181" s="199">
        <f t="shared" si="85"/>
        <v>0</v>
      </c>
      <c r="Z181" s="72"/>
      <c r="AA181" s="213">
        <f>+IFERROR(MIN(Z181*(1+MTR!$E$28)*(1+MTR!$F$28),IF(L181&lt;2018,X181+Y181*MTR!$D$35,X181+Y181*MTR!$E$36)),0)</f>
        <v>0</v>
      </c>
    </row>
    <row r="182" spans="1:27">
      <c r="A182" s="105"/>
      <c r="B182" s="72"/>
      <c r="C182" s="116"/>
      <c r="D182" s="72"/>
      <c r="E182" s="113"/>
      <c r="F182" s="197" t="str">
        <f t="shared" si="105"/>
        <v/>
      </c>
      <c r="G182" s="198" t="str">
        <f t="shared" si="106"/>
        <v/>
      </c>
      <c r="H182" s="199">
        <f t="shared" si="107"/>
        <v>0</v>
      </c>
      <c r="I182" s="199">
        <f t="shared" si="108"/>
        <v>0</v>
      </c>
      <c r="J182" s="199">
        <f t="shared" si="109"/>
        <v>0</v>
      </c>
      <c r="K182" s="199">
        <f t="shared" si="110"/>
        <v>0</v>
      </c>
      <c r="L182" s="199">
        <f t="shared" si="111"/>
        <v>0</v>
      </c>
      <c r="M182" s="199">
        <f t="shared" si="112"/>
        <v>0</v>
      </c>
      <c r="N182" s="72"/>
      <c r="O182" s="199">
        <f>+IFERROR(MIN(N182*(1+MTR!$E$28)*(1+MTR!$D$28),IF($C182&lt;2018,L182+M182*MTR!$D$35,L182+M182*MTR!$E$36)),0)</f>
        <v>0</v>
      </c>
      <c r="Q182" s="199" t="str">
        <f t="shared" si="104"/>
        <v/>
      </c>
      <c r="R182" s="199">
        <f t="shared" si="78"/>
        <v>0</v>
      </c>
      <c r="S182" s="199">
        <f t="shared" si="79"/>
        <v>0</v>
      </c>
      <c r="T182" s="199">
        <f t="shared" si="80"/>
        <v>0</v>
      </c>
      <c r="U182" s="199">
        <f t="shared" si="81"/>
        <v>0</v>
      </c>
      <c r="V182" s="199">
        <f t="shared" si="82"/>
        <v>0</v>
      </c>
      <c r="W182" s="199">
        <f t="shared" si="83"/>
        <v>0</v>
      </c>
      <c r="X182" s="199">
        <f t="shared" si="84"/>
        <v>0</v>
      </c>
      <c r="Y182" s="199">
        <f t="shared" si="85"/>
        <v>0</v>
      </c>
      <c r="Z182" s="72"/>
      <c r="AA182" s="213">
        <f>+IFERROR(MIN(Z182*(1+MTR!$E$28)*(1+MTR!$F$28),IF(L182&lt;2018,X182+Y182*MTR!$D$35,X182+Y182*MTR!$E$36)),0)</f>
        <v>0</v>
      </c>
    </row>
    <row r="183" spans="1:27">
      <c r="A183" s="105"/>
      <c r="B183" s="72"/>
      <c r="C183" s="116"/>
      <c r="D183" s="72"/>
      <c r="E183" s="113"/>
      <c r="F183" s="197" t="str">
        <f t="shared" si="105"/>
        <v/>
      </c>
      <c r="G183" s="198" t="str">
        <f t="shared" si="106"/>
        <v/>
      </c>
      <c r="H183" s="199">
        <f t="shared" si="107"/>
        <v>0</v>
      </c>
      <c r="I183" s="199">
        <f t="shared" si="108"/>
        <v>0</v>
      </c>
      <c r="J183" s="199">
        <f t="shared" si="109"/>
        <v>0</v>
      </c>
      <c r="K183" s="199">
        <f t="shared" si="110"/>
        <v>0</v>
      </c>
      <c r="L183" s="199">
        <f t="shared" si="111"/>
        <v>0</v>
      </c>
      <c r="M183" s="199">
        <f t="shared" si="112"/>
        <v>0</v>
      </c>
      <c r="N183" s="72"/>
      <c r="O183" s="199">
        <f>+IFERROR(MIN(N183*(1+MTR!$E$28)*(1+MTR!$D$28),IF($C183&lt;2018,L183+M183*MTR!$D$35,L183+M183*MTR!$E$36)),0)</f>
        <v>0</v>
      </c>
      <c r="Q183" s="199" t="str">
        <f t="shared" si="104"/>
        <v/>
      </c>
      <c r="R183" s="199">
        <f t="shared" si="78"/>
        <v>0</v>
      </c>
      <c r="S183" s="199">
        <f t="shared" si="79"/>
        <v>0</v>
      </c>
      <c r="T183" s="199">
        <f t="shared" si="80"/>
        <v>0</v>
      </c>
      <c r="U183" s="199">
        <f t="shared" si="81"/>
        <v>0</v>
      </c>
      <c r="V183" s="199">
        <f t="shared" si="82"/>
        <v>0</v>
      </c>
      <c r="W183" s="199">
        <f t="shared" si="83"/>
        <v>0</v>
      </c>
      <c r="X183" s="199">
        <f t="shared" si="84"/>
        <v>0</v>
      </c>
      <c r="Y183" s="199">
        <f t="shared" si="85"/>
        <v>0</v>
      </c>
      <c r="Z183" s="72"/>
      <c r="AA183" s="213">
        <f>+IFERROR(MIN(Z183*(1+MTR!$E$28)*(1+MTR!$F$28),IF(L183&lt;2018,X183+Y183*MTR!$D$35,X183+Y183*MTR!$E$36)),0)</f>
        <v>0</v>
      </c>
    </row>
    <row r="184" spans="1:27">
      <c r="A184" s="105"/>
      <c r="B184" s="72"/>
      <c r="C184" s="116"/>
      <c r="D184" s="72"/>
      <c r="E184" s="113"/>
      <c r="F184" s="197" t="str">
        <f t="shared" si="105"/>
        <v/>
      </c>
      <c r="G184" s="198" t="str">
        <f t="shared" si="106"/>
        <v/>
      </c>
      <c r="H184" s="199">
        <f t="shared" si="107"/>
        <v>0</v>
      </c>
      <c r="I184" s="199">
        <f t="shared" si="108"/>
        <v>0</v>
      </c>
      <c r="J184" s="199">
        <f t="shared" si="109"/>
        <v>0</v>
      </c>
      <c r="K184" s="199">
        <f t="shared" si="110"/>
        <v>0</v>
      </c>
      <c r="L184" s="199">
        <f t="shared" si="111"/>
        <v>0</v>
      </c>
      <c r="M184" s="199">
        <f t="shared" si="112"/>
        <v>0</v>
      </c>
      <c r="N184" s="72"/>
      <c r="O184" s="199">
        <f>+IFERROR(MIN(N184*(1+MTR!$E$28)*(1+MTR!$D$28),IF($C184&lt;2018,L184+M184*MTR!$D$35,L184+M184*MTR!$E$36)),0)</f>
        <v>0</v>
      </c>
      <c r="Q184" s="199" t="str">
        <f t="shared" si="104"/>
        <v/>
      </c>
      <c r="R184" s="199">
        <f t="shared" si="78"/>
        <v>0</v>
      </c>
      <c r="S184" s="199">
        <f t="shared" si="79"/>
        <v>0</v>
      </c>
      <c r="T184" s="199">
        <f t="shared" si="80"/>
        <v>0</v>
      </c>
      <c r="U184" s="199">
        <f t="shared" si="81"/>
        <v>0</v>
      </c>
      <c r="V184" s="199">
        <f t="shared" si="82"/>
        <v>0</v>
      </c>
      <c r="W184" s="199">
        <f t="shared" si="83"/>
        <v>0</v>
      </c>
      <c r="X184" s="199">
        <f t="shared" si="84"/>
        <v>0</v>
      </c>
      <c r="Y184" s="199">
        <f t="shared" si="85"/>
        <v>0</v>
      </c>
      <c r="Z184" s="72"/>
      <c r="AA184" s="213">
        <f>+IFERROR(MIN(Z184*(1+MTR!$E$28)*(1+MTR!$F$28),IF(L184&lt;2018,X184+Y184*MTR!$D$35,X184+Y184*MTR!$E$36)),0)</f>
        <v>0</v>
      </c>
    </row>
    <row r="185" spans="1:27">
      <c r="A185" s="105"/>
      <c r="B185" s="72"/>
      <c r="C185" s="116"/>
      <c r="D185" s="72"/>
      <c r="E185" s="113"/>
      <c r="F185" s="197" t="str">
        <f t="shared" si="105"/>
        <v/>
      </c>
      <c r="G185" s="198" t="str">
        <f t="shared" si="106"/>
        <v/>
      </c>
      <c r="H185" s="199">
        <f t="shared" si="107"/>
        <v>0</v>
      </c>
      <c r="I185" s="199">
        <f t="shared" si="108"/>
        <v>0</v>
      </c>
      <c r="J185" s="199">
        <f t="shared" si="109"/>
        <v>0</v>
      </c>
      <c r="K185" s="199">
        <f t="shared" si="110"/>
        <v>0</v>
      </c>
      <c r="L185" s="199">
        <f t="shared" si="111"/>
        <v>0</v>
      </c>
      <c r="M185" s="199">
        <f t="shared" si="112"/>
        <v>0</v>
      </c>
      <c r="N185" s="72"/>
      <c r="O185" s="199">
        <f>+IFERROR(MIN(N185*(1+MTR!$E$28)*(1+MTR!$D$28),IF($C185&lt;2018,L185+M185*MTR!$D$35,L185+M185*MTR!$E$36)),0)</f>
        <v>0</v>
      </c>
      <c r="Q185" s="199" t="str">
        <f t="shared" si="104"/>
        <v/>
      </c>
      <c r="R185" s="199">
        <f t="shared" si="78"/>
        <v>0</v>
      </c>
      <c r="S185" s="199">
        <f t="shared" si="79"/>
        <v>0</v>
      </c>
      <c r="T185" s="199">
        <f t="shared" si="80"/>
        <v>0</v>
      </c>
      <c r="U185" s="199">
        <f t="shared" si="81"/>
        <v>0</v>
      </c>
      <c r="V185" s="199">
        <f t="shared" si="82"/>
        <v>0</v>
      </c>
      <c r="W185" s="199">
        <f t="shared" si="83"/>
        <v>0</v>
      </c>
      <c r="X185" s="199">
        <f t="shared" si="84"/>
        <v>0</v>
      </c>
      <c r="Y185" s="199">
        <f t="shared" si="85"/>
        <v>0</v>
      </c>
      <c r="Z185" s="72"/>
      <c r="AA185" s="213">
        <f>+IFERROR(MIN(Z185*(1+MTR!$E$28)*(1+MTR!$F$28),IF(L185&lt;2018,X185+Y185*MTR!$D$35,X185+Y185*MTR!$E$36)),0)</f>
        <v>0</v>
      </c>
    </row>
    <row r="186" spans="1:27">
      <c r="A186" s="105"/>
      <c r="B186" s="72"/>
      <c r="C186" s="116"/>
      <c r="D186" s="72"/>
      <c r="E186" s="113"/>
      <c r="F186" s="197" t="str">
        <f t="shared" si="105"/>
        <v/>
      </c>
      <c r="G186" s="198" t="str">
        <f t="shared" si="106"/>
        <v/>
      </c>
      <c r="H186" s="199">
        <f t="shared" si="107"/>
        <v>0</v>
      </c>
      <c r="I186" s="199">
        <f t="shared" si="108"/>
        <v>0</v>
      </c>
      <c r="J186" s="199">
        <f t="shared" si="109"/>
        <v>0</v>
      </c>
      <c r="K186" s="199">
        <f t="shared" si="110"/>
        <v>0</v>
      </c>
      <c r="L186" s="199">
        <f t="shared" si="111"/>
        <v>0</v>
      </c>
      <c r="M186" s="199">
        <f t="shared" si="112"/>
        <v>0</v>
      </c>
      <c r="N186" s="72"/>
      <c r="O186" s="199">
        <f>+IFERROR(MIN(N186*(1+MTR!$E$28)*(1+MTR!$D$28),IF($C186&lt;2018,L186+M186*MTR!$D$35,L186+M186*MTR!$E$36)),0)</f>
        <v>0</v>
      </c>
      <c r="Q186" s="199" t="str">
        <f t="shared" si="104"/>
        <v/>
      </c>
      <c r="R186" s="199">
        <f t="shared" si="78"/>
        <v>0</v>
      </c>
      <c r="S186" s="199">
        <f t="shared" si="79"/>
        <v>0</v>
      </c>
      <c r="T186" s="199">
        <f t="shared" si="80"/>
        <v>0</v>
      </c>
      <c r="U186" s="199">
        <f t="shared" si="81"/>
        <v>0</v>
      </c>
      <c r="V186" s="199">
        <f t="shared" si="82"/>
        <v>0</v>
      </c>
      <c r="W186" s="199">
        <f t="shared" si="83"/>
        <v>0</v>
      </c>
      <c r="X186" s="199">
        <f t="shared" si="84"/>
        <v>0</v>
      </c>
      <c r="Y186" s="199">
        <f t="shared" si="85"/>
        <v>0</v>
      </c>
      <c r="Z186" s="72"/>
      <c r="AA186" s="213">
        <f>+IFERROR(MIN(Z186*(1+MTR!$E$28)*(1+MTR!$F$28),IF(L186&lt;2018,X186+Y186*MTR!$D$35,X186+Y186*MTR!$E$36)),0)</f>
        <v>0</v>
      </c>
    </row>
    <row r="187" spans="1:27">
      <c r="A187" s="105"/>
      <c r="B187" s="72"/>
      <c r="C187" s="116"/>
      <c r="D187" s="72"/>
      <c r="E187" s="113"/>
      <c r="F187" s="197" t="str">
        <f t="shared" si="105"/>
        <v/>
      </c>
      <c r="G187" s="198" t="str">
        <f t="shared" si="106"/>
        <v/>
      </c>
      <c r="H187" s="199">
        <f t="shared" si="107"/>
        <v>0</v>
      </c>
      <c r="I187" s="199">
        <f t="shared" si="108"/>
        <v>0</v>
      </c>
      <c r="J187" s="199">
        <f t="shared" si="109"/>
        <v>0</v>
      </c>
      <c r="K187" s="199">
        <f t="shared" si="110"/>
        <v>0</v>
      </c>
      <c r="L187" s="199">
        <f t="shared" si="111"/>
        <v>0</v>
      </c>
      <c r="M187" s="199">
        <f t="shared" si="112"/>
        <v>0</v>
      </c>
      <c r="N187" s="72"/>
      <c r="O187" s="199">
        <f>+IFERROR(MIN(N187*(1+MTR!$E$28)*(1+MTR!$D$28),IF($C187&lt;2018,L187+M187*MTR!$D$35,L187+M187*MTR!$E$36)),0)</f>
        <v>0</v>
      </c>
      <c r="Q187" s="199" t="str">
        <f t="shared" si="104"/>
        <v/>
      </c>
      <c r="R187" s="199">
        <f t="shared" si="78"/>
        <v>0</v>
      </c>
      <c r="S187" s="199">
        <f t="shared" si="79"/>
        <v>0</v>
      </c>
      <c r="T187" s="199">
        <f t="shared" si="80"/>
        <v>0</v>
      </c>
      <c r="U187" s="199">
        <f t="shared" si="81"/>
        <v>0</v>
      </c>
      <c r="V187" s="199">
        <f t="shared" si="82"/>
        <v>0</v>
      </c>
      <c r="W187" s="199">
        <f t="shared" si="83"/>
        <v>0</v>
      </c>
      <c r="X187" s="199">
        <f t="shared" si="84"/>
        <v>0</v>
      </c>
      <c r="Y187" s="199">
        <f t="shared" si="85"/>
        <v>0</v>
      </c>
      <c r="Z187" s="72"/>
      <c r="AA187" s="213">
        <f>+IFERROR(MIN(Z187*(1+MTR!$E$28)*(1+MTR!$F$28),IF(L187&lt;2018,X187+Y187*MTR!$D$35,X187+Y187*MTR!$E$36)),0)</f>
        <v>0</v>
      </c>
    </row>
    <row r="188" spans="1:27">
      <c r="A188" s="105"/>
      <c r="B188" s="72"/>
      <c r="C188" s="116"/>
      <c r="D188" s="72"/>
      <c r="E188" s="113"/>
      <c r="F188" s="197" t="str">
        <f t="shared" si="105"/>
        <v/>
      </c>
      <c r="G188" s="198" t="str">
        <f t="shared" si="106"/>
        <v/>
      </c>
      <c r="H188" s="199">
        <f t="shared" si="107"/>
        <v>0</v>
      </c>
      <c r="I188" s="199">
        <f t="shared" si="108"/>
        <v>0</v>
      </c>
      <c r="J188" s="199">
        <f t="shared" si="109"/>
        <v>0</v>
      </c>
      <c r="K188" s="199">
        <f t="shared" si="110"/>
        <v>0</v>
      </c>
      <c r="L188" s="199">
        <f t="shared" si="111"/>
        <v>0</v>
      </c>
      <c r="M188" s="199">
        <f t="shared" si="112"/>
        <v>0</v>
      </c>
      <c r="N188" s="72"/>
      <c r="O188" s="199">
        <f>+IFERROR(MIN(N188*(1+MTR!$E$28)*(1+MTR!$D$28),IF($C188&lt;2018,L188+M188*MTR!$D$35,L188+M188*MTR!$E$36)),0)</f>
        <v>0</v>
      </c>
      <c r="Q188" s="199" t="str">
        <f t="shared" si="104"/>
        <v/>
      </c>
      <c r="R188" s="199">
        <f t="shared" si="78"/>
        <v>0</v>
      </c>
      <c r="S188" s="199">
        <f t="shared" si="79"/>
        <v>0</v>
      </c>
      <c r="T188" s="199">
        <f t="shared" si="80"/>
        <v>0</v>
      </c>
      <c r="U188" s="199">
        <f t="shared" si="81"/>
        <v>0</v>
      </c>
      <c r="V188" s="199">
        <f t="shared" si="82"/>
        <v>0</v>
      </c>
      <c r="W188" s="199">
        <f t="shared" si="83"/>
        <v>0</v>
      </c>
      <c r="X188" s="199">
        <f t="shared" si="84"/>
        <v>0</v>
      </c>
      <c r="Y188" s="199">
        <f t="shared" si="85"/>
        <v>0</v>
      </c>
      <c r="Z188" s="72"/>
      <c r="AA188" s="213">
        <f>+IFERROR(MIN(Z188*(1+MTR!$E$28)*(1+MTR!$F$28),IF(L188&lt;2018,X188+Y188*MTR!$D$35,X188+Y188*MTR!$E$36)),0)</f>
        <v>0</v>
      </c>
    </row>
    <row r="189" spans="1:27">
      <c r="A189" s="105"/>
      <c r="B189" s="72"/>
      <c r="C189" s="116"/>
      <c r="D189" s="72"/>
      <c r="E189" s="113"/>
      <c r="F189" s="197" t="str">
        <f t="shared" si="105"/>
        <v/>
      </c>
      <c r="G189" s="198" t="str">
        <f t="shared" si="106"/>
        <v/>
      </c>
      <c r="H189" s="199">
        <f t="shared" si="107"/>
        <v>0</v>
      </c>
      <c r="I189" s="199">
        <f t="shared" si="108"/>
        <v>0</v>
      </c>
      <c r="J189" s="199">
        <f t="shared" si="109"/>
        <v>0</v>
      </c>
      <c r="K189" s="199">
        <f t="shared" si="110"/>
        <v>0</v>
      </c>
      <c r="L189" s="199">
        <f t="shared" si="111"/>
        <v>0</v>
      </c>
      <c r="M189" s="199">
        <f t="shared" si="112"/>
        <v>0</v>
      </c>
      <c r="N189" s="72"/>
      <c r="O189" s="199">
        <f>+IFERROR(MIN(N189*(1+MTR!$E$28)*(1+MTR!$D$28),IF($C189&lt;2018,L189+M189*MTR!$D$35,L189+M189*MTR!$E$36)),0)</f>
        <v>0</v>
      </c>
      <c r="Q189" s="199" t="str">
        <f t="shared" si="104"/>
        <v/>
      </c>
      <c r="R189" s="199">
        <f t="shared" si="78"/>
        <v>0</v>
      </c>
      <c r="S189" s="199">
        <f t="shared" si="79"/>
        <v>0</v>
      </c>
      <c r="T189" s="199">
        <f t="shared" si="80"/>
        <v>0</v>
      </c>
      <c r="U189" s="199">
        <f t="shared" si="81"/>
        <v>0</v>
      </c>
      <c r="V189" s="199">
        <f t="shared" si="82"/>
        <v>0</v>
      </c>
      <c r="W189" s="199">
        <f t="shared" si="83"/>
        <v>0</v>
      </c>
      <c r="X189" s="199">
        <f t="shared" si="84"/>
        <v>0</v>
      </c>
      <c r="Y189" s="199">
        <f t="shared" si="85"/>
        <v>0</v>
      </c>
      <c r="Z189" s="72"/>
      <c r="AA189" s="213">
        <f>+IFERROR(MIN(Z189*(1+MTR!$E$28)*(1+MTR!$F$28),IF(L189&lt;2018,X189+Y189*MTR!$D$35,X189+Y189*MTR!$E$36)),0)</f>
        <v>0</v>
      </c>
    </row>
    <row r="190" spans="1:27">
      <c r="A190" s="105"/>
      <c r="B190" s="72"/>
      <c r="C190" s="116"/>
      <c r="D190" s="72"/>
      <c r="E190" s="113"/>
      <c r="F190" s="197" t="str">
        <f t="shared" si="105"/>
        <v/>
      </c>
      <c r="G190" s="198" t="str">
        <f t="shared" si="106"/>
        <v/>
      </c>
      <c r="H190" s="199">
        <f t="shared" si="107"/>
        <v>0</v>
      </c>
      <c r="I190" s="199">
        <f t="shared" si="108"/>
        <v>0</v>
      </c>
      <c r="J190" s="199">
        <f t="shared" si="109"/>
        <v>0</v>
      </c>
      <c r="K190" s="199">
        <f t="shared" si="110"/>
        <v>0</v>
      </c>
      <c r="L190" s="199">
        <f t="shared" si="111"/>
        <v>0</v>
      </c>
      <c r="M190" s="199">
        <f t="shared" si="112"/>
        <v>0</v>
      </c>
      <c r="N190" s="72"/>
      <c r="O190" s="199">
        <f>+IFERROR(MIN(N190*(1+MTR!$E$28)*(1+MTR!$D$28),IF($C190&lt;2018,L190+M190*MTR!$D$35,L190+M190*MTR!$E$36)),0)</f>
        <v>0</v>
      </c>
      <c r="Q190" s="199" t="str">
        <f t="shared" si="104"/>
        <v/>
      </c>
      <c r="R190" s="199">
        <f t="shared" si="78"/>
        <v>0</v>
      </c>
      <c r="S190" s="199">
        <f t="shared" si="79"/>
        <v>0</v>
      </c>
      <c r="T190" s="199">
        <f t="shared" si="80"/>
        <v>0</v>
      </c>
      <c r="U190" s="199">
        <f t="shared" si="81"/>
        <v>0</v>
      </c>
      <c r="V190" s="199">
        <f t="shared" si="82"/>
        <v>0</v>
      </c>
      <c r="W190" s="199">
        <f t="shared" si="83"/>
        <v>0</v>
      </c>
      <c r="X190" s="199">
        <f t="shared" si="84"/>
        <v>0</v>
      </c>
      <c r="Y190" s="199">
        <f t="shared" si="85"/>
        <v>0</v>
      </c>
      <c r="Z190" s="72"/>
      <c r="AA190" s="213">
        <f>+IFERROR(MIN(Z190*(1+MTR!$E$28)*(1+MTR!$F$28),IF(L190&lt;2018,X190+Y190*MTR!$D$35,X190+Y190*MTR!$E$36)),0)</f>
        <v>0</v>
      </c>
    </row>
    <row r="191" spans="1:27">
      <c r="A191" s="105"/>
      <c r="B191" s="72"/>
      <c r="C191" s="116"/>
      <c r="D191" s="72"/>
      <c r="E191" s="113"/>
      <c r="F191" s="197" t="str">
        <f t="shared" si="105"/>
        <v/>
      </c>
      <c r="G191" s="198" t="str">
        <f t="shared" si="106"/>
        <v/>
      </c>
      <c r="H191" s="199">
        <f t="shared" si="107"/>
        <v>0</v>
      </c>
      <c r="I191" s="199">
        <f t="shared" si="108"/>
        <v>0</v>
      </c>
      <c r="J191" s="199">
        <f t="shared" si="109"/>
        <v>0</v>
      </c>
      <c r="K191" s="199">
        <f t="shared" si="110"/>
        <v>0</v>
      </c>
      <c r="L191" s="199">
        <f t="shared" si="111"/>
        <v>0</v>
      </c>
      <c r="M191" s="199">
        <f t="shared" si="112"/>
        <v>0</v>
      </c>
      <c r="N191" s="72"/>
      <c r="O191" s="199">
        <f>+IFERROR(MIN(N191*(1+MTR!$E$28)*(1+MTR!$D$28),IF($C191&lt;2018,L191+M191*MTR!$D$35,L191+M191*MTR!$E$36)),0)</f>
        <v>0</v>
      </c>
      <c r="Q191" s="199" t="str">
        <f t="shared" si="104"/>
        <v/>
      </c>
      <c r="R191" s="199">
        <f t="shared" si="78"/>
        <v>0</v>
      </c>
      <c r="S191" s="199">
        <f t="shared" si="79"/>
        <v>0</v>
      </c>
      <c r="T191" s="199">
        <f t="shared" si="80"/>
        <v>0</v>
      </c>
      <c r="U191" s="199">
        <f t="shared" si="81"/>
        <v>0</v>
      </c>
      <c r="V191" s="199">
        <f t="shared" si="82"/>
        <v>0</v>
      </c>
      <c r="W191" s="199">
        <f t="shared" si="83"/>
        <v>0</v>
      </c>
      <c r="X191" s="199">
        <f t="shared" si="84"/>
        <v>0</v>
      </c>
      <c r="Y191" s="199">
        <f t="shared" si="85"/>
        <v>0</v>
      </c>
      <c r="Z191" s="72"/>
      <c r="AA191" s="213">
        <f>+IFERROR(MIN(Z191*(1+MTR!$E$28)*(1+MTR!$F$28),IF(L191&lt;2018,X191+Y191*MTR!$D$35,X191+Y191*MTR!$E$36)),0)</f>
        <v>0</v>
      </c>
    </row>
    <row r="192" spans="1:27">
      <c r="A192" s="105"/>
      <c r="B192" s="72"/>
      <c r="C192" s="116"/>
      <c r="D192" s="72"/>
      <c r="E192" s="113"/>
      <c r="F192" s="197" t="str">
        <f t="shared" si="105"/>
        <v/>
      </c>
      <c r="G192" s="198" t="str">
        <f t="shared" si="106"/>
        <v/>
      </c>
      <c r="H192" s="199">
        <f t="shared" si="107"/>
        <v>0</v>
      </c>
      <c r="I192" s="199">
        <f t="shared" si="108"/>
        <v>0</v>
      </c>
      <c r="J192" s="199">
        <f t="shared" si="109"/>
        <v>0</v>
      </c>
      <c r="K192" s="199">
        <f t="shared" si="110"/>
        <v>0</v>
      </c>
      <c r="L192" s="199">
        <f t="shared" si="111"/>
        <v>0</v>
      </c>
      <c r="M192" s="199">
        <f t="shared" si="112"/>
        <v>0</v>
      </c>
      <c r="N192" s="72"/>
      <c r="O192" s="199">
        <f>+IFERROR(MIN(N192*(1+MTR!$E$28)*(1+MTR!$D$28),IF($C192&lt;2018,L192+M192*MTR!$D$35,L192+M192*MTR!$E$36)),0)</f>
        <v>0</v>
      </c>
      <c r="Q192" s="199" t="str">
        <f t="shared" si="104"/>
        <v/>
      </c>
      <c r="R192" s="199">
        <f t="shared" si="78"/>
        <v>0</v>
      </c>
      <c r="S192" s="199">
        <f t="shared" si="79"/>
        <v>0</v>
      </c>
      <c r="T192" s="199">
        <f t="shared" si="80"/>
        <v>0</v>
      </c>
      <c r="U192" s="199">
        <f t="shared" si="81"/>
        <v>0</v>
      </c>
      <c r="V192" s="199">
        <f t="shared" si="82"/>
        <v>0</v>
      </c>
      <c r="W192" s="199">
        <f t="shared" si="83"/>
        <v>0</v>
      </c>
      <c r="X192" s="199">
        <f t="shared" si="84"/>
        <v>0</v>
      </c>
      <c r="Y192" s="199">
        <f t="shared" si="85"/>
        <v>0</v>
      </c>
      <c r="Z192" s="72"/>
      <c r="AA192" s="213">
        <f>+IFERROR(MIN(Z192*(1+MTR!$E$28)*(1+MTR!$F$28),IF(L192&lt;2018,X192+Y192*MTR!$D$35,X192+Y192*MTR!$E$36)),0)</f>
        <v>0</v>
      </c>
    </row>
    <row r="193" spans="1:27">
      <c r="A193" s="105"/>
      <c r="B193" s="72"/>
      <c r="C193" s="116"/>
      <c r="D193" s="72"/>
      <c r="E193" s="113"/>
      <c r="F193" s="197" t="str">
        <f t="shared" si="105"/>
        <v/>
      </c>
      <c r="G193" s="198" t="str">
        <f t="shared" si="106"/>
        <v/>
      </c>
      <c r="H193" s="199">
        <f t="shared" si="107"/>
        <v>0</v>
      </c>
      <c r="I193" s="199">
        <f t="shared" si="108"/>
        <v>0</v>
      </c>
      <c r="J193" s="199">
        <f t="shared" si="109"/>
        <v>0</v>
      </c>
      <c r="K193" s="199">
        <f t="shared" si="110"/>
        <v>0</v>
      </c>
      <c r="L193" s="199">
        <f t="shared" si="111"/>
        <v>0</v>
      </c>
      <c r="M193" s="199">
        <f t="shared" si="112"/>
        <v>0</v>
      </c>
      <c r="N193" s="72"/>
      <c r="O193" s="199">
        <f>+IFERROR(MIN(N193*(1+MTR!$E$28)*(1+MTR!$D$28),IF($C193&lt;2018,L193+M193*MTR!$D$35,L193+M193*MTR!$E$36)),0)</f>
        <v>0</v>
      </c>
      <c r="Q193" s="199" t="str">
        <f t="shared" si="104"/>
        <v/>
      </c>
      <c r="R193" s="199">
        <f t="shared" si="78"/>
        <v>0</v>
      </c>
      <c r="S193" s="199">
        <f t="shared" si="79"/>
        <v>0</v>
      </c>
      <c r="T193" s="199">
        <f t="shared" si="80"/>
        <v>0</v>
      </c>
      <c r="U193" s="199">
        <f t="shared" si="81"/>
        <v>0</v>
      </c>
      <c r="V193" s="199">
        <f t="shared" si="82"/>
        <v>0</v>
      </c>
      <c r="W193" s="199">
        <f t="shared" si="83"/>
        <v>0</v>
      </c>
      <c r="X193" s="199">
        <f t="shared" si="84"/>
        <v>0</v>
      </c>
      <c r="Y193" s="199">
        <f t="shared" si="85"/>
        <v>0</v>
      </c>
      <c r="Z193" s="72"/>
      <c r="AA193" s="213">
        <f>+IFERROR(MIN(Z193*(1+MTR!$E$28)*(1+MTR!$F$28),IF(L193&lt;2018,X193+Y193*MTR!$D$35,X193+Y193*MTR!$E$36)),0)</f>
        <v>0</v>
      </c>
    </row>
    <row r="194" spans="1:27">
      <c r="A194" s="105"/>
      <c r="B194" s="72"/>
      <c r="C194" s="116"/>
      <c r="D194" s="72"/>
      <c r="E194" s="113"/>
      <c r="F194" s="197" t="str">
        <f t="shared" si="105"/>
        <v/>
      </c>
      <c r="G194" s="198" t="str">
        <f t="shared" si="106"/>
        <v/>
      </c>
      <c r="H194" s="199">
        <f t="shared" si="107"/>
        <v>0</v>
      </c>
      <c r="I194" s="199">
        <f t="shared" si="108"/>
        <v>0</v>
      </c>
      <c r="J194" s="199">
        <f t="shared" si="109"/>
        <v>0</v>
      </c>
      <c r="K194" s="199">
        <f t="shared" si="110"/>
        <v>0</v>
      </c>
      <c r="L194" s="199">
        <f t="shared" si="111"/>
        <v>0</v>
      </c>
      <c r="M194" s="199">
        <f t="shared" si="112"/>
        <v>0</v>
      </c>
      <c r="N194" s="72"/>
      <c r="O194" s="199">
        <f>+IFERROR(MIN(N194*(1+MTR!$E$28)*(1+MTR!$D$28),IF($C194&lt;2018,L194+M194*MTR!$D$35,L194+M194*MTR!$E$36)),0)</f>
        <v>0</v>
      </c>
      <c r="Q194" s="199" t="str">
        <f t="shared" si="104"/>
        <v/>
      </c>
      <c r="R194" s="199">
        <f t="shared" si="78"/>
        <v>0</v>
      </c>
      <c r="S194" s="199">
        <f t="shared" si="79"/>
        <v>0</v>
      </c>
      <c r="T194" s="199">
        <f t="shared" si="80"/>
        <v>0</v>
      </c>
      <c r="U194" s="199">
        <f t="shared" si="81"/>
        <v>0</v>
      </c>
      <c r="V194" s="199">
        <f t="shared" si="82"/>
        <v>0</v>
      </c>
      <c r="W194" s="199">
        <f t="shared" si="83"/>
        <v>0</v>
      </c>
      <c r="X194" s="199">
        <f t="shared" si="84"/>
        <v>0</v>
      </c>
      <c r="Y194" s="199">
        <f t="shared" si="85"/>
        <v>0</v>
      </c>
      <c r="Z194" s="72"/>
      <c r="AA194" s="213">
        <f>+IFERROR(MIN(Z194*(1+MTR!$E$28)*(1+MTR!$F$28),IF(L194&lt;2018,X194+Y194*MTR!$D$35,X194+Y194*MTR!$E$36)),0)</f>
        <v>0</v>
      </c>
    </row>
    <row r="195" spans="1:27">
      <c r="A195" s="105"/>
      <c r="B195" s="72"/>
      <c r="C195" s="116"/>
      <c r="D195" s="72"/>
      <c r="E195" s="113"/>
      <c r="F195" s="197" t="str">
        <f t="shared" si="105"/>
        <v/>
      </c>
      <c r="G195" s="198" t="str">
        <f t="shared" si="106"/>
        <v/>
      </c>
      <c r="H195" s="199">
        <f t="shared" si="107"/>
        <v>0</v>
      </c>
      <c r="I195" s="199">
        <f t="shared" si="108"/>
        <v>0</v>
      </c>
      <c r="J195" s="199">
        <f t="shared" si="109"/>
        <v>0</v>
      </c>
      <c r="K195" s="199">
        <f t="shared" si="110"/>
        <v>0</v>
      </c>
      <c r="L195" s="199">
        <f t="shared" si="111"/>
        <v>0</v>
      </c>
      <c r="M195" s="199">
        <f t="shared" si="112"/>
        <v>0</v>
      </c>
      <c r="N195" s="72"/>
      <c r="O195" s="199">
        <f>+IFERROR(MIN(N195*(1+MTR!$E$28)*(1+MTR!$D$28),IF($C195&lt;2018,L195+M195*MTR!$D$35,L195+M195*MTR!$E$36)),0)</f>
        <v>0</v>
      </c>
      <c r="Q195" s="199" t="str">
        <f t="shared" si="104"/>
        <v/>
      </c>
      <c r="R195" s="199">
        <f t="shared" si="78"/>
        <v>0</v>
      </c>
      <c r="S195" s="199">
        <f t="shared" si="79"/>
        <v>0</v>
      </c>
      <c r="T195" s="199">
        <f t="shared" si="80"/>
        <v>0</v>
      </c>
      <c r="U195" s="199">
        <f t="shared" si="81"/>
        <v>0</v>
      </c>
      <c r="V195" s="199">
        <f t="shared" si="82"/>
        <v>0</v>
      </c>
      <c r="W195" s="199">
        <f t="shared" si="83"/>
        <v>0</v>
      </c>
      <c r="X195" s="199">
        <f t="shared" si="84"/>
        <v>0</v>
      </c>
      <c r="Y195" s="199">
        <f t="shared" si="85"/>
        <v>0</v>
      </c>
      <c r="Z195" s="72"/>
      <c r="AA195" s="213">
        <f>+IFERROR(MIN(Z195*(1+MTR!$E$28)*(1+MTR!$F$28),IF(L195&lt;2018,X195+Y195*MTR!$D$35,X195+Y195*MTR!$E$36)),0)</f>
        <v>0</v>
      </c>
    </row>
    <row r="196" spans="1:27">
      <c r="A196" s="105"/>
      <c r="B196" s="72"/>
      <c r="C196" s="116"/>
      <c r="D196" s="72"/>
      <c r="E196" s="113"/>
      <c r="F196" s="197" t="str">
        <f t="shared" si="105"/>
        <v/>
      </c>
      <c r="G196" s="198" t="str">
        <f t="shared" si="106"/>
        <v/>
      </c>
      <c r="H196" s="199">
        <f t="shared" si="107"/>
        <v>0</v>
      </c>
      <c r="I196" s="199">
        <f t="shared" si="108"/>
        <v>0</v>
      </c>
      <c r="J196" s="199">
        <f t="shared" si="109"/>
        <v>0</v>
      </c>
      <c r="K196" s="199">
        <f t="shared" si="110"/>
        <v>0</v>
      </c>
      <c r="L196" s="199">
        <f t="shared" si="111"/>
        <v>0</v>
      </c>
      <c r="M196" s="199">
        <f t="shared" si="112"/>
        <v>0</v>
      </c>
      <c r="N196" s="72"/>
      <c r="O196" s="199">
        <f>+IFERROR(MIN(N196*(1+MTR!$E$28)*(1+MTR!$D$28),IF($C196&lt;2018,L196+M196*MTR!$D$35,L196+M196*MTR!$E$36)),0)</f>
        <v>0</v>
      </c>
      <c r="Q196" s="199" t="str">
        <f t="shared" si="104"/>
        <v/>
      </c>
      <c r="R196" s="199">
        <f t="shared" si="78"/>
        <v>0</v>
      </c>
      <c r="S196" s="199">
        <f t="shared" si="79"/>
        <v>0</v>
      </c>
      <c r="T196" s="199">
        <f t="shared" si="80"/>
        <v>0</v>
      </c>
      <c r="U196" s="199">
        <f t="shared" si="81"/>
        <v>0</v>
      </c>
      <c r="V196" s="199">
        <f t="shared" si="82"/>
        <v>0</v>
      </c>
      <c r="W196" s="199">
        <f t="shared" si="83"/>
        <v>0</v>
      </c>
      <c r="X196" s="199">
        <f t="shared" si="84"/>
        <v>0</v>
      </c>
      <c r="Y196" s="199">
        <f t="shared" si="85"/>
        <v>0</v>
      </c>
      <c r="Z196" s="72"/>
      <c r="AA196" s="213">
        <f>+IFERROR(MIN(Z196*(1+MTR!$E$28)*(1+MTR!$F$28),IF(L196&lt;2018,X196+Y196*MTR!$D$35,X196+Y196*MTR!$E$36)),0)</f>
        <v>0</v>
      </c>
    </row>
    <row r="197" spans="1:27">
      <c r="A197" s="105"/>
      <c r="B197" s="72"/>
      <c r="C197" s="116"/>
      <c r="D197" s="72"/>
      <c r="E197" s="113"/>
      <c r="F197" s="197" t="str">
        <f t="shared" si="105"/>
        <v/>
      </c>
      <c r="G197" s="198" t="str">
        <f t="shared" si="106"/>
        <v/>
      </c>
      <c r="H197" s="199">
        <f t="shared" si="107"/>
        <v>0</v>
      </c>
      <c r="I197" s="199">
        <f t="shared" si="108"/>
        <v>0</v>
      </c>
      <c r="J197" s="199">
        <f t="shared" si="109"/>
        <v>0</v>
      </c>
      <c r="K197" s="199">
        <f t="shared" si="110"/>
        <v>0</v>
      </c>
      <c r="L197" s="199">
        <f t="shared" si="111"/>
        <v>0</v>
      </c>
      <c r="M197" s="199">
        <f t="shared" si="112"/>
        <v>0</v>
      </c>
      <c r="N197" s="72"/>
      <c r="O197" s="199">
        <f>+IFERROR(MIN(N197*(1+MTR!$E$28)*(1+MTR!$D$28),IF($C197&lt;2018,L197+M197*MTR!$D$35,L197+M197*MTR!$E$36)),0)</f>
        <v>0</v>
      </c>
      <c r="Q197" s="199" t="str">
        <f t="shared" si="104"/>
        <v/>
      </c>
      <c r="R197" s="199">
        <f t="shared" si="78"/>
        <v>0</v>
      </c>
      <c r="S197" s="199">
        <f t="shared" si="79"/>
        <v>0</v>
      </c>
      <c r="T197" s="199">
        <f t="shared" si="80"/>
        <v>0</v>
      </c>
      <c r="U197" s="199">
        <f t="shared" si="81"/>
        <v>0</v>
      </c>
      <c r="V197" s="199">
        <f t="shared" si="82"/>
        <v>0</v>
      </c>
      <c r="W197" s="199">
        <f t="shared" si="83"/>
        <v>0</v>
      </c>
      <c r="X197" s="199">
        <f t="shared" si="84"/>
        <v>0</v>
      </c>
      <c r="Y197" s="199">
        <f t="shared" si="85"/>
        <v>0</v>
      </c>
      <c r="Z197" s="72"/>
      <c r="AA197" s="213">
        <f>+IFERROR(MIN(Z197*(1+MTR!$E$28)*(1+MTR!$F$28),IF(L197&lt;2018,X197+Y197*MTR!$D$35,X197+Y197*MTR!$E$36)),0)</f>
        <v>0</v>
      </c>
    </row>
    <row r="198" spans="1:27">
      <c r="A198" s="105"/>
      <c r="B198" s="72"/>
      <c r="C198" s="116"/>
      <c r="D198" s="72"/>
      <c r="E198" s="113"/>
      <c r="F198" s="197" t="str">
        <f t="shared" si="105"/>
        <v/>
      </c>
      <c r="G198" s="198" t="str">
        <f t="shared" si="106"/>
        <v/>
      </c>
      <c r="H198" s="199">
        <f t="shared" si="107"/>
        <v>0</v>
      </c>
      <c r="I198" s="199">
        <f t="shared" si="108"/>
        <v>0</v>
      </c>
      <c r="J198" s="199">
        <f t="shared" si="109"/>
        <v>0</v>
      </c>
      <c r="K198" s="199">
        <f t="shared" si="110"/>
        <v>0</v>
      </c>
      <c r="L198" s="199">
        <f t="shared" si="111"/>
        <v>0</v>
      </c>
      <c r="M198" s="199">
        <f t="shared" si="112"/>
        <v>0</v>
      </c>
      <c r="N198" s="72"/>
      <c r="O198" s="199">
        <f>+IFERROR(MIN(N198*(1+MTR!$E$28)*(1+MTR!$D$28),IF($C198&lt;2018,L198+M198*MTR!$D$35,L198+M198*MTR!$E$36)),0)</f>
        <v>0</v>
      </c>
      <c r="Q198" s="199" t="str">
        <f t="shared" si="104"/>
        <v/>
      </c>
      <c r="R198" s="199">
        <f t="shared" si="78"/>
        <v>0</v>
      </c>
      <c r="S198" s="199">
        <f t="shared" si="79"/>
        <v>0</v>
      </c>
      <c r="T198" s="199">
        <f t="shared" si="80"/>
        <v>0</v>
      </c>
      <c r="U198" s="199">
        <f t="shared" si="81"/>
        <v>0</v>
      </c>
      <c r="V198" s="199">
        <f t="shared" si="82"/>
        <v>0</v>
      </c>
      <c r="W198" s="199">
        <f t="shared" si="83"/>
        <v>0</v>
      </c>
      <c r="X198" s="199">
        <f t="shared" si="84"/>
        <v>0</v>
      </c>
      <c r="Y198" s="199">
        <f t="shared" si="85"/>
        <v>0</v>
      </c>
      <c r="Z198" s="72"/>
      <c r="AA198" s="213">
        <f>+IFERROR(MIN(Z198*(1+MTR!$E$28)*(1+MTR!$F$28),IF(L198&lt;2018,X198+Y198*MTR!$D$35,X198+Y198*MTR!$E$36)),0)</f>
        <v>0</v>
      </c>
    </row>
    <row r="199" spans="1:27">
      <c r="A199" s="105"/>
      <c r="B199" s="72"/>
      <c r="C199" s="116"/>
      <c r="D199" s="72"/>
      <c r="E199" s="113"/>
      <c r="F199" s="197" t="str">
        <f t="shared" si="105"/>
        <v/>
      </c>
      <c r="G199" s="198" t="str">
        <f t="shared" si="106"/>
        <v/>
      </c>
      <c r="H199" s="199">
        <f t="shared" si="107"/>
        <v>0</v>
      </c>
      <c r="I199" s="199">
        <f t="shared" si="108"/>
        <v>0</v>
      </c>
      <c r="J199" s="199">
        <f t="shared" si="109"/>
        <v>0</v>
      </c>
      <c r="K199" s="199">
        <f t="shared" si="110"/>
        <v>0</v>
      </c>
      <c r="L199" s="199">
        <f t="shared" si="111"/>
        <v>0</v>
      </c>
      <c r="M199" s="199">
        <f t="shared" si="112"/>
        <v>0</v>
      </c>
      <c r="N199" s="72"/>
      <c r="O199" s="199">
        <f>+IFERROR(MIN(N199*(1+MTR!$E$28)*(1+MTR!$D$28),IF($C199&lt;2018,L199+M199*MTR!$D$35,L199+M199*MTR!$E$36)),0)</f>
        <v>0</v>
      </c>
      <c r="Q199" s="199" t="str">
        <f t="shared" si="104"/>
        <v/>
      </c>
      <c r="R199" s="199">
        <f t="shared" si="78"/>
        <v>0</v>
      </c>
      <c r="S199" s="199">
        <f t="shared" si="79"/>
        <v>0</v>
      </c>
      <c r="T199" s="199">
        <f t="shared" si="80"/>
        <v>0</v>
      </c>
      <c r="U199" s="199">
        <f t="shared" si="81"/>
        <v>0</v>
      </c>
      <c r="V199" s="199">
        <f t="shared" si="82"/>
        <v>0</v>
      </c>
      <c r="W199" s="199">
        <f t="shared" si="83"/>
        <v>0</v>
      </c>
      <c r="X199" s="199">
        <f t="shared" si="84"/>
        <v>0</v>
      </c>
      <c r="Y199" s="199">
        <f t="shared" si="85"/>
        <v>0</v>
      </c>
      <c r="Z199" s="72"/>
      <c r="AA199" s="213">
        <f>+IFERROR(MIN(Z199*(1+MTR!$E$28)*(1+MTR!$F$28),IF(L199&lt;2018,X199+Y199*MTR!$D$35,X199+Y199*MTR!$E$36)),0)</f>
        <v>0</v>
      </c>
    </row>
    <row r="200" spans="1:27">
      <c r="A200" s="105"/>
      <c r="B200" s="72"/>
      <c r="C200" s="116"/>
      <c r="D200" s="72"/>
      <c r="E200" s="113"/>
      <c r="F200" s="197" t="str">
        <f t="shared" si="105"/>
        <v/>
      </c>
      <c r="G200" s="198" t="str">
        <f t="shared" si="106"/>
        <v/>
      </c>
      <c r="H200" s="199">
        <f t="shared" si="107"/>
        <v>0</v>
      </c>
      <c r="I200" s="199">
        <f t="shared" si="108"/>
        <v>0</v>
      </c>
      <c r="J200" s="199">
        <f t="shared" si="109"/>
        <v>0</v>
      </c>
      <c r="K200" s="199">
        <f t="shared" si="110"/>
        <v>0</v>
      </c>
      <c r="L200" s="199">
        <f t="shared" si="111"/>
        <v>0</v>
      </c>
      <c r="M200" s="199">
        <f t="shared" si="112"/>
        <v>0</v>
      </c>
      <c r="N200" s="72"/>
      <c r="O200" s="199">
        <f>+IFERROR(MIN(N200*(1+MTR!$E$28)*(1+MTR!$D$28),IF($C200&lt;2018,L200+M200*MTR!$D$35,L200+M200*MTR!$E$36)),0)</f>
        <v>0</v>
      </c>
      <c r="Q200" s="199" t="str">
        <f t="shared" si="104"/>
        <v/>
      </c>
      <c r="R200" s="199">
        <f t="shared" si="78"/>
        <v>0</v>
      </c>
      <c r="S200" s="199">
        <f t="shared" si="79"/>
        <v>0</v>
      </c>
      <c r="T200" s="199">
        <f t="shared" si="80"/>
        <v>0</v>
      </c>
      <c r="U200" s="199">
        <f t="shared" si="81"/>
        <v>0</v>
      </c>
      <c r="V200" s="199">
        <f t="shared" si="82"/>
        <v>0</v>
      </c>
      <c r="W200" s="199">
        <f t="shared" si="83"/>
        <v>0</v>
      </c>
      <c r="X200" s="199">
        <f t="shared" si="84"/>
        <v>0</v>
      </c>
      <c r="Y200" s="199">
        <f t="shared" si="85"/>
        <v>0</v>
      </c>
      <c r="Z200" s="72"/>
      <c r="AA200" s="213">
        <f>+IFERROR(MIN(Z200*(1+MTR!$E$28)*(1+MTR!$F$28),IF(L200&lt;2018,X200+Y200*MTR!$D$35,X200+Y200*MTR!$E$36)),0)</f>
        <v>0</v>
      </c>
    </row>
    <row r="201" spans="1:27">
      <c r="A201" s="105"/>
      <c r="B201" s="72"/>
      <c r="C201" s="116"/>
      <c r="D201" s="72"/>
      <c r="E201" s="113"/>
      <c r="F201" s="197" t="str">
        <f t="shared" si="105"/>
        <v/>
      </c>
      <c r="G201" s="198" t="str">
        <f t="shared" si="106"/>
        <v/>
      </c>
      <c r="H201" s="199">
        <f t="shared" si="107"/>
        <v>0</v>
      </c>
      <c r="I201" s="199">
        <f t="shared" si="108"/>
        <v>0</v>
      </c>
      <c r="J201" s="199">
        <f t="shared" si="109"/>
        <v>0</v>
      </c>
      <c r="K201" s="199">
        <f t="shared" si="110"/>
        <v>0</v>
      </c>
      <c r="L201" s="199">
        <f t="shared" si="111"/>
        <v>0</v>
      </c>
      <c r="M201" s="199">
        <f t="shared" si="112"/>
        <v>0</v>
      </c>
      <c r="N201" s="72"/>
      <c r="O201" s="199">
        <f>+IFERROR(MIN(N201*(1+MTR!$E$28)*(1+MTR!$D$28),IF($C201&lt;2018,L201+M201*MTR!$D$35,L201+M201*MTR!$E$36)),0)</f>
        <v>0</v>
      </c>
      <c r="Q201" s="199" t="str">
        <f t="shared" si="104"/>
        <v/>
      </c>
      <c r="R201" s="199">
        <f t="shared" si="78"/>
        <v>0</v>
      </c>
      <c r="S201" s="199">
        <f t="shared" si="79"/>
        <v>0</v>
      </c>
      <c r="T201" s="199">
        <f t="shared" si="80"/>
        <v>0</v>
      </c>
      <c r="U201" s="199">
        <f t="shared" si="81"/>
        <v>0</v>
      </c>
      <c r="V201" s="199">
        <f t="shared" si="82"/>
        <v>0</v>
      </c>
      <c r="W201" s="199">
        <f t="shared" si="83"/>
        <v>0</v>
      </c>
      <c r="X201" s="199">
        <f t="shared" si="84"/>
        <v>0</v>
      </c>
      <c r="Y201" s="199">
        <f t="shared" si="85"/>
        <v>0</v>
      </c>
      <c r="Z201" s="72"/>
      <c r="AA201" s="213">
        <f>+IFERROR(MIN(Z201*(1+MTR!$E$28)*(1+MTR!$F$28),IF(L201&lt;2018,X201+Y201*MTR!$D$35,X201+Y201*MTR!$E$36)),0)</f>
        <v>0</v>
      </c>
    </row>
    <row r="202" spans="1:27">
      <c r="A202" s="105"/>
      <c r="B202" s="72"/>
      <c r="C202" s="116"/>
      <c r="D202" s="72"/>
      <c r="E202" s="113"/>
      <c r="F202" s="197" t="str">
        <f t="shared" si="105"/>
        <v/>
      </c>
      <c r="G202" s="198" t="str">
        <f t="shared" si="106"/>
        <v/>
      </c>
      <c r="H202" s="199">
        <f t="shared" si="107"/>
        <v>0</v>
      </c>
      <c r="I202" s="199">
        <f t="shared" si="108"/>
        <v>0</v>
      </c>
      <c r="J202" s="199">
        <f t="shared" si="109"/>
        <v>0</v>
      </c>
      <c r="K202" s="199">
        <f t="shared" si="110"/>
        <v>0</v>
      </c>
      <c r="L202" s="199">
        <f t="shared" si="111"/>
        <v>0</v>
      </c>
      <c r="M202" s="199">
        <f t="shared" si="112"/>
        <v>0</v>
      </c>
      <c r="N202" s="72"/>
      <c r="O202" s="199">
        <f>+IFERROR(MIN(N202*(1+MTR!$E$28)*(1+MTR!$D$28),IF($C202&lt;2018,L202+M202*MTR!$D$35,L202+M202*MTR!$E$36)),0)</f>
        <v>0</v>
      </c>
      <c r="Q202" s="199" t="str">
        <f t="shared" si="104"/>
        <v/>
      </c>
      <c r="R202" s="199">
        <f t="shared" si="78"/>
        <v>0</v>
      </c>
      <c r="S202" s="199">
        <f t="shared" si="79"/>
        <v>0</v>
      </c>
      <c r="T202" s="199">
        <f t="shared" si="80"/>
        <v>0</v>
      </c>
      <c r="U202" s="199">
        <f t="shared" si="81"/>
        <v>0</v>
      </c>
      <c r="V202" s="199">
        <f t="shared" si="82"/>
        <v>0</v>
      </c>
      <c r="W202" s="199">
        <f t="shared" si="83"/>
        <v>0</v>
      </c>
      <c r="X202" s="199">
        <f t="shared" si="84"/>
        <v>0</v>
      </c>
      <c r="Y202" s="199">
        <f t="shared" si="85"/>
        <v>0</v>
      </c>
      <c r="Z202" s="72"/>
      <c r="AA202" s="213">
        <f>+IFERROR(MIN(Z202*(1+MTR!$E$28)*(1+MTR!$F$28),IF(L202&lt;2018,X202+Y202*MTR!$D$35,X202+Y202*MTR!$E$36)),0)</f>
        <v>0</v>
      </c>
    </row>
    <row r="203" spans="1:27">
      <c r="A203" s="105"/>
      <c r="B203" s="72"/>
      <c r="C203" s="116"/>
      <c r="D203" s="72"/>
      <c r="E203" s="113"/>
      <c r="F203" s="197" t="str">
        <f t="shared" si="105"/>
        <v/>
      </c>
      <c r="G203" s="198" t="str">
        <f t="shared" si="106"/>
        <v/>
      </c>
      <c r="H203" s="199">
        <f t="shared" si="107"/>
        <v>0</v>
      </c>
      <c r="I203" s="199">
        <f t="shared" si="108"/>
        <v>0</v>
      </c>
      <c r="J203" s="199">
        <f t="shared" si="109"/>
        <v>0</v>
      </c>
      <c r="K203" s="199">
        <f t="shared" si="110"/>
        <v>0</v>
      </c>
      <c r="L203" s="199">
        <f t="shared" si="111"/>
        <v>0</v>
      </c>
      <c r="M203" s="199">
        <f t="shared" si="112"/>
        <v>0</v>
      </c>
      <c r="N203" s="72"/>
      <c r="O203" s="199">
        <f>+IFERROR(MIN(N203*(1+MTR!$E$28)*(1+MTR!$D$28),IF($C203&lt;2018,L203+M203*MTR!$D$35,L203+M203*MTR!$E$36)),0)</f>
        <v>0</v>
      </c>
      <c r="Q203" s="199" t="str">
        <f t="shared" si="104"/>
        <v/>
      </c>
      <c r="R203" s="199">
        <f t="shared" si="78"/>
        <v>0</v>
      </c>
      <c r="S203" s="199">
        <f t="shared" si="79"/>
        <v>0</v>
      </c>
      <c r="T203" s="199">
        <f t="shared" si="80"/>
        <v>0</v>
      </c>
      <c r="U203" s="199">
        <f t="shared" si="81"/>
        <v>0</v>
      </c>
      <c r="V203" s="199">
        <f t="shared" si="82"/>
        <v>0</v>
      </c>
      <c r="W203" s="199">
        <f t="shared" si="83"/>
        <v>0</v>
      </c>
      <c r="X203" s="199">
        <f t="shared" si="84"/>
        <v>0</v>
      </c>
      <c r="Y203" s="199">
        <f t="shared" si="85"/>
        <v>0</v>
      </c>
      <c r="Z203" s="72"/>
      <c r="AA203" s="213">
        <f>+IFERROR(MIN(Z203*(1+MTR!$E$28)*(1+MTR!$F$28),IF(L203&lt;2018,X203+Y203*MTR!$D$35,X203+Y203*MTR!$E$36)),0)</f>
        <v>0</v>
      </c>
    </row>
    <row r="204" spans="1:27">
      <c r="A204" s="105"/>
      <c r="B204" s="72"/>
      <c r="C204" s="116"/>
      <c r="D204" s="72"/>
      <c r="E204" s="113"/>
      <c r="F204" s="197" t="str">
        <f t="shared" si="105"/>
        <v/>
      </c>
      <c r="G204" s="198" t="str">
        <f t="shared" si="106"/>
        <v/>
      </c>
      <c r="H204" s="199">
        <f t="shared" si="107"/>
        <v>0</v>
      </c>
      <c r="I204" s="199">
        <f t="shared" si="108"/>
        <v>0</v>
      </c>
      <c r="J204" s="199">
        <f t="shared" si="109"/>
        <v>0</v>
      </c>
      <c r="K204" s="199">
        <f t="shared" si="110"/>
        <v>0</v>
      </c>
      <c r="L204" s="199">
        <f t="shared" si="111"/>
        <v>0</v>
      </c>
      <c r="M204" s="199">
        <f t="shared" si="112"/>
        <v>0</v>
      </c>
      <c r="N204" s="72"/>
      <c r="O204" s="199">
        <f>+IFERROR(MIN(N204*(1+MTR!$E$28)*(1+MTR!$D$28),IF($C204&lt;2018,L204+M204*MTR!$D$35,L204+M204*MTR!$E$36)),0)</f>
        <v>0</v>
      </c>
      <c r="Q204" s="199" t="str">
        <f t="shared" si="104"/>
        <v/>
      </c>
      <c r="R204" s="199">
        <f t="shared" si="78"/>
        <v>0</v>
      </c>
      <c r="S204" s="199">
        <f t="shared" si="79"/>
        <v>0</v>
      </c>
      <c r="T204" s="199">
        <f t="shared" si="80"/>
        <v>0</v>
      </c>
      <c r="U204" s="199">
        <f t="shared" si="81"/>
        <v>0</v>
      </c>
      <c r="V204" s="199">
        <f t="shared" si="82"/>
        <v>0</v>
      </c>
      <c r="W204" s="199">
        <f t="shared" si="83"/>
        <v>0</v>
      </c>
      <c r="X204" s="199">
        <f t="shared" si="84"/>
        <v>0</v>
      </c>
      <c r="Y204" s="199">
        <f t="shared" si="85"/>
        <v>0</v>
      </c>
      <c r="Z204" s="72"/>
      <c r="AA204" s="213">
        <f>+IFERROR(MIN(Z204*(1+MTR!$E$28)*(1+MTR!$F$28),IF(L204&lt;2018,X204+Y204*MTR!$D$35,X204+Y204*MTR!$E$36)),0)</f>
        <v>0</v>
      </c>
    </row>
    <row r="205" spans="1:27">
      <c r="A205" s="105"/>
      <c r="B205" s="72"/>
      <c r="C205" s="116"/>
      <c r="D205" s="72"/>
      <c r="E205" s="113"/>
      <c r="F205" s="197" t="str">
        <f t="shared" si="105"/>
        <v/>
      </c>
      <c r="G205" s="198" t="str">
        <f t="shared" si="106"/>
        <v/>
      </c>
      <c r="H205" s="199">
        <f t="shared" si="107"/>
        <v>0</v>
      </c>
      <c r="I205" s="199">
        <f t="shared" si="108"/>
        <v>0</v>
      </c>
      <c r="J205" s="199">
        <f t="shared" si="109"/>
        <v>0</v>
      </c>
      <c r="K205" s="199">
        <f t="shared" si="110"/>
        <v>0</v>
      </c>
      <c r="L205" s="199">
        <f t="shared" si="111"/>
        <v>0</v>
      </c>
      <c r="M205" s="199">
        <f t="shared" si="112"/>
        <v>0</v>
      </c>
      <c r="N205" s="72"/>
      <c r="O205" s="199">
        <f>+IFERROR(MIN(N205*(1+MTR!$E$28)*(1+MTR!$D$28),IF($C205&lt;2018,L205+M205*MTR!$D$35,L205+M205*MTR!$E$36)),0)</f>
        <v>0</v>
      </c>
      <c r="Q205" s="199" t="str">
        <f t="shared" si="104"/>
        <v/>
      </c>
      <c r="R205" s="199">
        <f t="shared" si="78"/>
        <v>0</v>
      </c>
      <c r="S205" s="199">
        <f t="shared" si="79"/>
        <v>0</v>
      </c>
      <c r="T205" s="199">
        <f t="shared" si="80"/>
        <v>0</v>
      </c>
      <c r="U205" s="199">
        <f t="shared" si="81"/>
        <v>0</v>
      </c>
      <c r="V205" s="199">
        <f t="shared" si="82"/>
        <v>0</v>
      </c>
      <c r="W205" s="199">
        <f t="shared" si="83"/>
        <v>0</v>
      </c>
      <c r="X205" s="199">
        <f t="shared" si="84"/>
        <v>0</v>
      </c>
      <c r="Y205" s="199">
        <f t="shared" si="85"/>
        <v>0</v>
      </c>
      <c r="Z205" s="72"/>
      <c r="AA205" s="213">
        <f>+IFERROR(MIN(Z205*(1+MTR!$E$28)*(1+MTR!$F$28),IF(L205&lt;2018,X205+Y205*MTR!$D$35,X205+Y205*MTR!$E$36)),0)</f>
        <v>0</v>
      </c>
    </row>
    <row r="206" spans="1:27">
      <c r="A206" s="105"/>
      <c r="B206" s="72"/>
      <c r="C206" s="116"/>
      <c r="D206" s="72"/>
      <c r="E206" s="113"/>
      <c r="F206" s="197" t="str">
        <f t="shared" si="105"/>
        <v/>
      </c>
      <c r="G206" s="198" t="str">
        <f t="shared" si="106"/>
        <v/>
      </c>
      <c r="H206" s="199">
        <f t="shared" si="107"/>
        <v>0</v>
      </c>
      <c r="I206" s="199">
        <f t="shared" si="108"/>
        <v>0</v>
      </c>
      <c r="J206" s="199">
        <f t="shared" si="109"/>
        <v>0</v>
      </c>
      <c r="K206" s="199">
        <f t="shared" si="110"/>
        <v>0</v>
      </c>
      <c r="L206" s="199">
        <f t="shared" si="111"/>
        <v>0</v>
      </c>
      <c r="M206" s="199">
        <f t="shared" si="112"/>
        <v>0</v>
      </c>
      <c r="N206" s="72"/>
      <c r="O206" s="199">
        <f>+IFERROR(MIN(N206*(1+MTR!$E$28)*(1+MTR!$D$28),IF($C206&lt;2018,L206+M206*MTR!$D$35,L206+M206*MTR!$E$36)),0)</f>
        <v>0</v>
      </c>
      <c r="Q206" s="199" t="str">
        <f t="shared" si="104"/>
        <v/>
      </c>
      <c r="R206" s="199">
        <f t="shared" si="78"/>
        <v>0</v>
      </c>
      <c r="S206" s="199">
        <f t="shared" si="79"/>
        <v>0</v>
      </c>
      <c r="T206" s="199">
        <f t="shared" si="80"/>
        <v>0</v>
      </c>
      <c r="U206" s="199">
        <f t="shared" si="81"/>
        <v>0</v>
      </c>
      <c r="V206" s="199">
        <f t="shared" si="82"/>
        <v>0</v>
      </c>
      <c r="W206" s="199">
        <f t="shared" si="83"/>
        <v>0</v>
      </c>
      <c r="X206" s="199">
        <f t="shared" si="84"/>
        <v>0</v>
      </c>
      <c r="Y206" s="199">
        <f t="shared" si="85"/>
        <v>0</v>
      </c>
      <c r="Z206" s="72"/>
      <c r="AA206" s="213">
        <f>+IFERROR(MIN(Z206*(1+MTR!$E$28)*(1+MTR!$F$28),IF(L206&lt;2018,X206+Y206*MTR!$D$35,X206+Y206*MTR!$E$36)),0)</f>
        <v>0</v>
      </c>
    </row>
    <row r="207" spans="1:27">
      <c r="A207" s="105"/>
      <c r="B207" s="72"/>
      <c r="C207" s="116"/>
      <c r="D207" s="72"/>
      <c r="E207" s="113"/>
      <c r="F207" s="197" t="str">
        <f t="shared" si="105"/>
        <v/>
      </c>
      <c r="G207" s="198" t="str">
        <f t="shared" si="106"/>
        <v/>
      </c>
      <c r="H207" s="199">
        <f t="shared" si="107"/>
        <v>0</v>
      </c>
      <c r="I207" s="199">
        <f t="shared" si="108"/>
        <v>0</v>
      </c>
      <c r="J207" s="199">
        <f t="shared" si="109"/>
        <v>0</v>
      </c>
      <c r="K207" s="199">
        <f t="shared" si="110"/>
        <v>0</v>
      </c>
      <c r="L207" s="199">
        <f t="shared" si="111"/>
        <v>0</v>
      </c>
      <c r="M207" s="199">
        <f t="shared" si="112"/>
        <v>0</v>
      </c>
      <c r="N207" s="72"/>
      <c r="O207" s="199">
        <f>+IFERROR(MIN(N207*(1+MTR!$E$28)*(1+MTR!$D$28),IF($C207&lt;2018,L207+M207*MTR!$D$35,L207+M207*MTR!$E$36)),0)</f>
        <v>0</v>
      </c>
      <c r="Q207" s="199" t="str">
        <f t="shared" si="104"/>
        <v/>
      </c>
      <c r="R207" s="199">
        <f t="shared" si="78"/>
        <v>0</v>
      </c>
      <c r="S207" s="199">
        <f t="shared" si="79"/>
        <v>0</v>
      </c>
      <c r="T207" s="199">
        <f t="shared" si="80"/>
        <v>0</v>
      </c>
      <c r="U207" s="199">
        <f t="shared" si="81"/>
        <v>0</v>
      </c>
      <c r="V207" s="199">
        <f t="shared" si="82"/>
        <v>0</v>
      </c>
      <c r="W207" s="199">
        <f t="shared" si="83"/>
        <v>0</v>
      </c>
      <c r="X207" s="199">
        <f t="shared" si="84"/>
        <v>0</v>
      </c>
      <c r="Y207" s="199">
        <f t="shared" si="85"/>
        <v>0</v>
      </c>
      <c r="Z207" s="72"/>
      <c r="AA207" s="213">
        <f>+IFERROR(MIN(Z207*(1+MTR!$E$28)*(1+MTR!$F$28),IF(L207&lt;2018,X207+Y207*MTR!$D$35,X207+Y207*MTR!$E$36)),0)</f>
        <v>0</v>
      </c>
    </row>
    <row r="208" spans="1:27">
      <c r="A208" s="105"/>
      <c r="B208" s="72"/>
      <c r="C208" s="116"/>
      <c r="D208" s="72"/>
      <c r="E208" s="113"/>
      <c r="F208" s="197" t="str">
        <f t="shared" si="105"/>
        <v/>
      </c>
      <c r="G208" s="198" t="str">
        <f t="shared" si="106"/>
        <v/>
      </c>
      <c r="H208" s="199">
        <f t="shared" si="107"/>
        <v>0</v>
      </c>
      <c r="I208" s="199">
        <f t="shared" si="108"/>
        <v>0</v>
      </c>
      <c r="J208" s="199">
        <f t="shared" si="109"/>
        <v>0</v>
      </c>
      <c r="K208" s="199">
        <f t="shared" si="110"/>
        <v>0</v>
      </c>
      <c r="L208" s="199">
        <f t="shared" si="111"/>
        <v>0</v>
      </c>
      <c r="M208" s="199">
        <f t="shared" si="112"/>
        <v>0</v>
      </c>
      <c r="N208" s="72"/>
      <c r="O208" s="199">
        <f>+IFERROR(MIN(N208*(1+MTR!$E$28)*(1+MTR!$D$28),IF($C208&lt;2018,L208+M208*MTR!$D$35,L208+M208*MTR!$E$36)),0)</f>
        <v>0</v>
      </c>
      <c r="Q208" s="199" t="str">
        <f t="shared" si="104"/>
        <v/>
      </c>
      <c r="R208" s="199">
        <f t="shared" ref="R208:R271" si="113">+IFERROR(Q208*$D208,0)</f>
        <v>0</v>
      </c>
      <c r="S208" s="199">
        <f t="shared" ref="S208:S271" si="114">IFERROR(MIN((J208)*$J$12,R208),"")</f>
        <v>0</v>
      </c>
      <c r="T208" s="199">
        <f t="shared" ref="T208:T271" si="115">+IFERROR(Q208*$E208,0)</f>
        <v>0</v>
      </c>
      <c r="U208" s="199">
        <f t="shared" ref="U208:U271" si="116">IFERROR(MIN((K208)*$J$12,T208),"")</f>
        <v>0</v>
      </c>
      <c r="V208" s="199">
        <f t="shared" ref="V208:V271" si="117">+IFERROR(IF($F208&gt;0,MAX(0,MIN(R208/$F208,MAX(0,R208))),0),0)</f>
        <v>0</v>
      </c>
      <c r="W208" s="199">
        <f t="shared" ref="W208:W271" si="118">+IFERROR(IF($F208&gt;0,MAX(0,MIN(T208/$F208,MAX(0,T208))),0),0)</f>
        <v>0</v>
      </c>
      <c r="X208" s="199">
        <f t="shared" ref="X208:X271" si="119">+V208-W208</f>
        <v>0</v>
      </c>
      <c r="Y208" s="199">
        <f t="shared" ref="Y208:Y271" si="120">+R208-T208</f>
        <v>0</v>
      </c>
      <c r="Z208" s="72"/>
      <c r="AA208" s="213">
        <f>+IFERROR(MIN(Z208*(1+MTR!$E$28)*(1+MTR!$F$28),IF(L208&lt;2018,X208+Y208*MTR!$D$35,X208+Y208*MTR!$E$36)),0)</f>
        <v>0</v>
      </c>
    </row>
    <row r="209" spans="1:27">
      <c r="A209" s="105"/>
      <c r="B209" s="72"/>
      <c r="C209" s="116"/>
      <c r="D209" s="72"/>
      <c r="E209" s="113"/>
      <c r="F209" s="197" t="str">
        <f t="shared" si="105"/>
        <v/>
      </c>
      <c r="G209" s="198" t="str">
        <f t="shared" si="106"/>
        <v/>
      </c>
      <c r="H209" s="199">
        <f t="shared" si="107"/>
        <v>0</v>
      </c>
      <c r="I209" s="199">
        <f t="shared" si="108"/>
        <v>0</v>
      </c>
      <c r="J209" s="199">
        <f t="shared" si="109"/>
        <v>0</v>
      </c>
      <c r="K209" s="199">
        <f t="shared" si="110"/>
        <v>0</v>
      </c>
      <c r="L209" s="199">
        <f t="shared" si="111"/>
        <v>0</v>
      </c>
      <c r="M209" s="199">
        <f t="shared" si="112"/>
        <v>0</v>
      </c>
      <c r="N209" s="72"/>
      <c r="O209" s="199">
        <f>+IFERROR(MIN(N209*(1+MTR!$E$28)*(1+MTR!$D$28),IF($C209&lt;2018,L209+M209*MTR!$D$35,L209+M209*MTR!$E$36)),0)</f>
        <v>0</v>
      </c>
      <c r="Q209" s="199" t="str">
        <f t="shared" si="104"/>
        <v/>
      </c>
      <c r="R209" s="199">
        <f t="shared" si="113"/>
        <v>0</v>
      </c>
      <c r="S209" s="199">
        <f t="shared" si="114"/>
        <v>0</v>
      </c>
      <c r="T209" s="199">
        <f t="shared" si="115"/>
        <v>0</v>
      </c>
      <c r="U209" s="199">
        <f t="shared" si="116"/>
        <v>0</v>
      </c>
      <c r="V209" s="199">
        <f t="shared" si="117"/>
        <v>0</v>
      </c>
      <c r="W209" s="199">
        <f t="shared" si="118"/>
        <v>0</v>
      </c>
      <c r="X209" s="199">
        <f t="shared" si="119"/>
        <v>0</v>
      </c>
      <c r="Y209" s="199">
        <f t="shared" si="120"/>
        <v>0</v>
      </c>
      <c r="Z209" s="72"/>
      <c r="AA209" s="213">
        <f>+IFERROR(MIN(Z209*(1+MTR!$E$28)*(1+MTR!$F$28),IF(L209&lt;2018,X209+Y209*MTR!$D$35,X209+Y209*MTR!$E$36)),0)</f>
        <v>0</v>
      </c>
    </row>
    <row r="210" spans="1:27">
      <c r="A210" s="105"/>
      <c r="B210" s="72"/>
      <c r="C210" s="116"/>
      <c r="D210" s="72"/>
      <c r="E210" s="113"/>
      <c r="F210" s="197" t="str">
        <f t="shared" si="105"/>
        <v/>
      </c>
      <c r="G210" s="198" t="str">
        <f t="shared" si="106"/>
        <v/>
      </c>
      <c r="H210" s="199">
        <f t="shared" si="107"/>
        <v>0</v>
      </c>
      <c r="I210" s="199">
        <f t="shared" si="108"/>
        <v>0</v>
      </c>
      <c r="J210" s="199">
        <f t="shared" si="109"/>
        <v>0</v>
      </c>
      <c r="K210" s="199">
        <f t="shared" si="110"/>
        <v>0</v>
      </c>
      <c r="L210" s="199">
        <f t="shared" si="111"/>
        <v>0</v>
      </c>
      <c r="M210" s="199">
        <f t="shared" si="112"/>
        <v>0</v>
      </c>
      <c r="N210" s="72"/>
      <c r="O210" s="199">
        <f>+IFERROR(MIN(N210*(1+MTR!$E$28)*(1+MTR!$D$28),IF($C210&lt;2018,L210+M210*MTR!$D$35,L210+M210*MTR!$E$36)),0)</f>
        <v>0</v>
      </c>
      <c r="Q210" s="199" t="str">
        <f t="shared" si="104"/>
        <v/>
      </c>
      <c r="R210" s="199">
        <f t="shared" si="113"/>
        <v>0</v>
      </c>
      <c r="S210" s="199">
        <f t="shared" si="114"/>
        <v>0</v>
      </c>
      <c r="T210" s="199">
        <f t="shared" si="115"/>
        <v>0</v>
      </c>
      <c r="U210" s="199">
        <f t="shared" si="116"/>
        <v>0</v>
      </c>
      <c r="V210" s="199">
        <f t="shared" si="117"/>
        <v>0</v>
      </c>
      <c r="W210" s="199">
        <f t="shared" si="118"/>
        <v>0</v>
      </c>
      <c r="X210" s="199">
        <f t="shared" si="119"/>
        <v>0</v>
      </c>
      <c r="Y210" s="199">
        <f t="shared" si="120"/>
        <v>0</v>
      </c>
      <c r="Z210" s="72"/>
      <c r="AA210" s="213">
        <f>+IFERROR(MIN(Z210*(1+MTR!$E$28)*(1+MTR!$F$28),IF(L210&lt;2018,X210+Y210*MTR!$D$35,X210+Y210*MTR!$E$36)),0)</f>
        <v>0</v>
      </c>
    </row>
    <row r="211" spans="1:27">
      <c r="A211" s="105"/>
      <c r="B211" s="72"/>
      <c r="C211" s="116"/>
      <c r="D211" s="72"/>
      <c r="E211" s="113"/>
      <c r="F211" s="197" t="str">
        <f t="shared" si="105"/>
        <v/>
      </c>
      <c r="G211" s="198" t="str">
        <f t="shared" si="106"/>
        <v/>
      </c>
      <c r="H211" s="199">
        <f t="shared" si="107"/>
        <v>0</v>
      </c>
      <c r="I211" s="199">
        <f t="shared" si="108"/>
        <v>0</v>
      </c>
      <c r="J211" s="199">
        <f t="shared" si="109"/>
        <v>0</v>
      </c>
      <c r="K211" s="199">
        <f t="shared" si="110"/>
        <v>0</v>
      </c>
      <c r="L211" s="199">
        <f t="shared" si="111"/>
        <v>0</v>
      </c>
      <c r="M211" s="199">
        <f t="shared" si="112"/>
        <v>0</v>
      </c>
      <c r="N211" s="72"/>
      <c r="O211" s="199">
        <f>+IFERROR(MIN(N211*(1+MTR!$E$28)*(1+MTR!$D$28),IF($C211&lt;2018,L211+M211*MTR!$D$35,L211+M211*MTR!$E$36)),0)</f>
        <v>0</v>
      </c>
      <c r="Q211" s="199" t="str">
        <f t="shared" si="104"/>
        <v/>
      </c>
      <c r="R211" s="199">
        <f t="shared" si="113"/>
        <v>0</v>
      </c>
      <c r="S211" s="199">
        <f t="shared" si="114"/>
        <v>0</v>
      </c>
      <c r="T211" s="199">
        <f t="shared" si="115"/>
        <v>0</v>
      </c>
      <c r="U211" s="199">
        <f t="shared" si="116"/>
        <v>0</v>
      </c>
      <c r="V211" s="199">
        <f t="shared" si="117"/>
        <v>0</v>
      </c>
      <c r="W211" s="199">
        <f t="shared" si="118"/>
        <v>0</v>
      </c>
      <c r="X211" s="199">
        <f t="shared" si="119"/>
        <v>0</v>
      </c>
      <c r="Y211" s="199">
        <f t="shared" si="120"/>
        <v>0</v>
      </c>
      <c r="Z211" s="72"/>
      <c r="AA211" s="213">
        <f>+IFERROR(MIN(Z211*(1+MTR!$E$28)*(1+MTR!$F$28),IF(L211&lt;2018,X211+Y211*MTR!$D$35,X211+Y211*MTR!$E$36)),0)</f>
        <v>0</v>
      </c>
    </row>
    <row r="212" spans="1:27">
      <c r="A212" s="105"/>
      <c r="B212" s="72"/>
      <c r="C212" s="116"/>
      <c r="D212" s="72"/>
      <c r="E212" s="113"/>
      <c r="F212" s="197" t="str">
        <f t="shared" si="105"/>
        <v/>
      </c>
      <c r="G212" s="198" t="str">
        <f t="shared" si="106"/>
        <v/>
      </c>
      <c r="H212" s="199">
        <f t="shared" si="107"/>
        <v>0</v>
      </c>
      <c r="I212" s="199">
        <f t="shared" si="108"/>
        <v>0</v>
      </c>
      <c r="J212" s="199">
        <f t="shared" si="109"/>
        <v>0</v>
      </c>
      <c r="K212" s="199">
        <f t="shared" si="110"/>
        <v>0</v>
      </c>
      <c r="L212" s="199">
        <f t="shared" si="111"/>
        <v>0</v>
      </c>
      <c r="M212" s="199">
        <f t="shared" si="112"/>
        <v>0</v>
      </c>
      <c r="N212" s="72"/>
      <c r="O212" s="199">
        <f>+IFERROR(MIN(N212*(1+MTR!$E$28)*(1+MTR!$D$28),IF($C212&lt;2018,L212+M212*MTR!$D$35,L212+M212*MTR!$E$36)),0)</f>
        <v>0</v>
      </c>
      <c r="Q212" s="199" t="str">
        <f t="shared" si="104"/>
        <v/>
      </c>
      <c r="R212" s="199">
        <f t="shared" si="113"/>
        <v>0</v>
      </c>
      <c r="S212" s="199">
        <f t="shared" si="114"/>
        <v>0</v>
      </c>
      <c r="T212" s="199">
        <f t="shared" si="115"/>
        <v>0</v>
      </c>
      <c r="U212" s="199">
        <f t="shared" si="116"/>
        <v>0</v>
      </c>
      <c r="V212" s="199">
        <f t="shared" si="117"/>
        <v>0</v>
      </c>
      <c r="W212" s="199">
        <f t="shared" si="118"/>
        <v>0</v>
      </c>
      <c r="X212" s="199">
        <f t="shared" si="119"/>
        <v>0</v>
      </c>
      <c r="Y212" s="199">
        <f t="shared" si="120"/>
        <v>0</v>
      </c>
      <c r="Z212" s="72"/>
      <c r="AA212" s="213">
        <f>+IFERROR(MIN(Z212*(1+MTR!$E$28)*(1+MTR!$F$28),IF(L212&lt;2018,X212+Y212*MTR!$D$35,X212+Y212*MTR!$E$36)),0)</f>
        <v>0</v>
      </c>
    </row>
    <row r="213" spans="1:27">
      <c r="A213" s="105"/>
      <c r="B213" s="72"/>
      <c r="C213" s="116"/>
      <c r="D213" s="72"/>
      <c r="E213" s="113"/>
      <c r="F213" s="197" t="str">
        <f t="shared" si="105"/>
        <v/>
      </c>
      <c r="G213" s="198" t="str">
        <f t="shared" si="106"/>
        <v/>
      </c>
      <c r="H213" s="199">
        <f t="shared" si="107"/>
        <v>0</v>
      </c>
      <c r="I213" s="199">
        <f t="shared" si="108"/>
        <v>0</v>
      </c>
      <c r="J213" s="199">
        <f t="shared" si="109"/>
        <v>0</v>
      </c>
      <c r="K213" s="199">
        <f t="shared" si="110"/>
        <v>0</v>
      </c>
      <c r="L213" s="199">
        <f t="shared" si="111"/>
        <v>0</v>
      </c>
      <c r="M213" s="199">
        <f t="shared" si="112"/>
        <v>0</v>
      </c>
      <c r="N213" s="72"/>
      <c r="O213" s="199">
        <f>+IFERROR(MIN(N213*(1+MTR!$E$28)*(1+MTR!$D$28),IF($C213&lt;2018,L213+M213*MTR!$D$35,L213+M213*MTR!$E$36)),0)</f>
        <v>0</v>
      </c>
      <c r="Q213" s="199" t="str">
        <f t="shared" si="104"/>
        <v/>
      </c>
      <c r="R213" s="199">
        <f t="shared" si="113"/>
        <v>0</v>
      </c>
      <c r="S213" s="199">
        <f t="shared" si="114"/>
        <v>0</v>
      </c>
      <c r="T213" s="199">
        <f t="shared" si="115"/>
        <v>0</v>
      </c>
      <c r="U213" s="199">
        <f t="shared" si="116"/>
        <v>0</v>
      </c>
      <c r="V213" s="199">
        <f t="shared" si="117"/>
        <v>0</v>
      </c>
      <c r="W213" s="199">
        <f t="shared" si="118"/>
        <v>0</v>
      </c>
      <c r="X213" s="199">
        <f t="shared" si="119"/>
        <v>0</v>
      </c>
      <c r="Y213" s="199">
        <f t="shared" si="120"/>
        <v>0</v>
      </c>
      <c r="Z213" s="72"/>
      <c r="AA213" s="213">
        <f>+IFERROR(MIN(Z213*(1+MTR!$E$28)*(1+MTR!$F$28),IF(L213&lt;2018,X213+Y213*MTR!$D$35,X213+Y213*MTR!$E$36)),0)</f>
        <v>0</v>
      </c>
    </row>
    <row r="214" spans="1:27">
      <c r="A214" s="105"/>
      <c r="B214" s="72"/>
      <c r="C214" s="116"/>
      <c r="D214" s="72"/>
      <c r="E214" s="113"/>
      <c r="F214" s="197" t="str">
        <f t="shared" si="105"/>
        <v/>
      </c>
      <c r="G214" s="198" t="str">
        <f t="shared" si="106"/>
        <v/>
      </c>
      <c r="H214" s="199">
        <f t="shared" si="107"/>
        <v>0</v>
      </c>
      <c r="I214" s="199">
        <f t="shared" si="108"/>
        <v>0</v>
      </c>
      <c r="J214" s="199">
        <f t="shared" si="109"/>
        <v>0</v>
      </c>
      <c r="K214" s="199">
        <f t="shared" si="110"/>
        <v>0</v>
      </c>
      <c r="L214" s="199">
        <f t="shared" si="111"/>
        <v>0</v>
      </c>
      <c r="M214" s="199">
        <f t="shared" si="112"/>
        <v>0</v>
      </c>
      <c r="N214" s="72"/>
      <c r="O214" s="199">
        <f>+IFERROR(MIN(N214*(1+MTR!$E$28)*(1+MTR!$D$28),IF($C214&lt;2018,L214+M214*MTR!$D$35,L214+M214*MTR!$E$36)),0)</f>
        <v>0</v>
      </c>
      <c r="Q214" s="199" t="str">
        <f t="shared" si="104"/>
        <v/>
      </c>
      <c r="R214" s="199">
        <f t="shared" si="113"/>
        <v>0</v>
      </c>
      <c r="S214" s="199">
        <f t="shared" si="114"/>
        <v>0</v>
      </c>
      <c r="T214" s="199">
        <f t="shared" si="115"/>
        <v>0</v>
      </c>
      <c r="U214" s="199">
        <f t="shared" si="116"/>
        <v>0</v>
      </c>
      <c r="V214" s="199">
        <f t="shared" si="117"/>
        <v>0</v>
      </c>
      <c r="W214" s="199">
        <f t="shared" si="118"/>
        <v>0</v>
      </c>
      <c r="X214" s="199">
        <f t="shared" si="119"/>
        <v>0</v>
      </c>
      <c r="Y214" s="199">
        <f t="shared" si="120"/>
        <v>0</v>
      </c>
      <c r="Z214" s="72"/>
      <c r="AA214" s="213">
        <f>+IFERROR(MIN(Z214*(1+MTR!$E$28)*(1+MTR!$F$28),IF(L214&lt;2018,X214+Y214*MTR!$D$35,X214+Y214*MTR!$E$36)),0)</f>
        <v>0</v>
      </c>
    </row>
    <row r="215" spans="1:27">
      <c r="A215" s="105"/>
      <c r="B215" s="72"/>
      <c r="C215" s="116"/>
      <c r="D215" s="72"/>
      <c r="E215" s="113"/>
      <c r="F215" s="197" t="str">
        <f t="shared" si="105"/>
        <v/>
      </c>
      <c r="G215" s="198" t="str">
        <f t="shared" si="106"/>
        <v/>
      </c>
      <c r="H215" s="199">
        <f t="shared" si="107"/>
        <v>0</v>
      </c>
      <c r="I215" s="199">
        <f t="shared" si="108"/>
        <v>0</v>
      </c>
      <c r="J215" s="199">
        <f t="shared" si="109"/>
        <v>0</v>
      </c>
      <c r="K215" s="199">
        <f t="shared" si="110"/>
        <v>0</v>
      </c>
      <c r="L215" s="199">
        <f t="shared" si="111"/>
        <v>0</v>
      </c>
      <c r="M215" s="199">
        <f t="shared" si="112"/>
        <v>0</v>
      </c>
      <c r="N215" s="72"/>
      <c r="O215" s="199">
        <f>+IFERROR(MIN(N215*(1+MTR!$E$28)*(1+MTR!$D$28),IF($C215&lt;2018,L215+M215*MTR!$D$35,L215+M215*MTR!$E$36)),0)</f>
        <v>0</v>
      </c>
      <c r="Q215" s="199" t="str">
        <f t="shared" si="104"/>
        <v/>
      </c>
      <c r="R215" s="199">
        <f t="shared" si="113"/>
        <v>0</v>
      </c>
      <c r="S215" s="199">
        <f t="shared" si="114"/>
        <v>0</v>
      </c>
      <c r="T215" s="199">
        <f t="shared" si="115"/>
        <v>0</v>
      </c>
      <c r="U215" s="199">
        <f t="shared" si="116"/>
        <v>0</v>
      </c>
      <c r="V215" s="199">
        <f t="shared" si="117"/>
        <v>0</v>
      </c>
      <c r="W215" s="199">
        <f t="shared" si="118"/>
        <v>0</v>
      </c>
      <c r="X215" s="199">
        <f t="shared" si="119"/>
        <v>0</v>
      </c>
      <c r="Y215" s="199">
        <f t="shared" si="120"/>
        <v>0</v>
      </c>
      <c r="Z215" s="72"/>
      <c r="AA215" s="213">
        <f>+IFERROR(MIN(Z215*(1+MTR!$E$28)*(1+MTR!$F$28),IF(L215&lt;2018,X215+Y215*MTR!$D$35,X215+Y215*MTR!$E$36)),0)</f>
        <v>0</v>
      </c>
    </row>
    <row r="216" spans="1:27">
      <c r="A216" s="105"/>
      <c r="B216" s="72"/>
      <c r="C216" s="116"/>
      <c r="D216" s="72"/>
      <c r="E216" s="113"/>
      <c r="F216" s="197" t="str">
        <f t="shared" si="105"/>
        <v/>
      </c>
      <c r="G216" s="198" t="str">
        <f t="shared" si="106"/>
        <v/>
      </c>
      <c r="H216" s="199">
        <f t="shared" si="107"/>
        <v>0</v>
      </c>
      <c r="I216" s="199">
        <f t="shared" si="108"/>
        <v>0</v>
      </c>
      <c r="J216" s="199">
        <f t="shared" si="109"/>
        <v>0</v>
      </c>
      <c r="K216" s="199">
        <f t="shared" si="110"/>
        <v>0</v>
      </c>
      <c r="L216" s="199">
        <f t="shared" si="111"/>
        <v>0</v>
      </c>
      <c r="M216" s="199">
        <f t="shared" si="112"/>
        <v>0</v>
      </c>
      <c r="N216" s="72"/>
      <c r="O216" s="199">
        <f>+IFERROR(MIN(N216*(1+MTR!$E$28)*(1+MTR!$D$28),IF($C216&lt;2018,L216+M216*MTR!$D$35,L216+M216*MTR!$E$36)),0)</f>
        <v>0</v>
      </c>
      <c r="Q216" s="199" t="str">
        <f t="shared" si="104"/>
        <v/>
      </c>
      <c r="R216" s="199">
        <f t="shared" si="113"/>
        <v>0</v>
      </c>
      <c r="S216" s="199">
        <f t="shared" si="114"/>
        <v>0</v>
      </c>
      <c r="T216" s="199">
        <f t="shared" si="115"/>
        <v>0</v>
      </c>
      <c r="U216" s="199">
        <f t="shared" si="116"/>
        <v>0</v>
      </c>
      <c r="V216" s="199">
        <f t="shared" si="117"/>
        <v>0</v>
      </c>
      <c r="W216" s="199">
        <f t="shared" si="118"/>
        <v>0</v>
      </c>
      <c r="X216" s="199">
        <f t="shared" si="119"/>
        <v>0</v>
      </c>
      <c r="Y216" s="199">
        <f t="shared" si="120"/>
        <v>0</v>
      </c>
      <c r="Z216" s="72"/>
      <c r="AA216" s="213">
        <f>+IFERROR(MIN(Z216*(1+MTR!$E$28)*(1+MTR!$F$28),IF(L216&lt;2018,X216+Y216*MTR!$D$35,X216+Y216*MTR!$E$36)),0)</f>
        <v>0</v>
      </c>
    </row>
    <row r="217" spans="1:27">
      <c r="A217" s="105"/>
      <c r="B217" s="72"/>
      <c r="C217" s="116"/>
      <c r="D217" s="72"/>
      <c r="E217" s="113"/>
      <c r="F217" s="197" t="str">
        <f t="shared" si="105"/>
        <v/>
      </c>
      <c r="G217" s="198" t="str">
        <f t="shared" si="106"/>
        <v/>
      </c>
      <c r="H217" s="199">
        <f t="shared" si="107"/>
        <v>0</v>
      </c>
      <c r="I217" s="199">
        <f t="shared" si="108"/>
        <v>0</v>
      </c>
      <c r="J217" s="199">
        <f t="shared" si="109"/>
        <v>0</v>
      </c>
      <c r="K217" s="199">
        <f t="shared" si="110"/>
        <v>0</v>
      </c>
      <c r="L217" s="199">
        <f t="shared" si="111"/>
        <v>0</v>
      </c>
      <c r="M217" s="199">
        <f t="shared" si="112"/>
        <v>0</v>
      </c>
      <c r="N217" s="72"/>
      <c r="O217" s="199">
        <f>+IFERROR(MIN(N217*(1+MTR!$E$28)*(1+MTR!$D$28),IF($C217&lt;2018,L217+M217*MTR!$D$35,L217+M217*MTR!$E$36)),0)</f>
        <v>0</v>
      </c>
      <c r="Q217" s="199" t="str">
        <f t="shared" si="104"/>
        <v/>
      </c>
      <c r="R217" s="199">
        <f t="shared" si="113"/>
        <v>0</v>
      </c>
      <c r="S217" s="199">
        <f t="shared" si="114"/>
        <v>0</v>
      </c>
      <c r="T217" s="199">
        <f t="shared" si="115"/>
        <v>0</v>
      </c>
      <c r="U217" s="199">
        <f t="shared" si="116"/>
        <v>0</v>
      </c>
      <c r="V217" s="199">
        <f t="shared" si="117"/>
        <v>0</v>
      </c>
      <c r="W217" s="199">
        <f t="shared" si="118"/>
        <v>0</v>
      </c>
      <c r="X217" s="199">
        <f t="shared" si="119"/>
        <v>0</v>
      </c>
      <c r="Y217" s="199">
        <f t="shared" si="120"/>
        <v>0</v>
      </c>
      <c r="Z217" s="72"/>
      <c r="AA217" s="213">
        <f>+IFERROR(MIN(Z217*(1+MTR!$E$28)*(1+MTR!$F$28),IF(L217&lt;2018,X217+Y217*MTR!$D$35,X217+Y217*MTR!$E$36)),0)</f>
        <v>0</v>
      </c>
    </row>
    <row r="218" spans="1:27">
      <c r="A218" s="105"/>
      <c r="B218" s="72"/>
      <c r="C218" s="116"/>
      <c r="D218" s="72"/>
      <c r="E218" s="113"/>
      <c r="F218" s="197" t="str">
        <f t="shared" si="105"/>
        <v/>
      </c>
      <c r="G218" s="198" t="str">
        <f t="shared" si="106"/>
        <v/>
      </c>
      <c r="H218" s="199">
        <f t="shared" si="107"/>
        <v>0</v>
      </c>
      <c r="I218" s="199">
        <f t="shared" si="108"/>
        <v>0</v>
      </c>
      <c r="J218" s="199">
        <f t="shared" si="109"/>
        <v>0</v>
      </c>
      <c r="K218" s="199">
        <f t="shared" si="110"/>
        <v>0</v>
      </c>
      <c r="L218" s="199">
        <f t="shared" si="111"/>
        <v>0</v>
      </c>
      <c r="M218" s="199">
        <f t="shared" si="112"/>
        <v>0</v>
      </c>
      <c r="N218" s="72"/>
      <c r="O218" s="199">
        <f>+IFERROR(MIN(N218*(1+MTR!$E$28)*(1+MTR!$D$28),IF($C218&lt;2018,L218+M218*MTR!$D$35,L218+M218*MTR!$E$36)),0)</f>
        <v>0</v>
      </c>
      <c r="Q218" s="199" t="str">
        <f t="shared" si="104"/>
        <v/>
      </c>
      <c r="R218" s="199">
        <f t="shared" si="113"/>
        <v>0</v>
      </c>
      <c r="S218" s="199">
        <f t="shared" si="114"/>
        <v>0</v>
      </c>
      <c r="T218" s="199">
        <f t="shared" si="115"/>
        <v>0</v>
      </c>
      <c r="U218" s="199">
        <f t="shared" si="116"/>
        <v>0</v>
      </c>
      <c r="V218" s="199">
        <f t="shared" si="117"/>
        <v>0</v>
      </c>
      <c r="W218" s="199">
        <f t="shared" si="118"/>
        <v>0</v>
      </c>
      <c r="X218" s="199">
        <f t="shared" si="119"/>
        <v>0</v>
      </c>
      <c r="Y218" s="199">
        <f t="shared" si="120"/>
        <v>0</v>
      </c>
      <c r="Z218" s="72"/>
      <c r="AA218" s="213">
        <f>+IFERROR(MIN(Z218*(1+MTR!$E$28)*(1+MTR!$F$28),IF(L218&lt;2018,X218+Y218*MTR!$D$35,X218+Y218*MTR!$E$36)),0)</f>
        <v>0</v>
      </c>
    </row>
    <row r="219" spans="1:27">
      <c r="A219" s="105"/>
      <c r="B219" s="72"/>
      <c r="C219" s="116"/>
      <c r="D219" s="72"/>
      <c r="E219" s="113"/>
      <c r="F219" s="197" t="str">
        <f t="shared" si="105"/>
        <v/>
      </c>
      <c r="G219" s="198" t="str">
        <f t="shared" si="106"/>
        <v/>
      </c>
      <c r="H219" s="199">
        <f t="shared" si="107"/>
        <v>0</v>
      </c>
      <c r="I219" s="199">
        <f t="shared" si="108"/>
        <v>0</v>
      </c>
      <c r="J219" s="199">
        <f t="shared" si="109"/>
        <v>0</v>
      </c>
      <c r="K219" s="199">
        <f t="shared" si="110"/>
        <v>0</v>
      </c>
      <c r="L219" s="199">
        <f t="shared" si="111"/>
        <v>0</v>
      </c>
      <c r="M219" s="199">
        <f t="shared" si="112"/>
        <v>0</v>
      </c>
      <c r="N219" s="72"/>
      <c r="O219" s="199">
        <f>+IFERROR(MIN(N219*(1+MTR!$E$28)*(1+MTR!$D$28),IF($C219&lt;2018,L219+M219*MTR!$D$35,L219+M219*MTR!$E$36)),0)</f>
        <v>0</v>
      </c>
      <c r="Q219" s="199" t="str">
        <f t="shared" si="104"/>
        <v/>
      </c>
      <c r="R219" s="199">
        <f t="shared" si="113"/>
        <v>0</v>
      </c>
      <c r="S219" s="199">
        <f t="shared" si="114"/>
        <v>0</v>
      </c>
      <c r="T219" s="199">
        <f t="shared" si="115"/>
        <v>0</v>
      </c>
      <c r="U219" s="199">
        <f t="shared" si="116"/>
        <v>0</v>
      </c>
      <c r="V219" s="199">
        <f t="shared" si="117"/>
        <v>0</v>
      </c>
      <c r="W219" s="199">
        <f t="shared" si="118"/>
        <v>0</v>
      </c>
      <c r="X219" s="199">
        <f t="shared" si="119"/>
        <v>0</v>
      </c>
      <c r="Y219" s="199">
        <f t="shared" si="120"/>
        <v>0</v>
      </c>
      <c r="Z219" s="72"/>
      <c r="AA219" s="213">
        <f>+IFERROR(MIN(Z219*(1+MTR!$E$28)*(1+MTR!$F$28),IF(L219&lt;2018,X219+Y219*MTR!$D$35,X219+Y219*MTR!$E$36)),0)</f>
        <v>0</v>
      </c>
    </row>
    <row r="220" spans="1:27">
      <c r="A220" s="105"/>
      <c r="B220" s="72"/>
      <c r="C220" s="116"/>
      <c r="D220" s="72"/>
      <c r="E220" s="113"/>
      <c r="F220" s="197" t="str">
        <f t="shared" si="105"/>
        <v/>
      </c>
      <c r="G220" s="198" t="str">
        <f t="shared" si="106"/>
        <v/>
      </c>
      <c r="H220" s="199">
        <f t="shared" ref="H220:H255" si="121">+IFERROR(G220*$D220,0)</f>
        <v>0</v>
      </c>
      <c r="I220" s="199">
        <f t="shared" ref="I220:I255" si="122">+IFERROR(G220*$E220,0)</f>
        <v>0</v>
      </c>
      <c r="J220" s="199">
        <f t="shared" ref="J220:J255" si="123">+IFERROR(IF($F220&gt;0,MAX(0,MIN(H220/$F220,MAX(0,H220))),0),0)</f>
        <v>0</v>
      </c>
      <c r="K220" s="199">
        <f t="shared" ref="K220:K255" si="124">+IFERROR(IF($F220&gt;0,MAX(0,MIN(I220/$F220,MAX(0,I220))),0),0)</f>
        <v>0</v>
      </c>
      <c r="L220" s="199">
        <f t="shared" ref="L220:L255" si="125">+J220-K220</f>
        <v>0</v>
      </c>
      <c r="M220" s="199">
        <f t="shared" ref="M220:M255" si="126">+H220-I220</f>
        <v>0</v>
      </c>
      <c r="N220" s="72"/>
      <c r="O220" s="199">
        <f>+IFERROR(MIN(N220*(1+MTR!$E$28)*(1+MTR!$D$28),IF($C220&lt;2018,L220+M220*MTR!$D$35,L220+M220*MTR!$E$36)),0)</f>
        <v>0</v>
      </c>
      <c r="Q220" s="199" t="str">
        <f t="shared" si="104"/>
        <v/>
      </c>
      <c r="R220" s="199">
        <f t="shared" si="113"/>
        <v>0</v>
      </c>
      <c r="S220" s="199">
        <f t="shared" si="114"/>
        <v>0</v>
      </c>
      <c r="T220" s="199">
        <f t="shared" si="115"/>
        <v>0</v>
      </c>
      <c r="U220" s="199">
        <f t="shared" si="116"/>
        <v>0</v>
      </c>
      <c r="V220" s="199">
        <f t="shared" si="117"/>
        <v>0</v>
      </c>
      <c r="W220" s="199">
        <f t="shared" si="118"/>
        <v>0</v>
      </c>
      <c r="X220" s="199">
        <f t="shared" si="119"/>
        <v>0</v>
      </c>
      <c r="Y220" s="199">
        <f t="shared" si="120"/>
        <v>0</v>
      </c>
      <c r="Z220" s="72"/>
      <c r="AA220" s="213">
        <f>+IFERROR(MIN(Z220*(1+MTR!$E$28)*(1+MTR!$F$28),IF(L220&lt;2018,X220+Y220*MTR!$D$35,X220+Y220*MTR!$E$36)),0)</f>
        <v>0</v>
      </c>
    </row>
    <row r="221" spans="1:27">
      <c r="A221" s="105"/>
      <c r="B221" s="72"/>
      <c r="C221" s="116"/>
      <c r="D221" s="72"/>
      <c r="E221" s="113"/>
      <c r="F221" s="197" t="str">
        <f t="shared" si="105"/>
        <v/>
      </c>
      <c r="G221" s="198" t="str">
        <f t="shared" si="106"/>
        <v/>
      </c>
      <c r="H221" s="199">
        <f t="shared" si="121"/>
        <v>0</v>
      </c>
      <c r="I221" s="199">
        <f t="shared" si="122"/>
        <v>0</v>
      </c>
      <c r="J221" s="199">
        <f t="shared" si="123"/>
        <v>0</v>
      </c>
      <c r="K221" s="199">
        <f t="shared" si="124"/>
        <v>0</v>
      </c>
      <c r="L221" s="199">
        <f t="shared" si="125"/>
        <v>0</v>
      </c>
      <c r="M221" s="199">
        <f t="shared" si="126"/>
        <v>0</v>
      </c>
      <c r="N221" s="72"/>
      <c r="O221" s="199">
        <f>+IFERROR(MIN(N221*(1+MTR!$E$28)*(1+MTR!$D$28),IF($C221&lt;2018,L221+M221*MTR!$D$35,L221+M221*MTR!$E$36)),0)</f>
        <v>0</v>
      </c>
      <c r="Q221" s="199" t="str">
        <f t="shared" si="104"/>
        <v/>
      </c>
      <c r="R221" s="199">
        <f t="shared" si="113"/>
        <v>0</v>
      </c>
      <c r="S221" s="199">
        <f t="shared" si="114"/>
        <v>0</v>
      </c>
      <c r="T221" s="199">
        <f t="shared" si="115"/>
        <v>0</v>
      </c>
      <c r="U221" s="199">
        <f t="shared" si="116"/>
        <v>0</v>
      </c>
      <c r="V221" s="199">
        <f t="shared" si="117"/>
        <v>0</v>
      </c>
      <c r="W221" s="199">
        <f t="shared" si="118"/>
        <v>0</v>
      </c>
      <c r="X221" s="199">
        <f t="shared" si="119"/>
        <v>0</v>
      </c>
      <c r="Y221" s="199">
        <f t="shared" si="120"/>
        <v>0</v>
      </c>
      <c r="Z221" s="72"/>
      <c r="AA221" s="213">
        <f>+IFERROR(MIN(Z221*(1+MTR!$E$28)*(1+MTR!$F$28),IF(L221&lt;2018,X221+Y221*MTR!$D$35,X221+Y221*MTR!$E$36)),0)</f>
        <v>0</v>
      </c>
    </row>
    <row r="222" spans="1:27">
      <c r="A222" s="105"/>
      <c r="B222" s="72"/>
      <c r="C222" s="116"/>
      <c r="D222" s="72"/>
      <c r="E222" s="113"/>
      <c r="F222" s="197" t="str">
        <f t="shared" si="105"/>
        <v/>
      </c>
      <c r="G222" s="198" t="str">
        <f t="shared" si="106"/>
        <v/>
      </c>
      <c r="H222" s="199">
        <f t="shared" si="121"/>
        <v>0</v>
      </c>
      <c r="I222" s="199">
        <f t="shared" si="122"/>
        <v>0</v>
      </c>
      <c r="J222" s="199">
        <f t="shared" si="123"/>
        <v>0</v>
      </c>
      <c r="K222" s="199">
        <f t="shared" si="124"/>
        <v>0</v>
      </c>
      <c r="L222" s="199">
        <f t="shared" si="125"/>
        <v>0</v>
      </c>
      <c r="M222" s="199">
        <f t="shared" si="126"/>
        <v>0</v>
      </c>
      <c r="N222" s="72"/>
      <c r="O222" s="199">
        <f>+IFERROR(MIN(N222*(1+MTR!$E$28)*(1+MTR!$D$28),IF($C222&lt;2018,L222+M222*MTR!$D$35,L222+M222*MTR!$E$36)),0)</f>
        <v>0</v>
      </c>
      <c r="Q222" s="199" t="str">
        <f t="shared" si="104"/>
        <v/>
      </c>
      <c r="R222" s="199">
        <f t="shared" si="113"/>
        <v>0</v>
      </c>
      <c r="S222" s="199">
        <f t="shared" si="114"/>
        <v>0</v>
      </c>
      <c r="T222" s="199">
        <f t="shared" si="115"/>
        <v>0</v>
      </c>
      <c r="U222" s="199">
        <f t="shared" si="116"/>
        <v>0</v>
      </c>
      <c r="V222" s="199">
        <f t="shared" si="117"/>
        <v>0</v>
      </c>
      <c r="W222" s="199">
        <f t="shared" si="118"/>
        <v>0</v>
      </c>
      <c r="X222" s="199">
        <f t="shared" si="119"/>
        <v>0</v>
      </c>
      <c r="Y222" s="199">
        <f t="shared" si="120"/>
        <v>0</v>
      </c>
      <c r="Z222" s="72"/>
      <c r="AA222" s="213">
        <f>+IFERROR(MIN(Z222*(1+MTR!$E$28)*(1+MTR!$F$28),IF(L222&lt;2018,X222+Y222*MTR!$D$35,X222+Y222*MTR!$E$36)),0)</f>
        <v>0</v>
      </c>
    </row>
    <row r="223" spans="1:27">
      <c r="A223" s="105"/>
      <c r="B223" s="72"/>
      <c r="C223" s="116"/>
      <c r="D223" s="72"/>
      <c r="E223" s="113"/>
      <c r="F223" s="197" t="str">
        <f t="shared" si="105"/>
        <v/>
      </c>
      <c r="G223" s="198" t="str">
        <f t="shared" si="106"/>
        <v/>
      </c>
      <c r="H223" s="199">
        <f t="shared" si="121"/>
        <v>0</v>
      </c>
      <c r="I223" s="199">
        <f t="shared" si="122"/>
        <v>0</v>
      </c>
      <c r="J223" s="199">
        <f t="shared" si="123"/>
        <v>0</v>
      </c>
      <c r="K223" s="199">
        <f t="shared" si="124"/>
        <v>0</v>
      </c>
      <c r="L223" s="199">
        <f t="shared" si="125"/>
        <v>0</v>
      </c>
      <c r="M223" s="199">
        <f t="shared" si="126"/>
        <v>0</v>
      </c>
      <c r="N223" s="72"/>
      <c r="O223" s="199">
        <f>+IFERROR(MIN(N223*(1+MTR!$E$28)*(1+MTR!$D$28),IF($C223&lt;2018,L223+M223*MTR!$D$35,L223+M223*MTR!$E$36)),0)</f>
        <v>0</v>
      </c>
      <c r="Q223" s="199" t="str">
        <f t="shared" si="104"/>
        <v/>
      </c>
      <c r="R223" s="199">
        <f t="shared" si="113"/>
        <v>0</v>
      </c>
      <c r="S223" s="199">
        <f t="shared" si="114"/>
        <v>0</v>
      </c>
      <c r="T223" s="199">
        <f t="shared" si="115"/>
        <v>0</v>
      </c>
      <c r="U223" s="199">
        <f t="shared" si="116"/>
        <v>0</v>
      </c>
      <c r="V223" s="199">
        <f t="shared" si="117"/>
        <v>0</v>
      </c>
      <c r="W223" s="199">
        <f t="shared" si="118"/>
        <v>0</v>
      </c>
      <c r="X223" s="199">
        <f t="shared" si="119"/>
        <v>0</v>
      </c>
      <c r="Y223" s="199">
        <f t="shared" si="120"/>
        <v>0</v>
      </c>
      <c r="Z223" s="72"/>
      <c r="AA223" s="213">
        <f>+IFERROR(MIN(Z223*(1+MTR!$E$28)*(1+MTR!$F$28),IF(L223&lt;2018,X223+Y223*MTR!$D$35,X223+Y223*MTR!$E$36)),0)</f>
        <v>0</v>
      </c>
    </row>
    <row r="224" spans="1:27">
      <c r="A224" s="105"/>
      <c r="B224" s="72"/>
      <c r="C224" s="116"/>
      <c r="D224" s="72"/>
      <c r="E224" s="113"/>
      <c r="F224" s="197" t="str">
        <f t="shared" si="105"/>
        <v/>
      </c>
      <c r="G224" s="198" t="str">
        <f t="shared" si="106"/>
        <v/>
      </c>
      <c r="H224" s="199">
        <f t="shared" si="121"/>
        <v>0</v>
      </c>
      <c r="I224" s="199">
        <f t="shared" si="122"/>
        <v>0</v>
      </c>
      <c r="J224" s="199">
        <f t="shared" si="123"/>
        <v>0</v>
      </c>
      <c r="K224" s="199">
        <f t="shared" si="124"/>
        <v>0</v>
      </c>
      <c r="L224" s="199">
        <f t="shared" si="125"/>
        <v>0</v>
      </c>
      <c r="M224" s="199">
        <f t="shared" si="126"/>
        <v>0</v>
      </c>
      <c r="N224" s="72"/>
      <c r="O224" s="199">
        <f>+IFERROR(MIN(N224*(1+MTR!$E$28)*(1+MTR!$D$28),IF($C224&lt;2018,L224+M224*MTR!$D$35,L224+M224*MTR!$E$36)),0)</f>
        <v>0</v>
      </c>
      <c r="Q224" s="199" t="str">
        <f t="shared" si="104"/>
        <v/>
      </c>
      <c r="R224" s="199">
        <f t="shared" si="113"/>
        <v>0</v>
      </c>
      <c r="S224" s="199">
        <f t="shared" si="114"/>
        <v>0</v>
      </c>
      <c r="T224" s="199">
        <f t="shared" si="115"/>
        <v>0</v>
      </c>
      <c r="U224" s="199">
        <f t="shared" si="116"/>
        <v>0</v>
      </c>
      <c r="V224" s="199">
        <f t="shared" si="117"/>
        <v>0</v>
      </c>
      <c r="W224" s="199">
        <f t="shared" si="118"/>
        <v>0</v>
      </c>
      <c r="X224" s="199">
        <f t="shared" si="119"/>
        <v>0</v>
      </c>
      <c r="Y224" s="199">
        <f t="shared" si="120"/>
        <v>0</v>
      </c>
      <c r="Z224" s="72"/>
      <c r="AA224" s="213">
        <f>+IFERROR(MIN(Z224*(1+MTR!$E$28)*(1+MTR!$F$28),IF(L224&lt;2018,X224+Y224*MTR!$D$35,X224+Y224*MTR!$E$36)),0)</f>
        <v>0</v>
      </c>
    </row>
    <row r="225" spans="1:27">
      <c r="A225" s="105"/>
      <c r="B225" s="72"/>
      <c r="C225" s="116"/>
      <c r="D225" s="72"/>
      <c r="E225" s="113"/>
      <c r="F225" s="197" t="str">
        <f t="shared" si="105"/>
        <v/>
      </c>
      <c r="G225" s="198" t="str">
        <f t="shared" si="106"/>
        <v/>
      </c>
      <c r="H225" s="199">
        <f t="shared" si="121"/>
        <v>0</v>
      </c>
      <c r="I225" s="199">
        <f t="shared" si="122"/>
        <v>0</v>
      </c>
      <c r="J225" s="199">
        <f t="shared" si="123"/>
        <v>0</v>
      </c>
      <c r="K225" s="199">
        <f t="shared" si="124"/>
        <v>0</v>
      </c>
      <c r="L225" s="199">
        <f t="shared" si="125"/>
        <v>0</v>
      </c>
      <c r="M225" s="199">
        <f t="shared" si="126"/>
        <v>0</v>
      </c>
      <c r="N225" s="72"/>
      <c r="O225" s="199">
        <f>+IFERROR(MIN(N225*(1+MTR!$E$28)*(1+MTR!$D$28),IF($C225&lt;2018,L225+M225*MTR!$D$35,L225+M225*MTR!$E$36)),0)</f>
        <v>0</v>
      </c>
      <c r="Q225" s="199" t="str">
        <f t="shared" si="104"/>
        <v/>
      </c>
      <c r="R225" s="199">
        <f t="shared" si="113"/>
        <v>0</v>
      </c>
      <c r="S225" s="199">
        <f t="shared" si="114"/>
        <v>0</v>
      </c>
      <c r="T225" s="199">
        <f t="shared" si="115"/>
        <v>0</v>
      </c>
      <c r="U225" s="199">
        <f t="shared" si="116"/>
        <v>0</v>
      </c>
      <c r="V225" s="199">
        <f t="shared" si="117"/>
        <v>0</v>
      </c>
      <c r="W225" s="199">
        <f t="shared" si="118"/>
        <v>0</v>
      </c>
      <c r="X225" s="199">
        <f t="shared" si="119"/>
        <v>0</v>
      </c>
      <c r="Y225" s="199">
        <f t="shared" si="120"/>
        <v>0</v>
      </c>
      <c r="Z225" s="72"/>
      <c r="AA225" s="213">
        <f>+IFERROR(MIN(Z225*(1+MTR!$E$28)*(1+MTR!$F$28),IF(L225&lt;2018,X225+Y225*MTR!$D$35,X225+Y225*MTR!$E$36)),0)</f>
        <v>0</v>
      </c>
    </row>
    <row r="226" spans="1:27">
      <c r="A226" s="105"/>
      <c r="B226" s="72"/>
      <c r="C226" s="116"/>
      <c r="D226" s="72"/>
      <c r="E226" s="113"/>
      <c r="F226" s="197" t="str">
        <f t="shared" si="105"/>
        <v/>
      </c>
      <c r="G226" s="198" t="str">
        <f t="shared" si="106"/>
        <v/>
      </c>
      <c r="H226" s="199">
        <f t="shared" si="121"/>
        <v>0</v>
      </c>
      <c r="I226" s="199">
        <f t="shared" si="122"/>
        <v>0</v>
      </c>
      <c r="J226" s="199">
        <f t="shared" si="123"/>
        <v>0</v>
      </c>
      <c r="K226" s="199">
        <f t="shared" si="124"/>
        <v>0</v>
      </c>
      <c r="L226" s="199">
        <f t="shared" si="125"/>
        <v>0</v>
      </c>
      <c r="M226" s="199">
        <f t="shared" si="126"/>
        <v>0</v>
      </c>
      <c r="N226" s="72"/>
      <c r="O226" s="199">
        <f>+IFERROR(MIN(N226*(1+MTR!$E$28)*(1+MTR!$D$28),IF($C226&lt;2018,L226+M226*MTR!$D$35,L226+M226*MTR!$E$36)),0)</f>
        <v>0</v>
      </c>
      <c r="Q226" s="199" t="str">
        <f t="shared" si="104"/>
        <v/>
      </c>
      <c r="R226" s="199">
        <f t="shared" si="113"/>
        <v>0</v>
      </c>
      <c r="S226" s="199">
        <f t="shared" si="114"/>
        <v>0</v>
      </c>
      <c r="T226" s="199">
        <f t="shared" si="115"/>
        <v>0</v>
      </c>
      <c r="U226" s="199">
        <f t="shared" si="116"/>
        <v>0</v>
      </c>
      <c r="V226" s="199">
        <f t="shared" si="117"/>
        <v>0</v>
      </c>
      <c r="W226" s="199">
        <f t="shared" si="118"/>
        <v>0</v>
      </c>
      <c r="X226" s="199">
        <f t="shared" si="119"/>
        <v>0</v>
      </c>
      <c r="Y226" s="199">
        <f t="shared" si="120"/>
        <v>0</v>
      </c>
      <c r="Z226" s="72"/>
      <c r="AA226" s="213">
        <f>+IFERROR(MIN(Z226*(1+MTR!$E$28)*(1+MTR!$F$28),IF(L226&lt;2018,X226+Y226*MTR!$D$35,X226+Y226*MTR!$E$36)),0)</f>
        <v>0</v>
      </c>
    </row>
    <row r="227" spans="1:27">
      <c r="A227" s="105"/>
      <c r="B227" s="72"/>
      <c r="C227" s="116"/>
      <c r="D227" s="72"/>
      <c r="E227" s="113"/>
      <c r="F227" s="197" t="str">
        <f t="shared" si="105"/>
        <v/>
      </c>
      <c r="G227" s="198" t="str">
        <f t="shared" si="106"/>
        <v/>
      </c>
      <c r="H227" s="199">
        <f t="shared" si="121"/>
        <v>0</v>
      </c>
      <c r="I227" s="199">
        <f t="shared" si="122"/>
        <v>0</v>
      </c>
      <c r="J227" s="199">
        <f t="shared" si="123"/>
        <v>0</v>
      </c>
      <c r="K227" s="199">
        <f t="shared" si="124"/>
        <v>0</v>
      </c>
      <c r="L227" s="199">
        <f t="shared" si="125"/>
        <v>0</v>
      </c>
      <c r="M227" s="199">
        <f t="shared" si="126"/>
        <v>0</v>
      </c>
      <c r="N227" s="72"/>
      <c r="O227" s="199">
        <f>+IFERROR(MIN(N227*(1+MTR!$E$28)*(1+MTR!$D$28),IF($C227&lt;2018,L227+M227*MTR!$D$35,L227+M227*MTR!$E$36)),0)</f>
        <v>0</v>
      </c>
      <c r="Q227" s="199" t="str">
        <f t="shared" si="104"/>
        <v/>
      </c>
      <c r="R227" s="199">
        <f t="shared" si="113"/>
        <v>0</v>
      </c>
      <c r="S227" s="199">
        <f t="shared" si="114"/>
        <v>0</v>
      </c>
      <c r="T227" s="199">
        <f t="shared" si="115"/>
        <v>0</v>
      </c>
      <c r="U227" s="199">
        <f t="shared" si="116"/>
        <v>0</v>
      </c>
      <c r="V227" s="199">
        <f t="shared" si="117"/>
        <v>0</v>
      </c>
      <c r="W227" s="199">
        <f t="shared" si="118"/>
        <v>0</v>
      </c>
      <c r="X227" s="199">
        <f t="shared" si="119"/>
        <v>0</v>
      </c>
      <c r="Y227" s="199">
        <f t="shared" si="120"/>
        <v>0</v>
      </c>
      <c r="Z227" s="72"/>
      <c r="AA227" s="213">
        <f>+IFERROR(MIN(Z227*(1+MTR!$E$28)*(1+MTR!$F$28),IF(L227&lt;2018,X227+Y227*MTR!$D$35,X227+Y227*MTR!$E$36)),0)</f>
        <v>0</v>
      </c>
    </row>
    <row r="228" spans="1:27">
      <c r="A228" s="105"/>
      <c r="B228" s="72"/>
      <c r="C228" s="116"/>
      <c r="D228" s="72"/>
      <c r="E228" s="113"/>
      <c r="F228" s="197" t="str">
        <f t="shared" si="105"/>
        <v/>
      </c>
      <c r="G228" s="198" t="str">
        <f t="shared" si="106"/>
        <v/>
      </c>
      <c r="H228" s="199">
        <f t="shared" si="121"/>
        <v>0</v>
      </c>
      <c r="I228" s="199">
        <f t="shared" si="122"/>
        <v>0</v>
      </c>
      <c r="J228" s="199">
        <f t="shared" si="123"/>
        <v>0</v>
      </c>
      <c r="K228" s="199">
        <f t="shared" si="124"/>
        <v>0</v>
      </c>
      <c r="L228" s="199">
        <f t="shared" si="125"/>
        <v>0</v>
      </c>
      <c r="M228" s="199">
        <f t="shared" si="126"/>
        <v>0</v>
      </c>
      <c r="N228" s="72"/>
      <c r="O228" s="199">
        <f>+IFERROR(MIN(N228*(1+MTR!$E$28)*(1+MTR!$D$28),IF($C228&lt;2018,L228+M228*MTR!$D$35,L228+M228*MTR!$E$36)),0)</f>
        <v>0</v>
      </c>
      <c r="Q228" s="199" t="str">
        <f t="shared" si="104"/>
        <v/>
      </c>
      <c r="R228" s="199">
        <f t="shared" si="113"/>
        <v>0</v>
      </c>
      <c r="S228" s="199">
        <f t="shared" si="114"/>
        <v>0</v>
      </c>
      <c r="T228" s="199">
        <f t="shared" si="115"/>
        <v>0</v>
      </c>
      <c r="U228" s="199">
        <f t="shared" si="116"/>
        <v>0</v>
      </c>
      <c r="V228" s="199">
        <f t="shared" si="117"/>
        <v>0</v>
      </c>
      <c r="W228" s="199">
        <f t="shared" si="118"/>
        <v>0</v>
      </c>
      <c r="X228" s="199">
        <f t="shared" si="119"/>
        <v>0</v>
      </c>
      <c r="Y228" s="199">
        <f t="shared" si="120"/>
        <v>0</v>
      </c>
      <c r="Z228" s="72"/>
      <c r="AA228" s="213">
        <f>+IFERROR(MIN(Z228*(1+MTR!$E$28)*(1+MTR!$F$28),IF(L228&lt;2018,X228+Y228*MTR!$D$35,X228+Y228*MTR!$E$36)),0)</f>
        <v>0</v>
      </c>
    </row>
    <row r="229" spans="1:27">
      <c r="A229" s="105"/>
      <c r="B229" s="72"/>
      <c r="C229" s="116"/>
      <c r="D229" s="72"/>
      <c r="E229" s="113"/>
      <c r="F229" s="197" t="str">
        <f t="shared" si="105"/>
        <v/>
      </c>
      <c r="G229" s="198" t="str">
        <f t="shared" si="106"/>
        <v/>
      </c>
      <c r="H229" s="199">
        <f t="shared" si="121"/>
        <v>0</v>
      </c>
      <c r="I229" s="199">
        <f t="shared" si="122"/>
        <v>0</v>
      </c>
      <c r="J229" s="199">
        <f t="shared" si="123"/>
        <v>0</v>
      </c>
      <c r="K229" s="199">
        <f t="shared" si="124"/>
        <v>0</v>
      </c>
      <c r="L229" s="199">
        <f t="shared" si="125"/>
        <v>0</v>
      </c>
      <c r="M229" s="199">
        <f t="shared" si="126"/>
        <v>0</v>
      </c>
      <c r="N229" s="72"/>
      <c r="O229" s="199">
        <f>+IFERROR(MIN(N229*(1+MTR!$E$28)*(1+MTR!$D$28),IF($C229&lt;2018,L229+M229*MTR!$D$35,L229+M229*MTR!$E$36)),0)</f>
        <v>0</v>
      </c>
      <c r="Q229" s="199" t="str">
        <f t="shared" si="104"/>
        <v/>
      </c>
      <c r="R229" s="199">
        <f t="shared" si="113"/>
        <v>0</v>
      </c>
      <c r="S229" s="199">
        <f t="shared" si="114"/>
        <v>0</v>
      </c>
      <c r="T229" s="199">
        <f t="shared" si="115"/>
        <v>0</v>
      </c>
      <c r="U229" s="199">
        <f t="shared" si="116"/>
        <v>0</v>
      </c>
      <c r="V229" s="199">
        <f t="shared" si="117"/>
        <v>0</v>
      </c>
      <c r="W229" s="199">
        <f t="shared" si="118"/>
        <v>0</v>
      </c>
      <c r="X229" s="199">
        <f t="shared" si="119"/>
        <v>0</v>
      </c>
      <c r="Y229" s="199">
        <f t="shared" si="120"/>
        <v>0</v>
      </c>
      <c r="Z229" s="72"/>
      <c r="AA229" s="213">
        <f>+IFERROR(MIN(Z229*(1+MTR!$E$28)*(1+MTR!$F$28),IF(L229&lt;2018,X229+Y229*MTR!$D$35,X229+Y229*MTR!$E$36)),0)</f>
        <v>0</v>
      </c>
    </row>
    <row r="230" spans="1:27">
      <c r="A230" s="105"/>
      <c r="B230" s="72"/>
      <c r="C230" s="116"/>
      <c r="D230" s="72"/>
      <c r="E230" s="113"/>
      <c r="F230" s="197" t="str">
        <f t="shared" si="105"/>
        <v/>
      </c>
      <c r="G230" s="198" t="str">
        <f t="shared" si="106"/>
        <v/>
      </c>
      <c r="H230" s="199">
        <f t="shared" si="121"/>
        <v>0</v>
      </c>
      <c r="I230" s="199">
        <f t="shared" si="122"/>
        <v>0</v>
      </c>
      <c r="J230" s="199">
        <f t="shared" si="123"/>
        <v>0</v>
      </c>
      <c r="K230" s="199">
        <f t="shared" si="124"/>
        <v>0</v>
      </c>
      <c r="L230" s="199">
        <f t="shared" si="125"/>
        <v>0</v>
      </c>
      <c r="M230" s="199">
        <f t="shared" si="126"/>
        <v>0</v>
      </c>
      <c r="N230" s="72"/>
      <c r="O230" s="199">
        <f>+IFERROR(MIN(N230*(1+MTR!$E$28)*(1+MTR!$D$28),IF($C230&lt;2018,L230+M230*MTR!$D$35,L230+M230*MTR!$E$36)),0)</f>
        <v>0</v>
      </c>
      <c r="Q230" s="199" t="str">
        <f t="shared" si="104"/>
        <v/>
      </c>
      <c r="R230" s="199">
        <f t="shared" si="113"/>
        <v>0</v>
      </c>
      <c r="S230" s="199">
        <f t="shared" si="114"/>
        <v>0</v>
      </c>
      <c r="T230" s="199">
        <f t="shared" si="115"/>
        <v>0</v>
      </c>
      <c r="U230" s="199">
        <f t="shared" si="116"/>
        <v>0</v>
      </c>
      <c r="V230" s="199">
        <f t="shared" si="117"/>
        <v>0</v>
      </c>
      <c r="W230" s="199">
        <f t="shared" si="118"/>
        <v>0</v>
      </c>
      <c r="X230" s="199">
        <f t="shared" si="119"/>
        <v>0</v>
      </c>
      <c r="Y230" s="199">
        <f t="shared" si="120"/>
        <v>0</v>
      </c>
      <c r="Z230" s="72"/>
      <c r="AA230" s="213">
        <f>+IFERROR(MIN(Z230*(1+MTR!$E$28)*(1+MTR!$F$28),IF(L230&lt;2018,X230+Y230*MTR!$D$35,X230+Y230*MTR!$E$36)),0)</f>
        <v>0</v>
      </c>
    </row>
    <row r="231" spans="1:27">
      <c r="A231" s="105"/>
      <c r="B231" s="72"/>
      <c r="C231" s="116"/>
      <c r="D231" s="72"/>
      <c r="E231" s="113"/>
      <c r="F231" s="197" t="str">
        <f t="shared" si="105"/>
        <v/>
      </c>
      <c r="G231" s="198" t="str">
        <f t="shared" si="106"/>
        <v/>
      </c>
      <c r="H231" s="199">
        <f t="shared" si="121"/>
        <v>0</v>
      </c>
      <c r="I231" s="199">
        <f t="shared" si="122"/>
        <v>0</v>
      </c>
      <c r="J231" s="199">
        <f t="shared" si="123"/>
        <v>0</v>
      </c>
      <c r="K231" s="199">
        <f t="shared" si="124"/>
        <v>0</v>
      </c>
      <c r="L231" s="199">
        <f t="shared" si="125"/>
        <v>0</v>
      </c>
      <c r="M231" s="199">
        <f t="shared" si="126"/>
        <v>0</v>
      </c>
      <c r="N231" s="72"/>
      <c r="O231" s="199">
        <f>+IFERROR(MIN(N231*(1+MTR!$E$28)*(1+MTR!$D$28),IF($C231&lt;2018,L231+M231*MTR!$D$35,L231+M231*MTR!$E$36)),0)</f>
        <v>0</v>
      </c>
      <c r="Q231" s="199" t="str">
        <f t="shared" si="104"/>
        <v/>
      </c>
      <c r="R231" s="199">
        <f t="shared" si="113"/>
        <v>0</v>
      </c>
      <c r="S231" s="199">
        <f t="shared" si="114"/>
        <v>0</v>
      </c>
      <c r="T231" s="199">
        <f t="shared" si="115"/>
        <v>0</v>
      </c>
      <c r="U231" s="199">
        <f t="shared" si="116"/>
        <v>0</v>
      </c>
      <c r="V231" s="199">
        <f t="shared" si="117"/>
        <v>0</v>
      </c>
      <c r="W231" s="199">
        <f t="shared" si="118"/>
        <v>0</v>
      </c>
      <c r="X231" s="199">
        <f t="shared" si="119"/>
        <v>0</v>
      </c>
      <c r="Y231" s="199">
        <f t="shared" si="120"/>
        <v>0</v>
      </c>
      <c r="Z231" s="72"/>
      <c r="AA231" s="213">
        <f>+IFERROR(MIN(Z231*(1+MTR!$E$28)*(1+MTR!$F$28),IF(L231&lt;2018,X231+Y231*MTR!$D$35,X231+Y231*MTR!$E$36)),0)</f>
        <v>0</v>
      </c>
    </row>
    <row r="232" spans="1:27">
      <c r="A232" s="105"/>
      <c r="B232" s="72"/>
      <c r="C232" s="116"/>
      <c r="D232" s="72"/>
      <c r="E232" s="113"/>
      <c r="F232" s="197" t="str">
        <f t="shared" si="105"/>
        <v/>
      </c>
      <c r="G232" s="198" t="str">
        <f t="shared" si="106"/>
        <v/>
      </c>
      <c r="H232" s="199">
        <f t="shared" si="121"/>
        <v>0</v>
      </c>
      <c r="I232" s="199">
        <f t="shared" si="122"/>
        <v>0</v>
      </c>
      <c r="J232" s="199">
        <f t="shared" si="123"/>
        <v>0</v>
      </c>
      <c r="K232" s="199">
        <f t="shared" si="124"/>
        <v>0</v>
      </c>
      <c r="L232" s="199">
        <f t="shared" si="125"/>
        <v>0</v>
      </c>
      <c r="M232" s="199">
        <f t="shared" si="126"/>
        <v>0</v>
      </c>
      <c r="N232" s="72"/>
      <c r="O232" s="199">
        <f>+IFERROR(MIN(N232*(1+MTR!$E$28)*(1+MTR!$D$28),IF($C232&lt;2018,L232+M232*MTR!$D$35,L232+M232*MTR!$E$36)),0)</f>
        <v>0</v>
      </c>
      <c r="Q232" s="199" t="str">
        <f t="shared" si="104"/>
        <v/>
      </c>
      <c r="R232" s="199">
        <f t="shared" si="113"/>
        <v>0</v>
      </c>
      <c r="S232" s="199">
        <f t="shared" si="114"/>
        <v>0</v>
      </c>
      <c r="T232" s="199">
        <f t="shared" si="115"/>
        <v>0</v>
      </c>
      <c r="U232" s="199">
        <f t="shared" si="116"/>
        <v>0</v>
      </c>
      <c r="V232" s="199">
        <f t="shared" si="117"/>
        <v>0</v>
      </c>
      <c r="W232" s="199">
        <f t="shared" si="118"/>
        <v>0</v>
      </c>
      <c r="X232" s="199">
        <f t="shared" si="119"/>
        <v>0</v>
      </c>
      <c r="Y232" s="199">
        <f t="shared" si="120"/>
        <v>0</v>
      </c>
      <c r="Z232" s="72"/>
      <c r="AA232" s="213">
        <f>+IFERROR(MIN(Z232*(1+MTR!$E$28)*(1+MTR!$F$28),IF(L232&lt;2018,X232+Y232*MTR!$D$35,X232+Y232*MTR!$E$36)),0)</f>
        <v>0</v>
      </c>
    </row>
    <row r="233" spans="1:27">
      <c r="A233" s="105"/>
      <c r="B233" s="72"/>
      <c r="C233" s="116"/>
      <c r="D233" s="72"/>
      <c r="E233" s="113"/>
      <c r="F233" s="197" t="str">
        <f t="shared" si="105"/>
        <v/>
      </c>
      <c r="G233" s="198" t="str">
        <f t="shared" si="106"/>
        <v/>
      </c>
      <c r="H233" s="199">
        <f t="shared" si="121"/>
        <v>0</v>
      </c>
      <c r="I233" s="199">
        <f t="shared" si="122"/>
        <v>0</v>
      </c>
      <c r="J233" s="199">
        <f t="shared" si="123"/>
        <v>0</v>
      </c>
      <c r="K233" s="199">
        <f t="shared" si="124"/>
        <v>0</v>
      </c>
      <c r="L233" s="199">
        <f t="shared" si="125"/>
        <v>0</v>
      </c>
      <c r="M233" s="199">
        <f t="shared" si="126"/>
        <v>0</v>
      </c>
      <c r="N233" s="72"/>
      <c r="O233" s="199">
        <f>+IFERROR(MIN(N233*(1+MTR!$E$28)*(1+MTR!$D$28),IF($C233&lt;2018,L233+M233*MTR!$D$35,L233+M233*MTR!$E$36)),0)</f>
        <v>0</v>
      </c>
      <c r="Q233" s="199" t="str">
        <f t="shared" ref="Q233:Q296" si="127">+IF(ISERROR(VLOOKUP($C233,DeflatoriCK,RIGHT(Q$14,4)-2016,0)),"",VLOOKUP($C233,DeflatoriCK,RIGHT(Q$14,4)-2016,0))</f>
        <v/>
      </c>
      <c r="R233" s="199">
        <f t="shared" si="113"/>
        <v>0</v>
      </c>
      <c r="S233" s="199">
        <f t="shared" si="114"/>
        <v>0</v>
      </c>
      <c r="T233" s="199">
        <f t="shared" si="115"/>
        <v>0</v>
      </c>
      <c r="U233" s="199">
        <f t="shared" si="116"/>
        <v>0</v>
      </c>
      <c r="V233" s="199">
        <f t="shared" si="117"/>
        <v>0</v>
      </c>
      <c r="W233" s="199">
        <f t="shared" si="118"/>
        <v>0</v>
      </c>
      <c r="X233" s="199">
        <f t="shared" si="119"/>
        <v>0</v>
      </c>
      <c r="Y233" s="199">
        <f t="shared" si="120"/>
        <v>0</v>
      </c>
      <c r="Z233" s="72"/>
      <c r="AA233" s="213">
        <f>+IFERROR(MIN(Z233*(1+MTR!$E$28)*(1+MTR!$F$28),IF(L233&lt;2018,X233+Y233*MTR!$D$35,X233+Y233*MTR!$E$36)),0)</f>
        <v>0</v>
      </c>
    </row>
    <row r="234" spans="1:27">
      <c r="A234" s="105"/>
      <c r="B234" s="72"/>
      <c r="C234" s="116"/>
      <c r="D234" s="72"/>
      <c r="E234" s="113"/>
      <c r="F234" s="197" t="str">
        <f t="shared" si="105"/>
        <v/>
      </c>
      <c r="G234" s="198" t="str">
        <f t="shared" si="106"/>
        <v/>
      </c>
      <c r="H234" s="199">
        <f t="shared" si="121"/>
        <v>0</v>
      </c>
      <c r="I234" s="199">
        <f t="shared" si="122"/>
        <v>0</v>
      </c>
      <c r="J234" s="199">
        <f t="shared" si="123"/>
        <v>0</v>
      </c>
      <c r="K234" s="199">
        <f t="shared" si="124"/>
        <v>0</v>
      </c>
      <c r="L234" s="199">
        <f t="shared" si="125"/>
        <v>0</v>
      </c>
      <c r="M234" s="199">
        <f t="shared" si="126"/>
        <v>0</v>
      </c>
      <c r="N234" s="72"/>
      <c r="O234" s="199">
        <f>+IFERROR(MIN(N234*(1+MTR!$E$28)*(1+MTR!$D$28),IF($C234&lt;2018,L234+M234*MTR!$D$35,L234+M234*MTR!$E$36)),0)</f>
        <v>0</v>
      </c>
      <c r="Q234" s="199" t="str">
        <f t="shared" si="127"/>
        <v/>
      </c>
      <c r="R234" s="199">
        <f t="shared" si="113"/>
        <v>0</v>
      </c>
      <c r="S234" s="199">
        <f t="shared" si="114"/>
        <v>0</v>
      </c>
      <c r="T234" s="199">
        <f t="shared" si="115"/>
        <v>0</v>
      </c>
      <c r="U234" s="199">
        <f t="shared" si="116"/>
        <v>0</v>
      </c>
      <c r="V234" s="199">
        <f t="shared" si="117"/>
        <v>0</v>
      </c>
      <c r="W234" s="199">
        <f t="shared" si="118"/>
        <v>0</v>
      </c>
      <c r="X234" s="199">
        <f t="shared" si="119"/>
        <v>0</v>
      </c>
      <c r="Y234" s="199">
        <f t="shared" si="120"/>
        <v>0</v>
      </c>
      <c r="Z234" s="72"/>
      <c r="AA234" s="213">
        <f>+IFERROR(MIN(Z234*(1+MTR!$E$28)*(1+MTR!$F$28),IF(L234&lt;2018,X234+Y234*MTR!$D$35,X234+Y234*MTR!$E$36)),0)</f>
        <v>0</v>
      </c>
    </row>
    <row r="235" spans="1:27">
      <c r="A235" s="105"/>
      <c r="B235" s="72"/>
      <c r="C235" s="116"/>
      <c r="D235" s="72"/>
      <c r="E235" s="113"/>
      <c r="F235" s="197" t="str">
        <f t="shared" si="105"/>
        <v/>
      </c>
      <c r="G235" s="198" t="str">
        <f t="shared" si="106"/>
        <v/>
      </c>
      <c r="H235" s="199">
        <f t="shared" si="121"/>
        <v>0</v>
      </c>
      <c r="I235" s="199">
        <f t="shared" si="122"/>
        <v>0</v>
      </c>
      <c r="J235" s="199">
        <f t="shared" si="123"/>
        <v>0</v>
      </c>
      <c r="K235" s="199">
        <f t="shared" si="124"/>
        <v>0</v>
      </c>
      <c r="L235" s="199">
        <f t="shared" si="125"/>
        <v>0</v>
      </c>
      <c r="M235" s="199">
        <f t="shared" si="126"/>
        <v>0</v>
      </c>
      <c r="N235" s="72"/>
      <c r="O235" s="199">
        <f>+IFERROR(MIN(N235*(1+MTR!$E$28)*(1+MTR!$D$28),IF($C235&lt;2018,L235+M235*MTR!$D$35,L235+M235*MTR!$E$36)),0)</f>
        <v>0</v>
      </c>
      <c r="Q235" s="199" t="str">
        <f t="shared" si="127"/>
        <v/>
      </c>
      <c r="R235" s="199">
        <f t="shared" si="113"/>
        <v>0</v>
      </c>
      <c r="S235" s="199">
        <f t="shared" si="114"/>
        <v>0</v>
      </c>
      <c r="T235" s="199">
        <f t="shared" si="115"/>
        <v>0</v>
      </c>
      <c r="U235" s="199">
        <f t="shared" si="116"/>
        <v>0</v>
      </c>
      <c r="V235" s="199">
        <f t="shared" si="117"/>
        <v>0</v>
      </c>
      <c r="W235" s="199">
        <f t="shared" si="118"/>
        <v>0</v>
      </c>
      <c r="X235" s="199">
        <f t="shared" si="119"/>
        <v>0</v>
      </c>
      <c r="Y235" s="199">
        <f t="shared" si="120"/>
        <v>0</v>
      </c>
      <c r="Z235" s="72"/>
      <c r="AA235" s="213">
        <f>+IFERROR(MIN(Z235*(1+MTR!$E$28)*(1+MTR!$F$28),IF(L235&lt;2018,X235+Y235*MTR!$D$35,X235+Y235*MTR!$E$36)),0)</f>
        <v>0</v>
      </c>
    </row>
    <row r="236" spans="1:27">
      <c r="A236" s="105"/>
      <c r="B236" s="72"/>
      <c r="C236" s="116"/>
      <c r="D236" s="72"/>
      <c r="E236" s="113"/>
      <c r="F236" s="197" t="str">
        <f t="shared" si="105"/>
        <v/>
      </c>
      <c r="G236" s="198" t="str">
        <f t="shared" si="106"/>
        <v/>
      </c>
      <c r="H236" s="199">
        <f t="shared" si="121"/>
        <v>0</v>
      </c>
      <c r="I236" s="199">
        <f t="shared" si="122"/>
        <v>0</v>
      </c>
      <c r="J236" s="199">
        <f t="shared" si="123"/>
        <v>0</v>
      </c>
      <c r="K236" s="199">
        <f t="shared" si="124"/>
        <v>0</v>
      </c>
      <c r="L236" s="199">
        <f t="shared" si="125"/>
        <v>0</v>
      </c>
      <c r="M236" s="199">
        <f t="shared" si="126"/>
        <v>0</v>
      </c>
      <c r="N236" s="72"/>
      <c r="O236" s="199">
        <f>+IFERROR(MIN(N236*(1+MTR!$E$28)*(1+MTR!$D$28),IF($C236&lt;2018,L236+M236*MTR!$D$35,L236+M236*MTR!$E$36)),0)</f>
        <v>0</v>
      </c>
      <c r="Q236" s="199" t="str">
        <f t="shared" si="127"/>
        <v/>
      </c>
      <c r="R236" s="199">
        <f t="shared" si="113"/>
        <v>0</v>
      </c>
      <c r="S236" s="199">
        <f t="shared" si="114"/>
        <v>0</v>
      </c>
      <c r="T236" s="199">
        <f t="shared" si="115"/>
        <v>0</v>
      </c>
      <c r="U236" s="199">
        <f t="shared" si="116"/>
        <v>0</v>
      </c>
      <c r="V236" s="199">
        <f t="shared" si="117"/>
        <v>0</v>
      </c>
      <c r="W236" s="199">
        <f t="shared" si="118"/>
        <v>0</v>
      </c>
      <c r="X236" s="199">
        <f t="shared" si="119"/>
        <v>0</v>
      </c>
      <c r="Y236" s="199">
        <f t="shared" si="120"/>
        <v>0</v>
      </c>
      <c r="Z236" s="72"/>
      <c r="AA236" s="213">
        <f>+IFERROR(MIN(Z236*(1+MTR!$E$28)*(1+MTR!$F$28),IF(L236&lt;2018,X236+Y236*MTR!$D$35,X236+Y236*MTR!$E$36)),0)</f>
        <v>0</v>
      </c>
    </row>
    <row r="237" spans="1:27">
      <c r="A237" s="105"/>
      <c r="B237" s="72"/>
      <c r="C237" s="116"/>
      <c r="D237" s="72"/>
      <c r="E237" s="113"/>
      <c r="F237" s="197" t="str">
        <f t="shared" si="105"/>
        <v/>
      </c>
      <c r="G237" s="198" t="str">
        <f t="shared" si="106"/>
        <v/>
      </c>
      <c r="H237" s="199">
        <f t="shared" si="121"/>
        <v>0</v>
      </c>
      <c r="I237" s="199">
        <f t="shared" si="122"/>
        <v>0</v>
      </c>
      <c r="J237" s="199">
        <f t="shared" si="123"/>
        <v>0</v>
      </c>
      <c r="K237" s="199">
        <f t="shared" si="124"/>
        <v>0</v>
      </c>
      <c r="L237" s="199">
        <f t="shared" si="125"/>
        <v>0</v>
      </c>
      <c r="M237" s="199">
        <f t="shared" si="126"/>
        <v>0</v>
      </c>
      <c r="N237" s="72"/>
      <c r="O237" s="199">
        <f>+IFERROR(MIN(N237*(1+MTR!$E$28)*(1+MTR!$D$28),IF($C237&lt;2018,L237+M237*MTR!$D$35,L237+M237*MTR!$E$36)),0)</f>
        <v>0</v>
      </c>
      <c r="Q237" s="199" t="str">
        <f t="shared" si="127"/>
        <v/>
      </c>
      <c r="R237" s="199">
        <f t="shared" si="113"/>
        <v>0</v>
      </c>
      <c r="S237" s="199">
        <f t="shared" si="114"/>
        <v>0</v>
      </c>
      <c r="T237" s="199">
        <f t="shared" si="115"/>
        <v>0</v>
      </c>
      <c r="U237" s="199">
        <f t="shared" si="116"/>
        <v>0</v>
      </c>
      <c r="V237" s="199">
        <f t="shared" si="117"/>
        <v>0</v>
      </c>
      <c r="W237" s="199">
        <f t="shared" si="118"/>
        <v>0</v>
      </c>
      <c r="X237" s="199">
        <f t="shared" si="119"/>
        <v>0</v>
      </c>
      <c r="Y237" s="199">
        <f t="shared" si="120"/>
        <v>0</v>
      </c>
      <c r="Z237" s="72"/>
      <c r="AA237" s="213">
        <f>+IFERROR(MIN(Z237*(1+MTR!$E$28)*(1+MTR!$F$28),IF(L237&lt;2018,X237+Y237*MTR!$D$35,X237+Y237*MTR!$E$36)),0)</f>
        <v>0</v>
      </c>
    </row>
    <row r="238" spans="1:27">
      <c r="A238" s="105"/>
      <c r="B238" s="72"/>
      <c r="C238" s="116"/>
      <c r="D238" s="72"/>
      <c r="E238" s="113"/>
      <c r="F238" s="197" t="str">
        <f t="shared" si="105"/>
        <v/>
      </c>
      <c r="G238" s="198" t="str">
        <f t="shared" si="106"/>
        <v/>
      </c>
      <c r="H238" s="199">
        <f t="shared" si="121"/>
        <v>0</v>
      </c>
      <c r="I238" s="199">
        <f t="shared" si="122"/>
        <v>0</v>
      </c>
      <c r="J238" s="199">
        <f t="shared" si="123"/>
        <v>0</v>
      </c>
      <c r="K238" s="199">
        <f t="shared" si="124"/>
        <v>0</v>
      </c>
      <c r="L238" s="199">
        <f t="shared" si="125"/>
        <v>0</v>
      </c>
      <c r="M238" s="199">
        <f t="shared" si="126"/>
        <v>0</v>
      </c>
      <c r="N238" s="72"/>
      <c r="O238" s="199">
        <f>+IFERROR(MIN(N238*(1+MTR!$E$28)*(1+MTR!$D$28),IF($C238&lt;2018,L238+M238*MTR!$D$35,L238+M238*MTR!$E$36)),0)</f>
        <v>0</v>
      </c>
      <c r="Q238" s="199" t="str">
        <f t="shared" si="127"/>
        <v/>
      </c>
      <c r="R238" s="199">
        <f t="shared" si="113"/>
        <v>0</v>
      </c>
      <c r="S238" s="199">
        <f t="shared" si="114"/>
        <v>0</v>
      </c>
      <c r="T238" s="199">
        <f t="shared" si="115"/>
        <v>0</v>
      </c>
      <c r="U238" s="199">
        <f t="shared" si="116"/>
        <v>0</v>
      </c>
      <c r="V238" s="199">
        <f t="shared" si="117"/>
        <v>0</v>
      </c>
      <c r="W238" s="199">
        <f t="shared" si="118"/>
        <v>0</v>
      </c>
      <c r="X238" s="199">
        <f t="shared" si="119"/>
        <v>0</v>
      </c>
      <c r="Y238" s="199">
        <f t="shared" si="120"/>
        <v>0</v>
      </c>
      <c r="Z238" s="72"/>
      <c r="AA238" s="213">
        <f>+IFERROR(MIN(Z238*(1+MTR!$E$28)*(1+MTR!$F$28),IF(L238&lt;2018,X238+Y238*MTR!$D$35,X238+Y238*MTR!$E$36)),0)</f>
        <v>0</v>
      </c>
    </row>
    <row r="239" spans="1:27">
      <c r="A239" s="105"/>
      <c r="B239" s="72"/>
      <c r="C239" s="116"/>
      <c r="D239" s="72"/>
      <c r="E239" s="113"/>
      <c r="F239" s="197" t="str">
        <f t="shared" si="105"/>
        <v/>
      </c>
      <c r="G239" s="198" t="str">
        <f t="shared" si="106"/>
        <v/>
      </c>
      <c r="H239" s="199">
        <f t="shared" si="121"/>
        <v>0</v>
      </c>
      <c r="I239" s="199">
        <f t="shared" si="122"/>
        <v>0</v>
      </c>
      <c r="J239" s="199">
        <f t="shared" si="123"/>
        <v>0</v>
      </c>
      <c r="K239" s="199">
        <f t="shared" si="124"/>
        <v>0</v>
      </c>
      <c r="L239" s="199">
        <f t="shared" si="125"/>
        <v>0</v>
      </c>
      <c r="M239" s="199">
        <f t="shared" si="126"/>
        <v>0</v>
      </c>
      <c r="N239" s="72"/>
      <c r="O239" s="199">
        <f>+IFERROR(MIN(N239*(1+MTR!$E$28)*(1+MTR!$D$28),IF($C239&lt;2018,L239+M239*MTR!$D$35,L239+M239*MTR!$E$36)),0)</f>
        <v>0</v>
      </c>
      <c r="Q239" s="199" t="str">
        <f t="shared" si="127"/>
        <v/>
      </c>
      <c r="R239" s="199">
        <f t="shared" si="113"/>
        <v>0</v>
      </c>
      <c r="S239" s="199">
        <f t="shared" si="114"/>
        <v>0</v>
      </c>
      <c r="T239" s="199">
        <f t="shared" si="115"/>
        <v>0</v>
      </c>
      <c r="U239" s="199">
        <f t="shared" si="116"/>
        <v>0</v>
      </c>
      <c r="V239" s="199">
        <f t="shared" si="117"/>
        <v>0</v>
      </c>
      <c r="W239" s="199">
        <f t="shared" si="118"/>
        <v>0</v>
      </c>
      <c r="X239" s="199">
        <f t="shared" si="119"/>
        <v>0</v>
      </c>
      <c r="Y239" s="199">
        <f t="shared" si="120"/>
        <v>0</v>
      </c>
      <c r="Z239" s="72"/>
      <c r="AA239" s="213">
        <f>+IFERROR(MIN(Z239*(1+MTR!$E$28)*(1+MTR!$F$28),IF(L239&lt;2018,X239+Y239*MTR!$D$35,X239+Y239*MTR!$E$36)),0)</f>
        <v>0</v>
      </c>
    </row>
    <row r="240" spans="1:27">
      <c r="A240" s="105"/>
      <c r="B240" s="72"/>
      <c r="C240" s="116"/>
      <c r="D240" s="72"/>
      <c r="E240" s="113"/>
      <c r="F240" s="197" t="str">
        <f t="shared" si="105"/>
        <v/>
      </c>
      <c r="G240" s="198" t="str">
        <f t="shared" si="106"/>
        <v/>
      </c>
      <c r="H240" s="199">
        <f t="shared" si="121"/>
        <v>0</v>
      </c>
      <c r="I240" s="199">
        <f t="shared" si="122"/>
        <v>0</v>
      </c>
      <c r="J240" s="199">
        <f t="shared" si="123"/>
        <v>0</v>
      </c>
      <c r="K240" s="199">
        <f t="shared" si="124"/>
        <v>0</v>
      </c>
      <c r="L240" s="199">
        <f t="shared" si="125"/>
        <v>0</v>
      </c>
      <c r="M240" s="199">
        <f t="shared" si="126"/>
        <v>0</v>
      </c>
      <c r="N240" s="72"/>
      <c r="O240" s="199">
        <f>+IFERROR(MIN(N240*(1+MTR!$E$28)*(1+MTR!$D$28),IF($C240&lt;2018,L240+M240*MTR!$D$35,L240+M240*MTR!$E$36)),0)</f>
        <v>0</v>
      </c>
      <c r="Q240" s="199" t="str">
        <f t="shared" si="127"/>
        <v/>
      </c>
      <c r="R240" s="199">
        <f t="shared" si="113"/>
        <v>0</v>
      </c>
      <c r="S240" s="199">
        <f t="shared" si="114"/>
        <v>0</v>
      </c>
      <c r="T240" s="199">
        <f t="shared" si="115"/>
        <v>0</v>
      </c>
      <c r="U240" s="199">
        <f t="shared" si="116"/>
        <v>0</v>
      </c>
      <c r="V240" s="199">
        <f t="shared" si="117"/>
        <v>0</v>
      </c>
      <c r="W240" s="199">
        <f t="shared" si="118"/>
        <v>0</v>
      </c>
      <c r="X240" s="199">
        <f t="shared" si="119"/>
        <v>0</v>
      </c>
      <c r="Y240" s="199">
        <f t="shared" si="120"/>
        <v>0</v>
      </c>
      <c r="Z240" s="72"/>
      <c r="AA240" s="213">
        <f>+IFERROR(MIN(Z240*(1+MTR!$E$28)*(1+MTR!$F$28),IF(L240&lt;2018,X240+Y240*MTR!$D$35,X240+Y240*MTR!$E$36)),0)</f>
        <v>0</v>
      </c>
    </row>
    <row r="241" spans="1:27">
      <c r="A241" s="105"/>
      <c r="B241" s="72"/>
      <c r="C241" s="116"/>
      <c r="D241" s="72"/>
      <c r="E241" s="113"/>
      <c r="F241" s="197" t="str">
        <f t="shared" si="105"/>
        <v/>
      </c>
      <c r="G241" s="198" t="str">
        <f t="shared" si="106"/>
        <v/>
      </c>
      <c r="H241" s="199">
        <f t="shared" si="121"/>
        <v>0</v>
      </c>
      <c r="I241" s="199">
        <f t="shared" si="122"/>
        <v>0</v>
      </c>
      <c r="J241" s="199">
        <f t="shared" si="123"/>
        <v>0</v>
      </c>
      <c r="K241" s="199">
        <f t="shared" si="124"/>
        <v>0</v>
      </c>
      <c r="L241" s="199">
        <f t="shared" si="125"/>
        <v>0</v>
      </c>
      <c r="M241" s="199">
        <f t="shared" si="126"/>
        <v>0</v>
      </c>
      <c r="N241" s="72"/>
      <c r="O241" s="199">
        <f>+IFERROR(MIN(N241*(1+MTR!$E$28)*(1+MTR!$D$28),IF($C241&lt;2018,L241+M241*MTR!$D$35,L241+M241*MTR!$E$36)),0)</f>
        <v>0</v>
      </c>
      <c r="Q241" s="199" t="str">
        <f t="shared" si="127"/>
        <v/>
      </c>
      <c r="R241" s="199">
        <f t="shared" si="113"/>
        <v>0</v>
      </c>
      <c r="S241" s="199">
        <f t="shared" si="114"/>
        <v>0</v>
      </c>
      <c r="T241" s="199">
        <f t="shared" si="115"/>
        <v>0</v>
      </c>
      <c r="U241" s="199">
        <f t="shared" si="116"/>
        <v>0</v>
      </c>
      <c r="V241" s="199">
        <f t="shared" si="117"/>
        <v>0</v>
      </c>
      <c r="W241" s="199">
        <f t="shared" si="118"/>
        <v>0</v>
      </c>
      <c r="X241" s="199">
        <f t="shared" si="119"/>
        <v>0</v>
      </c>
      <c r="Y241" s="199">
        <f t="shared" si="120"/>
        <v>0</v>
      </c>
      <c r="Z241" s="72"/>
      <c r="AA241" s="213">
        <f>+IFERROR(MIN(Z241*(1+MTR!$E$28)*(1+MTR!$F$28),IF(L241&lt;2018,X241+Y241*MTR!$D$35,X241+Y241*MTR!$E$36)),0)</f>
        <v>0</v>
      </c>
    </row>
    <row r="242" spans="1:27">
      <c r="A242" s="105"/>
      <c r="B242" s="72"/>
      <c r="C242" s="116"/>
      <c r="D242" s="72"/>
      <c r="E242" s="113"/>
      <c r="F242" s="197" t="str">
        <f t="shared" si="105"/>
        <v/>
      </c>
      <c r="G242" s="198" t="str">
        <f t="shared" si="106"/>
        <v/>
      </c>
      <c r="H242" s="199">
        <f t="shared" si="121"/>
        <v>0</v>
      </c>
      <c r="I242" s="199">
        <f t="shared" si="122"/>
        <v>0</v>
      </c>
      <c r="J242" s="199">
        <f t="shared" si="123"/>
        <v>0</v>
      </c>
      <c r="K242" s="199">
        <f t="shared" si="124"/>
        <v>0</v>
      </c>
      <c r="L242" s="199">
        <f t="shared" si="125"/>
        <v>0</v>
      </c>
      <c r="M242" s="199">
        <f t="shared" si="126"/>
        <v>0</v>
      </c>
      <c r="N242" s="72"/>
      <c r="O242" s="199">
        <f>+IFERROR(MIN(N242*(1+MTR!$E$28)*(1+MTR!$D$28),IF($C242&lt;2018,L242+M242*MTR!$D$35,L242+M242*MTR!$E$36)),0)</f>
        <v>0</v>
      </c>
      <c r="Q242" s="199" t="str">
        <f t="shared" si="127"/>
        <v/>
      </c>
      <c r="R242" s="199">
        <f t="shared" si="113"/>
        <v>0</v>
      </c>
      <c r="S242" s="199">
        <f t="shared" si="114"/>
        <v>0</v>
      </c>
      <c r="T242" s="199">
        <f t="shared" si="115"/>
        <v>0</v>
      </c>
      <c r="U242" s="199">
        <f t="shared" si="116"/>
        <v>0</v>
      </c>
      <c r="V242" s="199">
        <f t="shared" si="117"/>
        <v>0</v>
      </c>
      <c r="W242" s="199">
        <f t="shared" si="118"/>
        <v>0</v>
      </c>
      <c r="X242" s="199">
        <f t="shared" si="119"/>
        <v>0</v>
      </c>
      <c r="Y242" s="199">
        <f t="shared" si="120"/>
        <v>0</v>
      </c>
      <c r="Z242" s="72"/>
      <c r="AA242" s="213">
        <f>+IFERROR(MIN(Z242*(1+MTR!$E$28)*(1+MTR!$F$28),IF(L242&lt;2018,X242+Y242*MTR!$D$35,X242+Y242*MTR!$E$36)),0)</f>
        <v>0</v>
      </c>
    </row>
    <row r="243" spans="1:27">
      <c r="A243" s="105"/>
      <c r="B243" s="72"/>
      <c r="C243" s="116"/>
      <c r="D243" s="72"/>
      <c r="E243" s="113"/>
      <c r="F243" s="197" t="str">
        <f t="shared" si="105"/>
        <v/>
      </c>
      <c r="G243" s="198" t="str">
        <f t="shared" si="106"/>
        <v/>
      </c>
      <c r="H243" s="199">
        <f t="shared" si="121"/>
        <v>0</v>
      </c>
      <c r="I243" s="199">
        <f t="shared" si="122"/>
        <v>0</v>
      </c>
      <c r="J243" s="199">
        <f t="shared" si="123"/>
        <v>0</v>
      </c>
      <c r="K243" s="199">
        <f t="shared" si="124"/>
        <v>0</v>
      </c>
      <c r="L243" s="199">
        <f t="shared" si="125"/>
        <v>0</v>
      </c>
      <c r="M243" s="199">
        <f t="shared" si="126"/>
        <v>0</v>
      </c>
      <c r="N243" s="72"/>
      <c r="O243" s="199">
        <f>+IFERROR(MIN(N243*(1+MTR!$E$28)*(1+MTR!$D$28),IF($C243&lt;2018,L243+M243*MTR!$D$35,L243+M243*MTR!$E$36)),0)</f>
        <v>0</v>
      </c>
      <c r="Q243" s="199" t="str">
        <f t="shared" si="127"/>
        <v/>
      </c>
      <c r="R243" s="199">
        <f t="shared" si="113"/>
        <v>0</v>
      </c>
      <c r="S243" s="199">
        <f t="shared" si="114"/>
        <v>0</v>
      </c>
      <c r="T243" s="199">
        <f t="shared" si="115"/>
        <v>0</v>
      </c>
      <c r="U243" s="199">
        <f t="shared" si="116"/>
        <v>0</v>
      </c>
      <c r="V243" s="199">
        <f t="shared" si="117"/>
        <v>0</v>
      </c>
      <c r="W243" s="199">
        <f t="shared" si="118"/>
        <v>0</v>
      </c>
      <c r="X243" s="199">
        <f t="shared" si="119"/>
        <v>0</v>
      </c>
      <c r="Y243" s="199">
        <f t="shared" si="120"/>
        <v>0</v>
      </c>
      <c r="Z243" s="72"/>
      <c r="AA243" s="213">
        <f>+IFERROR(MIN(Z243*(1+MTR!$E$28)*(1+MTR!$F$28),IF(L243&lt;2018,X243+Y243*MTR!$D$35,X243+Y243*MTR!$E$36)),0)</f>
        <v>0</v>
      </c>
    </row>
    <row r="244" spans="1:27">
      <c r="A244" s="105"/>
      <c r="B244" s="72"/>
      <c r="C244" s="116"/>
      <c r="D244" s="72"/>
      <c r="E244" s="113"/>
      <c r="F244" s="197" t="str">
        <f t="shared" si="105"/>
        <v/>
      </c>
      <c r="G244" s="198" t="str">
        <f t="shared" si="106"/>
        <v/>
      </c>
      <c r="H244" s="199">
        <f t="shared" si="121"/>
        <v>0</v>
      </c>
      <c r="I244" s="199">
        <f t="shared" si="122"/>
        <v>0</v>
      </c>
      <c r="J244" s="199">
        <f t="shared" si="123"/>
        <v>0</v>
      </c>
      <c r="K244" s="199">
        <f t="shared" si="124"/>
        <v>0</v>
      </c>
      <c r="L244" s="199">
        <f t="shared" si="125"/>
        <v>0</v>
      </c>
      <c r="M244" s="199">
        <f t="shared" si="126"/>
        <v>0</v>
      </c>
      <c r="N244" s="72"/>
      <c r="O244" s="199">
        <f>+IFERROR(MIN(N244*(1+MTR!$E$28)*(1+MTR!$D$28),IF($C244&lt;2018,L244+M244*MTR!$D$35,L244+M244*MTR!$E$36)),0)</f>
        <v>0</v>
      </c>
      <c r="Q244" s="199" t="str">
        <f t="shared" si="127"/>
        <v/>
      </c>
      <c r="R244" s="199">
        <f t="shared" si="113"/>
        <v>0</v>
      </c>
      <c r="S244" s="199">
        <f t="shared" si="114"/>
        <v>0</v>
      </c>
      <c r="T244" s="199">
        <f t="shared" si="115"/>
        <v>0</v>
      </c>
      <c r="U244" s="199">
        <f t="shared" si="116"/>
        <v>0</v>
      </c>
      <c r="V244" s="199">
        <f t="shared" si="117"/>
        <v>0</v>
      </c>
      <c r="W244" s="199">
        <f t="shared" si="118"/>
        <v>0</v>
      </c>
      <c r="X244" s="199">
        <f t="shared" si="119"/>
        <v>0</v>
      </c>
      <c r="Y244" s="199">
        <f t="shared" si="120"/>
        <v>0</v>
      </c>
      <c r="Z244" s="72"/>
      <c r="AA244" s="213">
        <f>+IFERROR(MIN(Z244*(1+MTR!$E$28)*(1+MTR!$F$28),IF(L244&lt;2018,X244+Y244*MTR!$D$35,X244+Y244*MTR!$E$36)),0)</f>
        <v>0</v>
      </c>
    </row>
    <row r="245" spans="1:27">
      <c r="A245" s="105"/>
      <c r="B245" s="72"/>
      <c r="C245" s="116"/>
      <c r="D245" s="72"/>
      <c r="E245" s="113"/>
      <c r="F245" s="197" t="str">
        <f t="shared" si="105"/>
        <v/>
      </c>
      <c r="G245" s="198" t="str">
        <f t="shared" si="106"/>
        <v/>
      </c>
      <c r="H245" s="199">
        <f t="shared" si="121"/>
        <v>0</v>
      </c>
      <c r="I245" s="199">
        <f t="shared" si="122"/>
        <v>0</v>
      </c>
      <c r="J245" s="199">
        <f t="shared" si="123"/>
        <v>0</v>
      </c>
      <c r="K245" s="199">
        <f t="shared" si="124"/>
        <v>0</v>
      </c>
      <c r="L245" s="199">
        <f t="shared" si="125"/>
        <v>0</v>
      </c>
      <c r="M245" s="199">
        <f t="shared" si="126"/>
        <v>0</v>
      </c>
      <c r="N245" s="72"/>
      <c r="O245" s="199">
        <f>+IFERROR(MIN(N245*(1+MTR!$E$28)*(1+MTR!$D$28),IF($C245&lt;2018,L245+M245*MTR!$D$35,L245+M245*MTR!$E$36)),0)</f>
        <v>0</v>
      </c>
      <c r="Q245" s="199" t="str">
        <f t="shared" si="127"/>
        <v/>
      </c>
      <c r="R245" s="199">
        <f t="shared" si="113"/>
        <v>0</v>
      </c>
      <c r="S245" s="199">
        <f t="shared" si="114"/>
        <v>0</v>
      </c>
      <c r="T245" s="199">
        <f t="shared" si="115"/>
        <v>0</v>
      </c>
      <c r="U245" s="199">
        <f t="shared" si="116"/>
        <v>0</v>
      </c>
      <c r="V245" s="199">
        <f t="shared" si="117"/>
        <v>0</v>
      </c>
      <c r="W245" s="199">
        <f t="shared" si="118"/>
        <v>0</v>
      </c>
      <c r="X245" s="199">
        <f t="shared" si="119"/>
        <v>0</v>
      </c>
      <c r="Y245" s="199">
        <f t="shared" si="120"/>
        <v>0</v>
      </c>
      <c r="Z245" s="72"/>
      <c r="AA245" s="213">
        <f>+IFERROR(MIN(Z245*(1+MTR!$E$28)*(1+MTR!$F$28),IF(L245&lt;2018,X245+Y245*MTR!$D$35,X245+Y245*MTR!$E$36)),0)</f>
        <v>0</v>
      </c>
    </row>
    <row r="246" spans="1:27">
      <c r="A246" s="105"/>
      <c r="B246" s="72"/>
      <c r="C246" s="116"/>
      <c r="D246" s="72"/>
      <c r="E246" s="113"/>
      <c r="F246" s="197" t="str">
        <f t="shared" si="105"/>
        <v/>
      </c>
      <c r="G246" s="198" t="str">
        <f t="shared" si="106"/>
        <v/>
      </c>
      <c r="H246" s="199">
        <f t="shared" si="121"/>
        <v>0</v>
      </c>
      <c r="I246" s="199">
        <f t="shared" si="122"/>
        <v>0</v>
      </c>
      <c r="J246" s="199">
        <f t="shared" si="123"/>
        <v>0</v>
      </c>
      <c r="K246" s="199">
        <f t="shared" si="124"/>
        <v>0</v>
      </c>
      <c r="L246" s="199">
        <f t="shared" si="125"/>
        <v>0</v>
      </c>
      <c r="M246" s="199">
        <f t="shared" si="126"/>
        <v>0</v>
      </c>
      <c r="N246" s="72"/>
      <c r="O246" s="199">
        <f>+IFERROR(MIN(N246*(1+MTR!$E$28)*(1+MTR!$D$28),IF($C246&lt;2018,L246+M246*MTR!$D$35,L246+M246*MTR!$E$36)),0)</f>
        <v>0</v>
      </c>
      <c r="Q246" s="199" t="str">
        <f t="shared" si="127"/>
        <v/>
      </c>
      <c r="R246" s="199">
        <f t="shared" si="113"/>
        <v>0</v>
      </c>
      <c r="S246" s="199">
        <f t="shared" si="114"/>
        <v>0</v>
      </c>
      <c r="T246" s="199">
        <f t="shared" si="115"/>
        <v>0</v>
      </c>
      <c r="U246" s="199">
        <f t="shared" si="116"/>
        <v>0</v>
      </c>
      <c r="V246" s="199">
        <f t="shared" si="117"/>
        <v>0</v>
      </c>
      <c r="W246" s="199">
        <f t="shared" si="118"/>
        <v>0</v>
      </c>
      <c r="X246" s="199">
        <f t="shared" si="119"/>
        <v>0</v>
      </c>
      <c r="Y246" s="199">
        <f t="shared" si="120"/>
        <v>0</v>
      </c>
      <c r="Z246" s="72"/>
      <c r="AA246" s="213">
        <f>+IFERROR(MIN(Z246*(1+MTR!$E$28)*(1+MTR!$F$28),IF(L246&lt;2018,X246+Y246*MTR!$D$35,X246+Y246*MTR!$E$36)),0)</f>
        <v>0</v>
      </c>
    </row>
    <row r="247" spans="1:27">
      <c r="A247" s="105"/>
      <c r="B247" s="72"/>
      <c r="C247" s="116"/>
      <c r="D247" s="72"/>
      <c r="E247" s="113"/>
      <c r="F247" s="197" t="str">
        <f t="shared" si="105"/>
        <v/>
      </c>
      <c r="G247" s="198" t="str">
        <f t="shared" si="106"/>
        <v/>
      </c>
      <c r="H247" s="199">
        <f t="shared" si="121"/>
        <v>0</v>
      </c>
      <c r="I247" s="199">
        <f t="shared" si="122"/>
        <v>0</v>
      </c>
      <c r="J247" s="199">
        <f t="shared" si="123"/>
        <v>0</v>
      </c>
      <c r="K247" s="199">
        <f t="shared" si="124"/>
        <v>0</v>
      </c>
      <c r="L247" s="199">
        <f t="shared" si="125"/>
        <v>0</v>
      </c>
      <c r="M247" s="199">
        <f t="shared" si="126"/>
        <v>0</v>
      </c>
      <c r="N247" s="72"/>
      <c r="O247" s="199">
        <f>+IFERROR(MIN(N247*(1+MTR!$E$28)*(1+MTR!$D$28),IF($C247&lt;2018,L247+M247*MTR!$D$35,L247+M247*MTR!$E$36)),0)</f>
        <v>0</v>
      </c>
      <c r="Q247" s="199" t="str">
        <f t="shared" si="127"/>
        <v/>
      </c>
      <c r="R247" s="199">
        <f t="shared" si="113"/>
        <v>0</v>
      </c>
      <c r="S247" s="199">
        <f t="shared" si="114"/>
        <v>0</v>
      </c>
      <c r="T247" s="199">
        <f t="shared" si="115"/>
        <v>0</v>
      </c>
      <c r="U247" s="199">
        <f t="shared" si="116"/>
        <v>0</v>
      </c>
      <c r="V247" s="199">
        <f t="shared" si="117"/>
        <v>0</v>
      </c>
      <c r="W247" s="199">
        <f t="shared" si="118"/>
        <v>0</v>
      </c>
      <c r="X247" s="199">
        <f t="shared" si="119"/>
        <v>0</v>
      </c>
      <c r="Y247" s="199">
        <f t="shared" si="120"/>
        <v>0</v>
      </c>
      <c r="Z247" s="72"/>
      <c r="AA247" s="213">
        <f>+IFERROR(MIN(Z247*(1+MTR!$E$28)*(1+MTR!$F$28),IF(L247&lt;2018,X247+Y247*MTR!$D$35,X247+Y247*MTR!$E$36)),0)</f>
        <v>0</v>
      </c>
    </row>
    <row r="248" spans="1:27">
      <c r="A248" s="105"/>
      <c r="B248" s="72"/>
      <c r="C248" s="116"/>
      <c r="D248" s="72"/>
      <c r="E248" s="113"/>
      <c r="F248" s="197" t="str">
        <f t="shared" si="105"/>
        <v/>
      </c>
      <c r="G248" s="198" t="str">
        <f t="shared" si="106"/>
        <v/>
      </c>
      <c r="H248" s="199">
        <f t="shared" si="121"/>
        <v>0</v>
      </c>
      <c r="I248" s="199">
        <f t="shared" si="122"/>
        <v>0</v>
      </c>
      <c r="J248" s="199">
        <f t="shared" si="123"/>
        <v>0</v>
      </c>
      <c r="K248" s="199">
        <f t="shared" si="124"/>
        <v>0</v>
      </c>
      <c r="L248" s="199">
        <f t="shared" si="125"/>
        <v>0</v>
      </c>
      <c r="M248" s="199">
        <f t="shared" si="126"/>
        <v>0</v>
      </c>
      <c r="N248" s="72"/>
      <c r="O248" s="199">
        <f>+IFERROR(MIN(N248*(1+MTR!$E$28)*(1+MTR!$D$28),IF($C248&lt;2018,L248+M248*MTR!$D$35,L248+M248*MTR!$E$36)),0)</f>
        <v>0</v>
      </c>
      <c r="Q248" s="199" t="str">
        <f t="shared" si="127"/>
        <v/>
      </c>
      <c r="R248" s="199">
        <f t="shared" si="113"/>
        <v>0</v>
      </c>
      <c r="S248" s="199">
        <f t="shared" si="114"/>
        <v>0</v>
      </c>
      <c r="T248" s="199">
        <f t="shared" si="115"/>
        <v>0</v>
      </c>
      <c r="U248" s="199">
        <f t="shared" si="116"/>
        <v>0</v>
      </c>
      <c r="V248" s="199">
        <f t="shared" si="117"/>
        <v>0</v>
      </c>
      <c r="W248" s="199">
        <f t="shared" si="118"/>
        <v>0</v>
      </c>
      <c r="X248" s="199">
        <f t="shared" si="119"/>
        <v>0</v>
      </c>
      <c r="Y248" s="199">
        <f t="shared" si="120"/>
        <v>0</v>
      </c>
      <c r="Z248" s="72"/>
      <c r="AA248" s="213">
        <f>+IFERROR(MIN(Z248*(1+MTR!$E$28)*(1+MTR!$F$28),IF(L248&lt;2018,X248+Y248*MTR!$D$35,X248+Y248*MTR!$E$36)),0)</f>
        <v>0</v>
      </c>
    </row>
    <row r="249" spans="1:27">
      <c r="A249" s="105"/>
      <c r="B249" s="72"/>
      <c r="C249" s="116"/>
      <c r="D249" s="72"/>
      <c r="E249" s="113"/>
      <c r="F249" s="197" t="str">
        <f t="shared" si="105"/>
        <v/>
      </c>
      <c r="G249" s="198" t="str">
        <f t="shared" si="106"/>
        <v/>
      </c>
      <c r="H249" s="199">
        <f t="shared" si="121"/>
        <v>0</v>
      </c>
      <c r="I249" s="199">
        <f t="shared" si="122"/>
        <v>0</v>
      </c>
      <c r="J249" s="199">
        <f t="shared" si="123"/>
        <v>0</v>
      </c>
      <c r="K249" s="199">
        <f t="shared" si="124"/>
        <v>0</v>
      </c>
      <c r="L249" s="199">
        <f t="shared" si="125"/>
        <v>0</v>
      </c>
      <c r="M249" s="199">
        <f t="shared" si="126"/>
        <v>0</v>
      </c>
      <c r="N249" s="72"/>
      <c r="O249" s="199">
        <f>+IFERROR(MIN(N249*(1+MTR!$E$28)*(1+MTR!$D$28),IF($C249&lt;2018,L249+M249*MTR!$D$35,L249+M249*MTR!$E$36)),0)</f>
        <v>0</v>
      </c>
      <c r="Q249" s="199" t="str">
        <f t="shared" si="127"/>
        <v/>
      </c>
      <c r="R249" s="199">
        <f t="shared" si="113"/>
        <v>0</v>
      </c>
      <c r="S249" s="199">
        <f t="shared" si="114"/>
        <v>0</v>
      </c>
      <c r="T249" s="199">
        <f t="shared" si="115"/>
        <v>0</v>
      </c>
      <c r="U249" s="199">
        <f t="shared" si="116"/>
        <v>0</v>
      </c>
      <c r="V249" s="199">
        <f t="shared" si="117"/>
        <v>0</v>
      </c>
      <c r="W249" s="199">
        <f t="shared" si="118"/>
        <v>0</v>
      </c>
      <c r="X249" s="199">
        <f t="shared" si="119"/>
        <v>0</v>
      </c>
      <c r="Y249" s="199">
        <f t="shared" si="120"/>
        <v>0</v>
      </c>
      <c r="Z249" s="72"/>
      <c r="AA249" s="213">
        <f>+IFERROR(MIN(Z249*(1+MTR!$E$28)*(1+MTR!$F$28),IF(L249&lt;2018,X249+Y249*MTR!$D$35,X249+Y249*MTR!$E$36)),0)</f>
        <v>0</v>
      </c>
    </row>
    <row r="250" spans="1:27">
      <c r="A250" s="105"/>
      <c r="B250" s="72"/>
      <c r="C250" s="116"/>
      <c r="D250" s="72"/>
      <c r="E250" s="113"/>
      <c r="F250" s="197" t="str">
        <f t="shared" si="105"/>
        <v/>
      </c>
      <c r="G250" s="198" t="str">
        <f t="shared" si="106"/>
        <v/>
      </c>
      <c r="H250" s="199">
        <f t="shared" si="121"/>
        <v>0</v>
      </c>
      <c r="I250" s="199">
        <f t="shared" si="122"/>
        <v>0</v>
      </c>
      <c r="J250" s="199">
        <f t="shared" si="123"/>
        <v>0</v>
      </c>
      <c r="K250" s="199">
        <f t="shared" si="124"/>
        <v>0</v>
      </c>
      <c r="L250" s="199">
        <f t="shared" si="125"/>
        <v>0</v>
      </c>
      <c r="M250" s="199">
        <f t="shared" si="126"/>
        <v>0</v>
      </c>
      <c r="N250" s="72"/>
      <c r="O250" s="199">
        <f>+IFERROR(MIN(N250*(1+MTR!$E$28)*(1+MTR!$D$28),IF($C250&lt;2018,L250+M250*MTR!$D$35,L250+M250*MTR!$E$36)),0)</f>
        <v>0</v>
      </c>
      <c r="Q250" s="199" t="str">
        <f t="shared" si="127"/>
        <v/>
      </c>
      <c r="R250" s="199">
        <f t="shared" si="113"/>
        <v>0</v>
      </c>
      <c r="S250" s="199">
        <f t="shared" si="114"/>
        <v>0</v>
      </c>
      <c r="T250" s="199">
        <f t="shared" si="115"/>
        <v>0</v>
      </c>
      <c r="U250" s="199">
        <f t="shared" si="116"/>
        <v>0</v>
      </c>
      <c r="V250" s="199">
        <f t="shared" si="117"/>
        <v>0</v>
      </c>
      <c r="W250" s="199">
        <f t="shared" si="118"/>
        <v>0</v>
      </c>
      <c r="X250" s="199">
        <f t="shared" si="119"/>
        <v>0</v>
      </c>
      <c r="Y250" s="199">
        <f t="shared" si="120"/>
        <v>0</v>
      </c>
      <c r="Z250" s="72"/>
      <c r="AA250" s="213">
        <f>+IFERROR(MIN(Z250*(1+MTR!$E$28)*(1+MTR!$F$28),IF(L250&lt;2018,X250+Y250*MTR!$D$35,X250+Y250*MTR!$E$36)),0)</f>
        <v>0</v>
      </c>
    </row>
    <row r="251" spans="1:27">
      <c r="A251" s="105"/>
      <c r="B251" s="72"/>
      <c r="C251" s="116"/>
      <c r="D251" s="72"/>
      <c r="E251" s="113"/>
      <c r="F251" s="197" t="str">
        <f t="shared" si="105"/>
        <v/>
      </c>
      <c r="G251" s="198" t="str">
        <f t="shared" si="106"/>
        <v/>
      </c>
      <c r="H251" s="199">
        <f t="shared" si="121"/>
        <v>0</v>
      </c>
      <c r="I251" s="199">
        <f t="shared" si="122"/>
        <v>0</v>
      </c>
      <c r="J251" s="199">
        <f t="shared" si="123"/>
        <v>0</v>
      </c>
      <c r="K251" s="199">
        <f t="shared" si="124"/>
        <v>0</v>
      </c>
      <c r="L251" s="199">
        <f t="shared" si="125"/>
        <v>0</v>
      </c>
      <c r="M251" s="199">
        <f t="shared" si="126"/>
        <v>0</v>
      </c>
      <c r="N251" s="72"/>
      <c r="O251" s="199">
        <f>+IFERROR(MIN(N251*(1+MTR!$E$28)*(1+MTR!$D$28),IF($C251&lt;2018,L251+M251*MTR!$D$35,L251+M251*MTR!$E$36)),0)</f>
        <v>0</v>
      </c>
      <c r="Q251" s="199" t="str">
        <f t="shared" si="127"/>
        <v/>
      </c>
      <c r="R251" s="199">
        <f t="shared" si="113"/>
        <v>0</v>
      </c>
      <c r="S251" s="199">
        <f t="shared" si="114"/>
        <v>0</v>
      </c>
      <c r="T251" s="199">
        <f t="shared" si="115"/>
        <v>0</v>
      </c>
      <c r="U251" s="199">
        <f t="shared" si="116"/>
        <v>0</v>
      </c>
      <c r="V251" s="199">
        <f t="shared" si="117"/>
        <v>0</v>
      </c>
      <c r="W251" s="199">
        <f t="shared" si="118"/>
        <v>0</v>
      </c>
      <c r="X251" s="199">
        <f t="shared" si="119"/>
        <v>0</v>
      </c>
      <c r="Y251" s="199">
        <f t="shared" si="120"/>
        <v>0</v>
      </c>
      <c r="Z251" s="72"/>
      <c r="AA251" s="213">
        <f>+IFERROR(MIN(Z251*(1+MTR!$E$28)*(1+MTR!$F$28),IF(L251&lt;2018,X251+Y251*MTR!$D$35,X251+Y251*MTR!$E$36)),0)</f>
        <v>0</v>
      </c>
    </row>
    <row r="252" spans="1:27">
      <c r="A252" s="105"/>
      <c r="B252" s="72"/>
      <c r="C252" s="116"/>
      <c r="D252" s="72"/>
      <c r="E252" s="113"/>
      <c r="F252" s="197" t="str">
        <f t="shared" si="105"/>
        <v/>
      </c>
      <c r="G252" s="198" t="str">
        <f t="shared" si="106"/>
        <v/>
      </c>
      <c r="H252" s="199">
        <f t="shared" si="121"/>
        <v>0</v>
      </c>
      <c r="I252" s="199">
        <f t="shared" si="122"/>
        <v>0</v>
      </c>
      <c r="J252" s="199">
        <f t="shared" si="123"/>
        <v>0</v>
      </c>
      <c r="K252" s="199">
        <f t="shared" si="124"/>
        <v>0</v>
      </c>
      <c r="L252" s="199">
        <f t="shared" si="125"/>
        <v>0</v>
      </c>
      <c r="M252" s="199">
        <f t="shared" si="126"/>
        <v>0</v>
      </c>
      <c r="N252" s="72"/>
      <c r="O252" s="199">
        <f>+IFERROR(MIN(N252*(1+MTR!$E$28)*(1+MTR!$D$28),IF($C252&lt;2018,L252+M252*MTR!$D$35,L252+M252*MTR!$E$36)),0)</f>
        <v>0</v>
      </c>
      <c r="Q252" s="199" t="str">
        <f t="shared" si="127"/>
        <v/>
      </c>
      <c r="R252" s="199">
        <f t="shared" si="113"/>
        <v>0</v>
      </c>
      <c r="S252" s="199">
        <f t="shared" si="114"/>
        <v>0</v>
      </c>
      <c r="T252" s="199">
        <f t="shared" si="115"/>
        <v>0</v>
      </c>
      <c r="U252" s="199">
        <f t="shared" si="116"/>
        <v>0</v>
      </c>
      <c r="V252" s="199">
        <f t="shared" si="117"/>
        <v>0</v>
      </c>
      <c r="W252" s="199">
        <f t="shared" si="118"/>
        <v>0</v>
      </c>
      <c r="X252" s="199">
        <f t="shared" si="119"/>
        <v>0</v>
      </c>
      <c r="Y252" s="199">
        <f t="shared" si="120"/>
        <v>0</v>
      </c>
      <c r="Z252" s="72"/>
      <c r="AA252" s="213">
        <f>+IFERROR(MIN(Z252*(1+MTR!$E$28)*(1+MTR!$F$28),IF(L252&lt;2018,X252+Y252*MTR!$D$35,X252+Y252*MTR!$E$36)),0)</f>
        <v>0</v>
      </c>
    </row>
    <row r="253" spans="1:27">
      <c r="A253" s="105"/>
      <c r="B253" s="72"/>
      <c r="C253" s="116"/>
      <c r="D253" s="72"/>
      <c r="E253" s="113"/>
      <c r="F253" s="197" t="str">
        <f t="shared" si="105"/>
        <v/>
      </c>
      <c r="G253" s="198" t="str">
        <f t="shared" si="106"/>
        <v/>
      </c>
      <c r="H253" s="199">
        <f t="shared" si="121"/>
        <v>0</v>
      </c>
      <c r="I253" s="199">
        <f t="shared" si="122"/>
        <v>0</v>
      </c>
      <c r="J253" s="199">
        <f t="shared" si="123"/>
        <v>0</v>
      </c>
      <c r="K253" s="199">
        <f t="shared" si="124"/>
        <v>0</v>
      </c>
      <c r="L253" s="199">
        <f t="shared" si="125"/>
        <v>0</v>
      </c>
      <c r="M253" s="199">
        <f t="shared" si="126"/>
        <v>0</v>
      </c>
      <c r="N253" s="72"/>
      <c r="O253" s="199">
        <f>+IFERROR(MIN(N253*(1+MTR!$E$28)*(1+MTR!$D$28),IF($C253&lt;2018,L253+M253*MTR!$D$35,L253+M253*MTR!$E$36)),0)</f>
        <v>0</v>
      </c>
      <c r="Q253" s="199" t="str">
        <f t="shared" si="127"/>
        <v/>
      </c>
      <c r="R253" s="199">
        <f t="shared" si="113"/>
        <v>0</v>
      </c>
      <c r="S253" s="199">
        <f t="shared" si="114"/>
        <v>0</v>
      </c>
      <c r="T253" s="199">
        <f t="shared" si="115"/>
        <v>0</v>
      </c>
      <c r="U253" s="199">
        <f t="shared" si="116"/>
        <v>0</v>
      </c>
      <c r="V253" s="199">
        <f t="shared" si="117"/>
        <v>0</v>
      </c>
      <c r="W253" s="199">
        <f t="shared" si="118"/>
        <v>0</v>
      </c>
      <c r="X253" s="199">
        <f t="shared" si="119"/>
        <v>0</v>
      </c>
      <c r="Y253" s="199">
        <f t="shared" si="120"/>
        <v>0</v>
      </c>
      <c r="Z253" s="72"/>
      <c r="AA253" s="213">
        <f>+IFERROR(MIN(Z253*(1+MTR!$E$28)*(1+MTR!$F$28),IF(L253&lt;2018,X253+Y253*MTR!$D$35,X253+Y253*MTR!$E$36)),0)</f>
        <v>0</v>
      </c>
    </row>
    <row r="254" spans="1:27">
      <c r="A254" s="105"/>
      <c r="B254" s="72"/>
      <c r="C254" s="116"/>
      <c r="D254" s="72"/>
      <c r="E254" s="113"/>
      <c r="F254" s="197" t="str">
        <f t="shared" si="105"/>
        <v/>
      </c>
      <c r="G254" s="198" t="str">
        <f t="shared" si="106"/>
        <v/>
      </c>
      <c r="H254" s="199">
        <f t="shared" si="121"/>
        <v>0</v>
      </c>
      <c r="I254" s="199">
        <f t="shared" si="122"/>
        <v>0</v>
      </c>
      <c r="J254" s="199">
        <f t="shared" si="123"/>
        <v>0</v>
      </c>
      <c r="K254" s="199">
        <f t="shared" si="124"/>
        <v>0</v>
      </c>
      <c r="L254" s="199">
        <f t="shared" si="125"/>
        <v>0</v>
      </c>
      <c r="M254" s="199">
        <f t="shared" si="126"/>
        <v>0</v>
      </c>
      <c r="N254" s="72"/>
      <c r="O254" s="199">
        <f>+IFERROR(MIN(N254*(1+MTR!$E$28)*(1+MTR!$D$28),IF($C254&lt;2018,L254+M254*MTR!$D$35,L254+M254*MTR!$E$36)),0)</f>
        <v>0</v>
      </c>
      <c r="Q254" s="199" t="str">
        <f t="shared" si="127"/>
        <v/>
      </c>
      <c r="R254" s="199">
        <f t="shared" si="113"/>
        <v>0</v>
      </c>
      <c r="S254" s="199">
        <f t="shared" si="114"/>
        <v>0</v>
      </c>
      <c r="T254" s="199">
        <f t="shared" si="115"/>
        <v>0</v>
      </c>
      <c r="U254" s="199">
        <f t="shared" si="116"/>
        <v>0</v>
      </c>
      <c r="V254" s="199">
        <f t="shared" si="117"/>
        <v>0</v>
      </c>
      <c r="W254" s="199">
        <f t="shared" si="118"/>
        <v>0</v>
      </c>
      <c r="X254" s="199">
        <f t="shared" si="119"/>
        <v>0</v>
      </c>
      <c r="Y254" s="199">
        <f t="shared" si="120"/>
        <v>0</v>
      </c>
      <c r="Z254" s="72"/>
      <c r="AA254" s="213">
        <f>+IFERROR(MIN(Z254*(1+MTR!$E$28)*(1+MTR!$F$28),IF(L254&lt;2018,X254+Y254*MTR!$D$35,X254+Y254*MTR!$E$36)),0)</f>
        <v>0</v>
      </c>
    </row>
    <row r="255" spans="1:27">
      <c r="A255" s="105"/>
      <c r="B255" s="72"/>
      <c r="C255" s="116"/>
      <c r="D255" s="72"/>
      <c r="E255" s="113"/>
      <c r="F255" s="197" t="str">
        <f t="shared" si="105"/>
        <v/>
      </c>
      <c r="G255" s="198" t="str">
        <f t="shared" si="106"/>
        <v/>
      </c>
      <c r="H255" s="199">
        <f t="shared" si="121"/>
        <v>0</v>
      </c>
      <c r="I255" s="199">
        <f t="shared" si="122"/>
        <v>0</v>
      </c>
      <c r="J255" s="199">
        <f t="shared" si="123"/>
        <v>0</v>
      </c>
      <c r="K255" s="199">
        <f t="shared" si="124"/>
        <v>0</v>
      </c>
      <c r="L255" s="199">
        <f t="shared" si="125"/>
        <v>0</v>
      </c>
      <c r="M255" s="199">
        <f t="shared" si="126"/>
        <v>0</v>
      </c>
      <c r="N255" s="72"/>
      <c r="O255" s="199">
        <f>+IFERROR(MIN(N255*(1+MTR!$E$28)*(1+MTR!$D$28),IF($C255&lt;2018,L255+M255*MTR!$D$35,L255+M255*MTR!$E$36)),0)</f>
        <v>0</v>
      </c>
      <c r="Q255" s="199" t="str">
        <f t="shared" si="127"/>
        <v/>
      </c>
      <c r="R255" s="199">
        <f t="shared" si="113"/>
        <v>0</v>
      </c>
      <c r="S255" s="199">
        <f t="shared" si="114"/>
        <v>0</v>
      </c>
      <c r="T255" s="199">
        <f t="shared" si="115"/>
        <v>0</v>
      </c>
      <c r="U255" s="199">
        <f t="shared" si="116"/>
        <v>0</v>
      </c>
      <c r="V255" s="199">
        <f t="shared" si="117"/>
        <v>0</v>
      </c>
      <c r="W255" s="199">
        <f t="shared" si="118"/>
        <v>0</v>
      </c>
      <c r="X255" s="199">
        <f t="shared" si="119"/>
        <v>0</v>
      </c>
      <c r="Y255" s="199">
        <f t="shared" si="120"/>
        <v>0</v>
      </c>
      <c r="Z255" s="72"/>
      <c r="AA255" s="213">
        <f>+IFERROR(MIN(Z255*(1+MTR!$E$28)*(1+MTR!$F$28),IF(L255&lt;2018,X255+Y255*MTR!$D$35,X255+Y255*MTR!$E$36)),0)</f>
        <v>0</v>
      </c>
    </row>
    <row r="256" spans="1:27">
      <c r="A256" s="105"/>
      <c r="B256" s="72"/>
      <c r="C256" s="116"/>
      <c r="D256" s="72"/>
      <c r="E256" s="113"/>
      <c r="F256" s="197" t="str">
        <f t="shared" si="105"/>
        <v/>
      </c>
      <c r="G256" s="198" t="str">
        <f t="shared" si="106"/>
        <v/>
      </c>
      <c r="H256" s="199">
        <f t="shared" si="107"/>
        <v>0</v>
      </c>
      <c r="I256" s="199">
        <f t="shared" si="108"/>
        <v>0</v>
      </c>
      <c r="J256" s="199">
        <f t="shared" si="109"/>
        <v>0</v>
      </c>
      <c r="K256" s="199">
        <f t="shared" si="110"/>
        <v>0</v>
      </c>
      <c r="L256" s="199">
        <f t="shared" si="111"/>
        <v>0</v>
      </c>
      <c r="M256" s="199">
        <f t="shared" si="112"/>
        <v>0</v>
      </c>
      <c r="N256" s="72"/>
      <c r="O256" s="199">
        <f>+IFERROR(MIN(N256*(1+MTR!$E$28)*(1+MTR!$D$28),IF($C256&lt;2018,L256+M256*MTR!$D$35,L256+M256*MTR!$E$36)),0)</f>
        <v>0</v>
      </c>
      <c r="Q256" s="199" t="str">
        <f t="shared" si="127"/>
        <v/>
      </c>
      <c r="R256" s="199">
        <f t="shared" si="113"/>
        <v>0</v>
      </c>
      <c r="S256" s="199">
        <f t="shared" si="114"/>
        <v>0</v>
      </c>
      <c r="T256" s="199">
        <f t="shared" si="115"/>
        <v>0</v>
      </c>
      <c r="U256" s="199">
        <f t="shared" si="116"/>
        <v>0</v>
      </c>
      <c r="V256" s="199">
        <f t="shared" si="117"/>
        <v>0</v>
      </c>
      <c r="W256" s="199">
        <f t="shared" si="118"/>
        <v>0</v>
      </c>
      <c r="X256" s="199">
        <f t="shared" si="119"/>
        <v>0</v>
      </c>
      <c r="Y256" s="199">
        <f t="shared" si="120"/>
        <v>0</v>
      </c>
      <c r="Z256" s="72"/>
      <c r="AA256" s="213">
        <f>+IFERROR(MIN(Z256*(1+MTR!$E$28)*(1+MTR!$F$28),IF(L256&lt;2018,X256+Y256*MTR!$D$35,X256+Y256*MTR!$E$36)),0)</f>
        <v>0</v>
      </c>
    </row>
    <row r="257" spans="1:27">
      <c r="A257" s="105"/>
      <c r="B257" s="72"/>
      <c r="C257" s="116"/>
      <c r="D257" s="72"/>
      <c r="E257" s="113"/>
      <c r="F257" s="197" t="str">
        <f t="shared" si="105"/>
        <v/>
      </c>
      <c r="G257" s="198" t="str">
        <f t="shared" si="106"/>
        <v/>
      </c>
      <c r="H257" s="199">
        <f t="shared" si="107"/>
        <v>0</v>
      </c>
      <c r="I257" s="199">
        <f t="shared" si="108"/>
        <v>0</v>
      </c>
      <c r="J257" s="199">
        <f t="shared" si="109"/>
        <v>0</v>
      </c>
      <c r="K257" s="199">
        <f t="shared" si="110"/>
        <v>0</v>
      </c>
      <c r="L257" s="199">
        <f t="shared" si="111"/>
        <v>0</v>
      </c>
      <c r="M257" s="199">
        <f t="shared" si="112"/>
        <v>0</v>
      </c>
      <c r="N257" s="72"/>
      <c r="O257" s="199">
        <f>+IFERROR(MIN(N257*(1+MTR!$E$28)*(1+MTR!$D$28),IF($C257&lt;2018,L257+M257*MTR!$D$35,L257+M257*MTR!$E$36)),0)</f>
        <v>0</v>
      </c>
      <c r="Q257" s="199" t="str">
        <f t="shared" si="127"/>
        <v/>
      </c>
      <c r="R257" s="199">
        <f t="shared" si="113"/>
        <v>0</v>
      </c>
      <c r="S257" s="199">
        <f t="shared" si="114"/>
        <v>0</v>
      </c>
      <c r="T257" s="199">
        <f t="shared" si="115"/>
        <v>0</v>
      </c>
      <c r="U257" s="199">
        <f t="shared" si="116"/>
        <v>0</v>
      </c>
      <c r="V257" s="199">
        <f t="shared" si="117"/>
        <v>0</v>
      </c>
      <c r="W257" s="199">
        <f t="shared" si="118"/>
        <v>0</v>
      </c>
      <c r="X257" s="199">
        <f t="shared" si="119"/>
        <v>0</v>
      </c>
      <c r="Y257" s="199">
        <f t="shared" si="120"/>
        <v>0</v>
      </c>
      <c r="Z257" s="72"/>
      <c r="AA257" s="213">
        <f>+IFERROR(MIN(Z257*(1+MTR!$E$28)*(1+MTR!$F$28),IF(L257&lt;2018,X257+Y257*MTR!$D$35,X257+Y257*MTR!$E$36)),0)</f>
        <v>0</v>
      </c>
    </row>
    <row r="258" spans="1:27">
      <c r="A258" s="105"/>
      <c r="B258" s="72"/>
      <c r="C258" s="116"/>
      <c r="D258" s="72"/>
      <c r="E258" s="113"/>
      <c r="F258" s="197" t="str">
        <f t="shared" si="105"/>
        <v/>
      </c>
      <c r="G258" s="198" t="str">
        <f t="shared" si="106"/>
        <v/>
      </c>
      <c r="H258" s="199">
        <f t="shared" si="107"/>
        <v>0</v>
      </c>
      <c r="I258" s="199">
        <f t="shared" si="108"/>
        <v>0</v>
      </c>
      <c r="J258" s="199">
        <f t="shared" si="109"/>
        <v>0</v>
      </c>
      <c r="K258" s="199">
        <f t="shared" si="110"/>
        <v>0</v>
      </c>
      <c r="L258" s="199">
        <f t="shared" si="111"/>
        <v>0</v>
      </c>
      <c r="M258" s="199">
        <f t="shared" si="112"/>
        <v>0</v>
      </c>
      <c r="N258" s="72"/>
      <c r="O258" s="199">
        <f>+IFERROR(MIN(N258*(1+MTR!$E$28)*(1+MTR!$D$28),IF($C258&lt;2018,L258+M258*MTR!$D$35,L258+M258*MTR!$E$36)),0)</f>
        <v>0</v>
      </c>
      <c r="Q258" s="199" t="str">
        <f t="shared" si="127"/>
        <v/>
      </c>
      <c r="R258" s="199">
        <f t="shared" si="113"/>
        <v>0</v>
      </c>
      <c r="S258" s="199">
        <f t="shared" si="114"/>
        <v>0</v>
      </c>
      <c r="T258" s="199">
        <f t="shared" si="115"/>
        <v>0</v>
      </c>
      <c r="U258" s="199">
        <f t="shared" si="116"/>
        <v>0</v>
      </c>
      <c r="V258" s="199">
        <f t="shared" si="117"/>
        <v>0</v>
      </c>
      <c r="W258" s="199">
        <f t="shared" si="118"/>
        <v>0</v>
      </c>
      <c r="X258" s="199">
        <f t="shared" si="119"/>
        <v>0</v>
      </c>
      <c r="Y258" s="199">
        <f t="shared" si="120"/>
        <v>0</v>
      </c>
      <c r="Z258" s="72"/>
      <c r="AA258" s="213">
        <f>+IFERROR(MIN(Z258*(1+MTR!$E$28)*(1+MTR!$F$28),IF(L258&lt;2018,X258+Y258*MTR!$D$35,X258+Y258*MTR!$E$36)),0)</f>
        <v>0</v>
      </c>
    </row>
    <row r="259" spans="1:27">
      <c r="A259" s="105"/>
      <c r="B259" s="72"/>
      <c r="C259" s="116"/>
      <c r="D259" s="72"/>
      <c r="E259" s="113"/>
      <c r="F259" s="197" t="str">
        <f t="shared" si="105"/>
        <v/>
      </c>
      <c r="G259" s="198" t="str">
        <f t="shared" si="106"/>
        <v/>
      </c>
      <c r="H259" s="199">
        <f t="shared" si="107"/>
        <v>0</v>
      </c>
      <c r="I259" s="199">
        <f t="shared" si="108"/>
        <v>0</v>
      </c>
      <c r="J259" s="199">
        <f t="shared" si="109"/>
        <v>0</v>
      </c>
      <c r="K259" s="199">
        <f t="shared" si="110"/>
        <v>0</v>
      </c>
      <c r="L259" s="199">
        <f t="shared" si="111"/>
        <v>0</v>
      </c>
      <c r="M259" s="199">
        <f t="shared" si="112"/>
        <v>0</v>
      </c>
      <c r="N259" s="72"/>
      <c r="O259" s="199">
        <f>+IFERROR(MIN(N259*(1+MTR!$E$28)*(1+MTR!$D$28),IF($C259&lt;2018,L259+M259*MTR!$D$35,L259+M259*MTR!$E$36)),0)</f>
        <v>0</v>
      </c>
      <c r="Q259" s="199" t="str">
        <f t="shared" si="127"/>
        <v/>
      </c>
      <c r="R259" s="199">
        <f t="shared" si="113"/>
        <v>0</v>
      </c>
      <c r="S259" s="199">
        <f t="shared" si="114"/>
        <v>0</v>
      </c>
      <c r="T259" s="199">
        <f t="shared" si="115"/>
        <v>0</v>
      </c>
      <c r="U259" s="199">
        <f t="shared" si="116"/>
        <v>0</v>
      </c>
      <c r="V259" s="199">
        <f t="shared" si="117"/>
        <v>0</v>
      </c>
      <c r="W259" s="199">
        <f t="shared" si="118"/>
        <v>0</v>
      </c>
      <c r="X259" s="199">
        <f t="shared" si="119"/>
        <v>0</v>
      </c>
      <c r="Y259" s="199">
        <f t="shared" si="120"/>
        <v>0</v>
      </c>
      <c r="Z259" s="72"/>
      <c r="AA259" s="213">
        <f>+IFERROR(MIN(Z259*(1+MTR!$E$28)*(1+MTR!$F$28),IF(L259&lt;2018,X259+Y259*MTR!$D$35,X259+Y259*MTR!$E$36)),0)</f>
        <v>0</v>
      </c>
    </row>
    <row r="260" spans="1:27">
      <c r="A260" s="105"/>
      <c r="B260" s="72"/>
      <c r="C260" s="116"/>
      <c r="D260" s="72"/>
      <c r="E260" s="113"/>
      <c r="F260" s="197" t="str">
        <f t="shared" si="105"/>
        <v/>
      </c>
      <c r="G260" s="198" t="str">
        <f t="shared" si="106"/>
        <v/>
      </c>
      <c r="H260" s="199">
        <f t="shared" si="107"/>
        <v>0</v>
      </c>
      <c r="I260" s="199">
        <f t="shared" si="108"/>
        <v>0</v>
      </c>
      <c r="J260" s="199">
        <f t="shared" si="109"/>
        <v>0</v>
      </c>
      <c r="K260" s="199">
        <f t="shared" si="110"/>
        <v>0</v>
      </c>
      <c r="L260" s="199">
        <f t="shared" si="111"/>
        <v>0</v>
      </c>
      <c r="M260" s="199">
        <f t="shared" si="112"/>
        <v>0</v>
      </c>
      <c r="N260" s="72"/>
      <c r="O260" s="199">
        <f>+IFERROR(MIN(N260*(1+MTR!$E$28)*(1+MTR!$D$28),IF($C260&lt;2018,L260+M260*MTR!$D$35,L260+M260*MTR!$E$36)),0)</f>
        <v>0</v>
      </c>
      <c r="Q260" s="199" t="str">
        <f t="shared" si="127"/>
        <v/>
      </c>
      <c r="R260" s="199">
        <f t="shared" si="113"/>
        <v>0</v>
      </c>
      <c r="S260" s="199">
        <f t="shared" si="114"/>
        <v>0</v>
      </c>
      <c r="T260" s="199">
        <f t="shared" si="115"/>
        <v>0</v>
      </c>
      <c r="U260" s="199">
        <f t="shared" si="116"/>
        <v>0</v>
      </c>
      <c r="V260" s="199">
        <f t="shared" si="117"/>
        <v>0</v>
      </c>
      <c r="W260" s="199">
        <f t="shared" si="118"/>
        <v>0</v>
      </c>
      <c r="X260" s="199">
        <f t="shared" si="119"/>
        <v>0</v>
      </c>
      <c r="Y260" s="199">
        <f t="shared" si="120"/>
        <v>0</v>
      </c>
      <c r="Z260" s="72"/>
      <c r="AA260" s="213">
        <f>+IFERROR(MIN(Z260*(1+MTR!$E$28)*(1+MTR!$F$28),IF(L260&lt;2018,X260+Y260*MTR!$D$35,X260+Y260*MTR!$E$36)),0)</f>
        <v>0</v>
      </c>
    </row>
    <row r="261" spans="1:27">
      <c r="A261" s="105"/>
      <c r="B261" s="72"/>
      <c r="C261" s="116"/>
      <c r="D261" s="72"/>
      <c r="E261" s="113"/>
      <c r="F261" s="197" t="str">
        <f t="shared" si="105"/>
        <v/>
      </c>
      <c r="G261" s="198" t="str">
        <f t="shared" si="106"/>
        <v/>
      </c>
      <c r="H261" s="199">
        <f t="shared" si="107"/>
        <v>0</v>
      </c>
      <c r="I261" s="199">
        <f t="shared" si="108"/>
        <v>0</v>
      </c>
      <c r="J261" s="199">
        <f t="shared" si="109"/>
        <v>0</v>
      </c>
      <c r="K261" s="199">
        <f t="shared" si="110"/>
        <v>0</v>
      </c>
      <c r="L261" s="199">
        <f t="shared" si="111"/>
        <v>0</v>
      </c>
      <c r="M261" s="199">
        <f t="shared" si="112"/>
        <v>0</v>
      </c>
      <c r="N261" s="72"/>
      <c r="O261" s="199">
        <f>+IFERROR(MIN(N261*(1+MTR!$E$28)*(1+MTR!$D$28),IF($C261&lt;2018,L261+M261*MTR!$D$35,L261+M261*MTR!$E$36)),0)</f>
        <v>0</v>
      </c>
      <c r="Q261" s="199" t="str">
        <f t="shared" si="127"/>
        <v/>
      </c>
      <c r="R261" s="199">
        <f t="shared" si="113"/>
        <v>0</v>
      </c>
      <c r="S261" s="199">
        <f t="shared" si="114"/>
        <v>0</v>
      </c>
      <c r="T261" s="199">
        <f t="shared" si="115"/>
        <v>0</v>
      </c>
      <c r="U261" s="199">
        <f t="shared" si="116"/>
        <v>0</v>
      </c>
      <c r="V261" s="199">
        <f t="shared" si="117"/>
        <v>0</v>
      </c>
      <c r="W261" s="199">
        <f t="shared" si="118"/>
        <v>0</v>
      </c>
      <c r="X261" s="199">
        <f t="shared" si="119"/>
        <v>0</v>
      </c>
      <c r="Y261" s="199">
        <f t="shared" si="120"/>
        <v>0</v>
      </c>
      <c r="Z261" s="72"/>
      <c r="AA261" s="213">
        <f>+IFERROR(MIN(Z261*(1+MTR!$E$28)*(1+MTR!$F$28),IF(L261&lt;2018,X261+Y261*MTR!$D$35,X261+Y261*MTR!$E$36)),0)</f>
        <v>0</v>
      </c>
    </row>
    <row r="262" spans="1:27">
      <c r="A262" s="105"/>
      <c r="B262" s="72"/>
      <c r="C262" s="116"/>
      <c r="D262" s="72"/>
      <c r="E262" s="113"/>
      <c r="F262" s="197" t="str">
        <f t="shared" si="105"/>
        <v/>
      </c>
      <c r="G262" s="198" t="str">
        <f t="shared" si="106"/>
        <v/>
      </c>
      <c r="H262" s="199">
        <f t="shared" si="107"/>
        <v>0</v>
      </c>
      <c r="I262" s="199">
        <f t="shared" si="108"/>
        <v>0</v>
      </c>
      <c r="J262" s="199">
        <f t="shared" si="109"/>
        <v>0</v>
      </c>
      <c r="K262" s="199">
        <f t="shared" si="110"/>
        <v>0</v>
      </c>
      <c r="L262" s="199">
        <f t="shared" si="111"/>
        <v>0</v>
      </c>
      <c r="M262" s="199">
        <f t="shared" si="112"/>
        <v>0</v>
      </c>
      <c r="N262" s="72"/>
      <c r="O262" s="199">
        <f>+IFERROR(MIN(N262*(1+MTR!$E$28)*(1+MTR!$D$28),IF($C262&lt;2018,L262+M262*MTR!$D$35,L262+M262*MTR!$E$36)),0)</f>
        <v>0</v>
      </c>
      <c r="Q262" s="199" t="str">
        <f t="shared" si="127"/>
        <v/>
      </c>
      <c r="R262" s="199">
        <f t="shared" si="113"/>
        <v>0</v>
      </c>
      <c r="S262" s="199">
        <f t="shared" si="114"/>
        <v>0</v>
      </c>
      <c r="T262" s="199">
        <f t="shared" si="115"/>
        <v>0</v>
      </c>
      <c r="U262" s="199">
        <f t="shared" si="116"/>
        <v>0</v>
      </c>
      <c r="V262" s="199">
        <f t="shared" si="117"/>
        <v>0</v>
      </c>
      <c r="W262" s="199">
        <f t="shared" si="118"/>
        <v>0</v>
      </c>
      <c r="X262" s="199">
        <f t="shared" si="119"/>
        <v>0</v>
      </c>
      <c r="Y262" s="199">
        <f t="shared" si="120"/>
        <v>0</v>
      </c>
      <c r="Z262" s="72"/>
      <c r="AA262" s="213">
        <f>+IFERROR(MIN(Z262*(1+MTR!$E$28)*(1+MTR!$F$28),IF(L262&lt;2018,X262+Y262*MTR!$D$35,X262+Y262*MTR!$E$36)),0)</f>
        <v>0</v>
      </c>
    </row>
    <row r="263" spans="1:27">
      <c r="A263" s="105"/>
      <c r="B263" s="72"/>
      <c r="C263" s="116"/>
      <c r="D263" s="72"/>
      <c r="E263" s="113"/>
      <c r="F263" s="197" t="str">
        <f t="shared" si="105"/>
        <v/>
      </c>
      <c r="G263" s="198" t="str">
        <f t="shared" si="106"/>
        <v/>
      </c>
      <c r="H263" s="199">
        <f t="shared" si="107"/>
        <v>0</v>
      </c>
      <c r="I263" s="199">
        <f t="shared" si="108"/>
        <v>0</v>
      </c>
      <c r="J263" s="199">
        <f t="shared" si="109"/>
        <v>0</v>
      </c>
      <c r="K263" s="199">
        <f t="shared" si="110"/>
        <v>0</v>
      </c>
      <c r="L263" s="199">
        <f t="shared" si="111"/>
        <v>0</v>
      </c>
      <c r="M263" s="199">
        <f t="shared" si="112"/>
        <v>0</v>
      </c>
      <c r="N263" s="72"/>
      <c r="O263" s="199">
        <f>+IFERROR(MIN(N263*(1+MTR!$E$28)*(1+MTR!$D$28),IF($C263&lt;2018,L263+M263*MTR!$D$35,L263+M263*MTR!$E$36)),0)</f>
        <v>0</v>
      </c>
      <c r="Q263" s="199" t="str">
        <f t="shared" si="127"/>
        <v/>
      </c>
      <c r="R263" s="199">
        <f t="shared" si="113"/>
        <v>0</v>
      </c>
      <c r="S263" s="199">
        <f t="shared" si="114"/>
        <v>0</v>
      </c>
      <c r="T263" s="199">
        <f t="shared" si="115"/>
        <v>0</v>
      </c>
      <c r="U263" s="199">
        <f t="shared" si="116"/>
        <v>0</v>
      </c>
      <c r="V263" s="199">
        <f t="shared" si="117"/>
        <v>0</v>
      </c>
      <c r="W263" s="199">
        <f t="shared" si="118"/>
        <v>0</v>
      </c>
      <c r="X263" s="199">
        <f t="shared" si="119"/>
        <v>0</v>
      </c>
      <c r="Y263" s="199">
        <f t="shared" si="120"/>
        <v>0</v>
      </c>
      <c r="Z263" s="72"/>
      <c r="AA263" s="213">
        <f>+IFERROR(MIN(Z263*(1+MTR!$E$28)*(1+MTR!$F$28),IF(L263&lt;2018,X263+Y263*MTR!$D$35,X263+Y263*MTR!$E$36)),0)</f>
        <v>0</v>
      </c>
    </row>
    <row r="264" spans="1:27">
      <c r="A264" s="105"/>
      <c r="B264" s="72"/>
      <c r="C264" s="116"/>
      <c r="D264" s="72"/>
      <c r="E264" s="113"/>
      <c r="F264" s="197" t="str">
        <f t="shared" si="105"/>
        <v/>
      </c>
      <c r="G264" s="198" t="str">
        <f t="shared" si="106"/>
        <v/>
      </c>
      <c r="H264" s="199">
        <f t="shared" si="107"/>
        <v>0</v>
      </c>
      <c r="I264" s="199">
        <f t="shared" si="108"/>
        <v>0</v>
      </c>
      <c r="J264" s="199">
        <f t="shared" si="109"/>
        <v>0</v>
      </c>
      <c r="K264" s="199">
        <f t="shared" si="110"/>
        <v>0</v>
      </c>
      <c r="L264" s="199">
        <f t="shared" si="111"/>
        <v>0</v>
      </c>
      <c r="M264" s="199">
        <f t="shared" si="112"/>
        <v>0</v>
      </c>
      <c r="N264" s="72"/>
      <c r="O264" s="199">
        <f>+IFERROR(MIN(N264*(1+MTR!$E$28)*(1+MTR!$D$28),IF($C264&lt;2018,L264+M264*MTR!$D$35,L264+M264*MTR!$E$36)),0)</f>
        <v>0</v>
      </c>
      <c r="Q264" s="199" t="str">
        <f t="shared" si="127"/>
        <v/>
      </c>
      <c r="R264" s="199">
        <f t="shared" si="113"/>
        <v>0</v>
      </c>
      <c r="S264" s="199">
        <f t="shared" si="114"/>
        <v>0</v>
      </c>
      <c r="T264" s="199">
        <f t="shared" si="115"/>
        <v>0</v>
      </c>
      <c r="U264" s="199">
        <f t="shared" si="116"/>
        <v>0</v>
      </c>
      <c r="V264" s="199">
        <f t="shared" si="117"/>
        <v>0</v>
      </c>
      <c r="W264" s="199">
        <f t="shared" si="118"/>
        <v>0</v>
      </c>
      <c r="X264" s="199">
        <f t="shared" si="119"/>
        <v>0</v>
      </c>
      <c r="Y264" s="199">
        <f t="shared" si="120"/>
        <v>0</v>
      </c>
      <c r="Z264" s="72"/>
      <c r="AA264" s="213">
        <f>+IFERROR(MIN(Z264*(1+MTR!$E$28)*(1+MTR!$F$28),IF(L264&lt;2018,X264+Y264*MTR!$D$35,X264+Y264*MTR!$E$36)),0)</f>
        <v>0</v>
      </c>
    </row>
    <row r="265" spans="1:27">
      <c r="A265" s="105"/>
      <c r="B265" s="72"/>
      <c r="C265" s="116"/>
      <c r="D265" s="72"/>
      <c r="E265" s="113"/>
      <c r="F265" s="197" t="str">
        <f t="shared" si="105"/>
        <v/>
      </c>
      <c r="G265" s="198" t="str">
        <f t="shared" si="106"/>
        <v/>
      </c>
      <c r="H265" s="199">
        <f t="shared" si="107"/>
        <v>0</v>
      </c>
      <c r="I265" s="199">
        <f t="shared" si="108"/>
        <v>0</v>
      </c>
      <c r="J265" s="199">
        <f t="shared" si="109"/>
        <v>0</v>
      </c>
      <c r="K265" s="199">
        <f t="shared" si="110"/>
        <v>0</v>
      </c>
      <c r="L265" s="199">
        <f t="shared" si="111"/>
        <v>0</v>
      </c>
      <c r="M265" s="199">
        <f t="shared" si="112"/>
        <v>0</v>
      </c>
      <c r="N265" s="72"/>
      <c r="O265" s="199">
        <f>+IFERROR(MIN(N265*(1+MTR!$E$28)*(1+MTR!$D$28),IF($C265&lt;2018,L265+M265*MTR!$D$35,L265+M265*MTR!$E$36)),0)</f>
        <v>0</v>
      </c>
      <c r="Q265" s="199" t="str">
        <f t="shared" si="127"/>
        <v/>
      </c>
      <c r="R265" s="199">
        <f t="shared" si="113"/>
        <v>0</v>
      </c>
      <c r="S265" s="199">
        <f t="shared" si="114"/>
        <v>0</v>
      </c>
      <c r="T265" s="199">
        <f t="shared" si="115"/>
        <v>0</v>
      </c>
      <c r="U265" s="199">
        <f t="shared" si="116"/>
        <v>0</v>
      </c>
      <c r="V265" s="199">
        <f t="shared" si="117"/>
        <v>0</v>
      </c>
      <c r="W265" s="199">
        <f t="shared" si="118"/>
        <v>0</v>
      </c>
      <c r="X265" s="199">
        <f t="shared" si="119"/>
        <v>0</v>
      </c>
      <c r="Y265" s="199">
        <f t="shared" si="120"/>
        <v>0</v>
      </c>
      <c r="Z265" s="72"/>
      <c r="AA265" s="213">
        <f>+IFERROR(MIN(Z265*(1+MTR!$E$28)*(1+MTR!$F$28),IF(L265&lt;2018,X265+Y265*MTR!$D$35,X265+Y265*MTR!$E$36)),0)</f>
        <v>0</v>
      </c>
    </row>
    <row r="266" spans="1:27">
      <c r="A266" s="105"/>
      <c r="B266" s="72"/>
      <c r="C266" s="116"/>
      <c r="D266" s="72"/>
      <c r="E266" s="113"/>
      <c r="F266" s="197" t="str">
        <f t="shared" si="105"/>
        <v/>
      </c>
      <c r="G266" s="198" t="str">
        <f t="shared" si="106"/>
        <v/>
      </c>
      <c r="H266" s="199">
        <f t="shared" si="107"/>
        <v>0</v>
      </c>
      <c r="I266" s="199">
        <f t="shared" si="108"/>
        <v>0</v>
      </c>
      <c r="J266" s="199">
        <f t="shared" si="109"/>
        <v>0</v>
      </c>
      <c r="K266" s="199">
        <f t="shared" si="110"/>
        <v>0</v>
      </c>
      <c r="L266" s="199">
        <f t="shared" si="111"/>
        <v>0</v>
      </c>
      <c r="M266" s="199">
        <f t="shared" si="112"/>
        <v>0</v>
      </c>
      <c r="N266" s="72"/>
      <c r="O266" s="199">
        <f>+IFERROR(MIN(N266*(1+MTR!$E$28)*(1+MTR!$D$28),IF($C266&lt;2018,L266+M266*MTR!$D$35,L266+M266*MTR!$E$36)),0)</f>
        <v>0</v>
      </c>
      <c r="Q266" s="199" t="str">
        <f t="shared" si="127"/>
        <v/>
      </c>
      <c r="R266" s="199">
        <f t="shared" si="113"/>
        <v>0</v>
      </c>
      <c r="S266" s="199">
        <f t="shared" si="114"/>
        <v>0</v>
      </c>
      <c r="T266" s="199">
        <f t="shared" si="115"/>
        <v>0</v>
      </c>
      <c r="U266" s="199">
        <f t="shared" si="116"/>
        <v>0</v>
      </c>
      <c r="V266" s="199">
        <f t="shared" si="117"/>
        <v>0</v>
      </c>
      <c r="W266" s="199">
        <f t="shared" si="118"/>
        <v>0</v>
      </c>
      <c r="X266" s="199">
        <f t="shared" si="119"/>
        <v>0</v>
      </c>
      <c r="Y266" s="199">
        <f t="shared" si="120"/>
        <v>0</v>
      </c>
      <c r="Z266" s="72"/>
      <c r="AA266" s="213">
        <f>+IFERROR(MIN(Z266*(1+MTR!$E$28)*(1+MTR!$F$28),IF(L266&lt;2018,X266+Y266*MTR!$D$35,X266+Y266*MTR!$E$36)),0)</f>
        <v>0</v>
      </c>
    </row>
    <row r="267" spans="1:27">
      <c r="A267" s="105"/>
      <c r="B267" s="72"/>
      <c r="C267" s="116"/>
      <c r="D267" s="72"/>
      <c r="E267" s="113"/>
      <c r="F267" s="197" t="str">
        <f t="shared" si="105"/>
        <v/>
      </c>
      <c r="G267" s="198" t="str">
        <f t="shared" si="106"/>
        <v/>
      </c>
      <c r="H267" s="199">
        <f t="shared" si="107"/>
        <v>0</v>
      </c>
      <c r="I267" s="199">
        <f t="shared" si="108"/>
        <v>0</v>
      </c>
      <c r="J267" s="199">
        <f t="shared" si="109"/>
        <v>0</v>
      </c>
      <c r="K267" s="199">
        <f t="shared" si="110"/>
        <v>0</v>
      </c>
      <c r="L267" s="199">
        <f t="shared" si="111"/>
        <v>0</v>
      </c>
      <c r="M267" s="199">
        <f t="shared" si="112"/>
        <v>0</v>
      </c>
      <c r="N267" s="72"/>
      <c r="O267" s="199">
        <f>+IFERROR(MIN(N267*(1+MTR!$E$28)*(1+MTR!$D$28),IF($C267&lt;2018,L267+M267*MTR!$D$35,L267+M267*MTR!$E$36)),0)</f>
        <v>0</v>
      </c>
      <c r="Q267" s="199" t="str">
        <f t="shared" si="127"/>
        <v/>
      </c>
      <c r="R267" s="199">
        <f t="shared" si="113"/>
        <v>0</v>
      </c>
      <c r="S267" s="199">
        <f t="shared" si="114"/>
        <v>0</v>
      </c>
      <c r="T267" s="199">
        <f t="shared" si="115"/>
        <v>0</v>
      </c>
      <c r="U267" s="199">
        <f t="shared" si="116"/>
        <v>0</v>
      </c>
      <c r="V267" s="199">
        <f t="shared" si="117"/>
        <v>0</v>
      </c>
      <c r="W267" s="199">
        <f t="shared" si="118"/>
        <v>0</v>
      </c>
      <c r="X267" s="199">
        <f t="shared" si="119"/>
        <v>0</v>
      </c>
      <c r="Y267" s="199">
        <f t="shared" si="120"/>
        <v>0</v>
      </c>
      <c r="Z267" s="72"/>
      <c r="AA267" s="213">
        <f>+IFERROR(MIN(Z267*(1+MTR!$E$28)*(1+MTR!$F$28),IF(L267&lt;2018,X267+Y267*MTR!$D$35,X267+Y267*MTR!$E$36)),0)</f>
        <v>0</v>
      </c>
    </row>
    <row r="268" spans="1:27">
      <c r="A268" s="105"/>
      <c r="B268" s="72"/>
      <c r="C268" s="116"/>
      <c r="D268" s="72"/>
      <c r="E268" s="113"/>
      <c r="F268" s="197" t="str">
        <f t="shared" si="105"/>
        <v/>
      </c>
      <c r="G268" s="198" t="str">
        <f t="shared" si="106"/>
        <v/>
      </c>
      <c r="H268" s="199">
        <f t="shared" si="107"/>
        <v>0</v>
      </c>
      <c r="I268" s="199">
        <f t="shared" si="108"/>
        <v>0</v>
      </c>
      <c r="J268" s="199">
        <f t="shared" si="109"/>
        <v>0</v>
      </c>
      <c r="K268" s="199">
        <f t="shared" si="110"/>
        <v>0</v>
      </c>
      <c r="L268" s="199">
        <f t="shared" si="111"/>
        <v>0</v>
      </c>
      <c r="M268" s="199">
        <f t="shared" si="112"/>
        <v>0</v>
      </c>
      <c r="N268" s="72"/>
      <c r="O268" s="199">
        <f>+IFERROR(MIN(N268*(1+MTR!$E$28)*(1+MTR!$D$28),IF($C268&lt;2018,L268+M268*MTR!$D$35,L268+M268*MTR!$E$36)),0)</f>
        <v>0</v>
      </c>
      <c r="Q268" s="199" t="str">
        <f t="shared" si="127"/>
        <v/>
      </c>
      <c r="R268" s="199">
        <f t="shared" si="113"/>
        <v>0</v>
      </c>
      <c r="S268" s="199">
        <f t="shared" si="114"/>
        <v>0</v>
      </c>
      <c r="T268" s="199">
        <f t="shared" si="115"/>
        <v>0</v>
      </c>
      <c r="U268" s="199">
        <f t="shared" si="116"/>
        <v>0</v>
      </c>
      <c r="V268" s="199">
        <f t="shared" si="117"/>
        <v>0</v>
      </c>
      <c r="W268" s="199">
        <f t="shared" si="118"/>
        <v>0</v>
      </c>
      <c r="X268" s="199">
        <f t="shared" si="119"/>
        <v>0</v>
      </c>
      <c r="Y268" s="199">
        <f t="shared" si="120"/>
        <v>0</v>
      </c>
      <c r="Z268" s="72"/>
      <c r="AA268" s="213">
        <f>+IFERROR(MIN(Z268*(1+MTR!$E$28)*(1+MTR!$F$28),IF(L268&lt;2018,X268+Y268*MTR!$D$35,X268+Y268*MTR!$E$36)),0)</f>
        <v>0</v>
      </c>
    </row>
    <row r="269" spans="1:27">
      <c r="A269" s="105"/>
      <c r="B269" s="72"/>
      <c r="C269" s="116"/>
      <c r="D269" s="72"/>
      <c r="E269" s="113"/>
      <c r="F269" s="197" t="str">
        <f t="shared" si="105"/>
        <v/>
      </c>
      <c r="G269" s="198" t="str">
        <f t="shared" si="106"/>
        <v/>
      </c>
      <c r="H269" s="199">
        <f t="shared" si="107"/>
        <v>0</v>
      </c>
      <c r="I269" s="199">
        <f t="shared" si="108"/>
        <v>0</v>
      </c>
      <c r="J269" s="199">
        <f t="shared" si="109"/>
        <v>0</v>
      </c>
      <c r="K269" s="199">
        <f t="shared" si="110"/>
        <v>0</v>
      </c>
      <c r="L269" s="199">
        <f t="shared" si="111"/>
        <v>0</v>
      </c>
      <c r="M269" s="199">
        <f t="shared" si="112"/>
        <v>0</v>
      </c>
      <c r="N269" s="72"/>
      <c r="O269" s="199">
        <f>+IFERROR(MIN(N269*(1+MTR!$E$28)*(1+MTR!$D$28),IF($C269&lt;2018,L269+M269*MTR!$D$35,L269+M269*MTR!$E$36)),0)</f>
        <v>0</v>
      </c>
      <c r="Q269" s="199" t="str">
        <f t="shared" si="127"/>
        <v/>
      </c>
      <c r="R269" s="199">
        <f t="shared" si="113"/>
        <v>0</v>
      </c>
      <c r="S269" s="199">
        <f t="shared" si="114"/>
        <v>0</v>
      </c>
      <c r="T269" s="199">
        <f t="shared" si="115"/>
        <v>0</v>
      </c>
      <c r="U269" s="199">
        <f t="shared" si="116"/>
        <v>0</v>
      </c>
      <c r="V269" s="199">
        <f t="shared" si="117"/>
        <v>0</v>
      </c>
      <c r="W269" s="199">
        <f t="shared" si="118"/>
        <v>0</v>
      </c>
      <c r="X269" s="199">
        <f t="shared" si="119"/>
        <v>0</v>
      </c>
      <c r="Y269" s="199">
        <f t="shared" si="120"/>
        <v>0</v>
      </c>
      <c r="Z269" s="72"/>
      <c r="AA269" s="213">
        <f>+IFERROR(MIN(Z269*(1+MTR!$E$28)*(1+MTR!$F$28),IF(L269&lt;2018,X269+Y269*MTR!$D$35,X269+Y269*MTR!$E$36)),0)</f>
        <v>0</v>
      </c>
    </row>
    <row r="270" spans="1:27">
      <c r="A270" s="105"/>
      <c r="B270" s="72"/>
      <c r="C270" s="116"/>
      <c r="D270" s="72"/>
      <c r="E270" s="113"/>
      <c r="F270" s="197" t="str">
        <f t="shared" si="105"/>
        <v/>
      </c>
      <c r="G270" s="198" t="str">
        <f t="shared" si="106"/>
        <v/>
      </c>
      <c r="H270" s="199">
        <f t="shared" si="107"/>
        <v>0</v>
      </c>
      <c r="I270" s="199">
        <f t="shared" si="108"/>
        <v>0</v>
      </c>
      <c r="J270" s="199">
        <f t="shared" si="109"/>
        <v>0</v>
      </c>
      <c r="K270" s="199">
        <f t="shared" si="110"/>
        <v>0</v>
      </c>
      <c r="L270" s="199">
        <f t="shared" si="111"/>
        <v>0</v>
      </c>
      <c r="M270" s="199">
        <f t="shared" si="112"/>
        <v>0</v>
      </c>
      <c r="N270" s="72"/>
      <c r="O270" s="199">
        <f>+IFERROR(MIN(N270*(1+MTR!$E$28)*(1+MTR!$D$28),IF($C270&lt;2018,L270+M270*MTR!$D$35,L270+M270*MTR!$E$36)),0)</f>
        <v>0</v>
      </c>
      <c r="Q270" s="199" t="str">
        <f t="shared" si="127"/>
        <v/>
      </c>
      <c r="R270" s="199">
        <f t="shared" si="113"/>
        <v>0</v>
      </c>
      <c r="S270" s="199">
        <f t="shared" si="114"/>
        <v>0</v>
      </c>
      <c r="T270" s="199">
        <f t="shared" si="115"/>
        <v>0</v>
      </c>
      <c r="U270" s="199">
        <f t="shared" si="116"/>
        <v>0</v>
      </c>
      <c r="V270" s="199">
        <f t="shared" si="117"/>
        <v>0</v>
      </c>
      <c r="W270" s="199">
        <f t="shared" si="118"/>
        <v>0</v>
      </c>
      <c r="X270" s="199">
        <f t="shared" si="119"/>
        <v>0</v>
      </c>
      <c r="Y270" s="199">
        <f t="shared" si="120"/>
        <v>0</v>
      </c>
      <c r="Z270" s="72"/>
      <c r="AA270" s="213">
        <f>+IFERROR(MIN(Z270*(1+MTR!$E$28)*(1+MTR!$F$28),IF(L270&lt;2018,X270+Y270*MTR!$D$35,X270+Y270*MTR!$E$36)),0)</f>
        <v>0</v>
      </c>
    </row>
    <row r="271" spans="1:27">
      <c r="A271" s="105"/>
      <c r="B271" s="72"/>
      <c r="C271" s="116"/>
      <c r="D271" s="72"/>
      <c r="E271" s="113"/>
      <c r="F271" s="197" t="str">
        <f t="shared" si="105"/>
        <v/>
      </c>
      <c r="G271" s="198" t="str">
        <f t="shared" si="106"/>
        <v/>
      </c>
      <c r="H271" s="199">
        <f t="shared" si="107"/>
        <v>0</v>
      </c>
      <c r="I271" s="199">
        <f t="shared" si="108"/>
        <v>0</v>
      </c>
      <c r="J271" s="199">
        <f t="shared" si="109"/>
        <v>0</v>
      </c>
      <c r="K271" s="199">
        <f t="shared" si="110"/>
        <v>0</v>
      </c>
      <c r="L271" s="199">
        <f t="shared" si="111"/>
        <v>0</v>
      </c>
      <c r="M271" s="199">
        <f t="shared" si="112"/>
        <v>0</v>
      </c>
      <c r="N271" s="72"/>
      <c r="O271" s="199">
        <f>+IFERROR(MIN(N271*(1+MTR!$E$28)*(1+MTR!$D$28),IF($C271&lt;2018,L271+M271*MTR!$D$35,L271+M271*MTR!$E$36)),0)</f>
        <v>0</v>
      </c>
      <c r="Q271" s="199" t="str">
        <f t="shared" si="127"/>
        <v/>
      </c>
      <c r="R271" s="199">
        <f t="shared" si="113"/>
        <v>0</v>
      </c>
      <c r="S271" s="199">
        <f t="shared" si="114"/>
        <v>0</v>
      </c>
      <c r="T271" s="199">
        <f t="shared" si="115"/>
        <v>0</v>
      </c>
      <c r="U271" s="199">
        <f t="shared" si="116"/>
        <v>0</v>
      </c>
      <c r="V271" s="199">
        <f t="shared" si="117"/>
        <v>0</v>
      </c>
      <c r="W271" s="199">
        <f t="shared" si="118"/>
        <v>0</v>
      </c>
      <c r="X271" s="199">
        <f t="shared" si="119"/>
        <v>0</v>
      </c>
      <c r="Y271" s="199">
        <f t="shared" si="120"/>
        <v>0</v>
      </c>
      <c r="Z271" s="72"/>
      <c r="AA271" s="213">
        <f>+IFERROR(MIN(Z271*(1+MTR!$E$28)*(1+MTR!$F$28),IF(L271&lt;2018,X271+Y271*MTR!$D$35,X271+Y271*MTR!$E$36)),0)</f>
        <v>0</v>
      </c>
    </row>
    <row r="272" spans="1:27">
      <c r="A272" s="105"/>
      <c r="B272" s="72"/>
      <c r="C272" s="116"/>
      <c r="D272" s="72"/>
      <c r="E272" s="113"/>
      <c r="F272" s="197" t="str">
        <f t="shared" si="105"/>
        <v/>
      </c>
      <c r="G272" s="198" t="str">
        <f t="shared" si="106"/>
        <v/>
      </c>
      <c r="H272" s="199">
        <f t="shared" si="107"/>
        <v>0</v>
      </c>
      <c r="I272" s="199">
        <f t="shared" si="108"/>
        <v>0</v>
      </c>
      <c r="J272" s="199">
        <f t="shared" si="109"/>
        <v>0</v>
      </c>
      <c r="K272" s="199">
        <f t="shared" si="110"/>
        <v>0</v>
      </c>
      <c r="L272" s="199">
        <f t="shared" si="111"/>
        <v>0</v>
      </c>
      <c r="M272" s="199">
        <f t="shared" si="112"/>
        <v>0</v>
      </c>
      <c r="N272" s="72"/>
      <c r="O272" s="199">
        <f>+IFERROR(MIN(N272*(1+MTR!$E$28)*(1+MTR!$D$28),IF($C272&lt;2018,L272+M272*MTR!$D$35,L272+M272*MTR!$E$36)),0)</f>
        <v>0</v>
      </c>
      <c r="Q272" s="199" t="str">
        <f t="shared" si="127"/>
        <v/>
      </c>
      <c r="R272" s="199">
        <f t="shared" ref="R272:R335" si="128">+IFERROR(Q272*$D272,0)</f>
        <v>0</v>
      </c>
      <c r="S272" s="199">
        <f t="shared" ref="S272:S335" si="129">IFERROR(MIN((J272)*$J$12,R272),"")</f>
        <v>0</v>
      </c>
      <c r="T272" s="199">
        <f t="shared" ref="T272:T335" si="130">+IFERROR(Q272*$E272,0)</f>
        <v>0</v>
      </c>
      <c r="U272" s="199">
        <f t="shared" ref="U272:U335" si="131">IFERROR(MIN((K272)*$J$12,T272),"")</f>
        <v>0</v>
      </c>
      <c r="V272" s="199">
        <f t="shared" ref="V272:V335" si="132">+IFERROR(IF($F272&gt;0,MAX(0,MIN(R272/$F272,MAX(0,R272))),0),0)</f>
        <v>0</v>
      </c>
      <c r="W272" s="199">
        <f t="shared" ref="W272:W335" si="133">+IFERROR(IF($F272&gt;0,MAX(0,MIN(T272/$F272,MAX(0,T272))),0),0)</f>
        <v>0</v>
      </c>
      <c r="X272" s="199">
        <f t="shared" ref="X272:X335" si="134">+V272-W272</f>
        <v>0</v>
      </c>
      <c r="Y272" s="199">
        <f t="shared" ref="Y272:Y335" si="135">+R272-T272</f>
        <v>0</v>
      </c>
      <c r="Z272" s="72"/>
      <c r="AA272" s="213">
        <f>+IFERROR(MIN(Z272*(1+MTR!$E$28)*(1+MTR!$F$28),IF(L272&lt;2018,X272+Y272*MTR!$D$35,X272+Y272*MTR!$E$36)),0)</f>
        <v>0</v>
      </c>
    </row>
    <row r="273" spans="1:27">
      <c r="A273" s="105"/>
      <c r="B273" s="72"/>
      <c r="C273" s="116"/>
      <c r="D273" s="72"/>
      <c r="E273" s="113"/>
      <c r="F273" s="197" t="str">
        <f t="shared" si="105"/>
        <v/>
      </c>
      <c r="G273" s="198" t="str">
        <f t="shared" si="106"/>
        <v/>
      </c>
      <c r="H273" s="199">
        <f t="shared" si="107"/>
        <v>0</v>
      </c>
      <c r="I273" s="199">
        <f t="shared" si="108"/>
        <v>0</v>
      </c>
      <c r="J273" s="199">
        <f t="shared" si="109"/>
        <v>0</v>
      </c>
      <c r="K273" s="199">
        <f t="shared" si="110"/>
        <v>0</v>
      </c>
      <c r="L273" s="199">
        <f t="shared" si="111"/>
        <v>0</v>
      </c>
      <c r="M273" s="199">
        <f t="shared" si="112"/>
        <v>0</v>
      </c>
      <c r="N273" s="72"/>
      <c r="O273" s="199">
        <f>+IFERROR(MIN(N273*(1+MTR!$E$28)*(1+MTR!$D$28),IF($C273&lt;2018,L273+M273*MTR!$D$35,L273+M273*MTR!$E$36)),0)</f>
        <v>0</v>
      </c>
      <c r="Q273" s="199" t="str">
        <f t="shared" si="127"/>
        <v/>
      </c>
      <c r="R273" s="199">
        <f t="shared" si="128"/>
        <v>0</v>
      </c>
      <c r="S273" s="199">
        <f t="shared" si="129"/>
        <v>0</v>
      </c>
      <c r="T273" s="199">
        <f t="shared" si="130"/>
        <v>0</v>
      </c>
      <c r="U273" s="199">
        <f t="shared" si="131"/>
        <v>0</v>
      </c>
      <c r="V273" s="199">
        <f t="shared" si="132"/>
        <v>0</v>
      </c>
      <c r="W273" s="199">
        <f t="shared" si="133"/>
        <v>0</v>
      </c>
      <c r="X273" s="199">
        <f t="shared" si="134"/>
        <v>0</v>
      </c>
      <c r="Y273" s="199">
        <f t="shared" si="135"/>
        <v>0</v>
      </c>
      <c r="Z273" s="72"/>
      <c r="AA273" s="213">
        <f>+IFERROR(MIN(Z273*(1+MTR!$E$28)*(1+MTR!$F$28),IF(L273&lt;2018,X273+Y273*MTR!$D$35,X273+Y273*MTR!$E$36)),0)</f>
        <v>0</v>
      </c>
    </row>
    <row r="274" spans="1:27">
      <c r="A274" s="105"/>
      <c r="B274" s="72"/>
      <c r="C274" s="116"/>
      <c r="D274" s="72"/>
      <c r="E274" s="113"/>
      <c r="F274" s="197" t="str">
        <f t="shared" si="105"/>
        <v/>
      </c>
      <c r="G274" s="198" t="str">
        <f t="shared" si="106"/>
        <v/>
      </c>
      <c r="H274" s="199">
        <f t="shared" si="107"/>
        <v>0</v>
      </c>
      <c r="I274" s="199">
        <f t="shared" si="108"/>
        <v>0</v>
      </c>
      <c r="J274" s="199">
        <f t="shared" si="109"/>
        <v>0</v>
      </c>
      <c r="K274" s="199">
        <f t="shared" si="110"/>
        <v>0</v>
      </c>
      <c r="L274" s="199">
        <f t="shared" si="111"/>
        <v>0</v>
      </c>
      <c r="M274" s="199">
        <f t="shared" si="112"/>
        <v>0</v>
      </c>
      <c r="N274" s="72"/>
      <c r="O274" s="199">
        <f>+IFERROR(MIN(N274*(1+MTR!$E$28)*(1+MTR!$D$28),IF($C274&lt;2018,L274+M274*MTR!$D$35,L274+M274*MTR!$E$36)),0)</f>
        <v>0</v>
      </c>
      <c r="Q274" s="199" t="str">
        <f t="shared" si="127"/>
        <v/>
      </c>
      <c r="R274" s="199">
        <f t="shared" si="128"/>
        <v>0</v>
      </c>
      <c r="S274" s="199">
        <f t="shared" si="129"/>
        <v>0</v>
      </c>
      <c r="T274" s="199">
        <f t="shared" si="130"/>
        <v>0</v>
      </c>
      <c r="U274" s="199">
        <f t="shared" si="131"/>
        <v>0</v>
      </c>
      <c r="V274" s="199">
        <f t="shared" si="132"/>
        <v>0</v>
      </c>
      <c r="W274" s="199">
        <f t="shared" si="133"/>
        <v>0</v>
      </c>
      <c r="X274" s="199">
        <f t="shared" si="134"/>
        <v>0</v>
      </c>
      <c r="Y274" s="199">
        <f t="shared" si="135"/>
        <v>0</v>
      </c>
      <c r="Z274" s="72"/>
      <c r="AA274" s="213">
        <f>+IFERROR(MIN(Z274*(1+MTR!$E$28)*(1+MTR!$F$28),IF(L274&lt;2018,X274+Y274*MTR!$D$35,X274+Y274*MTR!$E$36)),0)</f>
        <v>0</v>
      </c>
    </row>
    <row r="275" spans="1:27">
      <c r="A275" s="105"/>
      <c r="B275" s="72"/>
      <c r="C275" s="116"/>
      <c r="D275" s="72"/>
      <c r="E275" s="113"/>
      <c r="F275" s="197" t="str">
        <f t="shared" si="105"/>
        <v/>
      </c>
      <c r="G275" s="198" t="str">
        <f t="shared" si="106"/>
        <v/>
      </c>
      <c r="H275" s="199">
        <f t="shared" si="107"/>
        <v>0</v>
      </c>
      <c r="I275" s="199">
        <f t="shared" si="108"/>
        <v>0</v>
      </c>
      <c r="J275" s="199">
        <f t="shared" si="109"/>
        <v>0</v>
      </c>
      <c r="K275" s="199">
        <f t="shared" si="110"/>
        <v>0</v>
      </c>
      <c r="L275" s="199">
        <f t="shared" si="111"/>
        <v>0</v>
      </c>
      <c r="M275" s="199">
        <f t="shared" si="112"/>
        <v>0</v>
      </c>
      <c r="N275" s="72"/>
      <c r="O275" s="199">
        <f>+IFERROR(MIN(N275*(1+MTR!$E$28)*(1+MTR!$D$28),IF($C275&lt;2018,L275+M275*MTR!$D$35,L275+M275*MTR!$E$36)),0)</f>
        <v>0</v>
      </c>
      <c r="Q275" s="199" t="str">
        <f t="shared" si="127"/>
        <v/>
      </c>
      <c r="R275" s="199">
        <f t="shared" si="128"/>
        <v>0</v>
      </c>
      <c r="S275" s="199">
        <f t="shared" si="129"/>
        <v>0</v>
      </c>
      <c r="T275" s="199">
        <f t="shared" si="130"/>
        <v>0</v>
      </c>
      <c r="U275" s="199">
        <f t="shared" si="131"/>
        <v>0</v>
      </c>
      <c r="V275" s="199">
        <f t="shared" si="132"/>
        <v>0</v>
      </c>
      <c r="W275" s="199">
        <f t="shared" si="133"/>
        <v>0</v>
      </c>
      <c r="X275" s="199">
        <f t="shared" si="134"/>
        <v>0</v>
      </c>
      <c r="Y275" s="199">
        <f t="shared" si="135"/>
        <v>0</v>
      </c>
      <c r="Z275" s="72"/>
      <c r="AA275" s="213">
        <f>+IFERROR(MIN(Z275*(1+MTR!$E$28)*(1+MTR!$F$28),IF(L275&lt;2018,X275+Y275*MTR!$D$35,X275+Y275*MTR!$E$36)),0)</f>
        <v>0</v>
      </c>
    </row>
    <row r="276" spans="1:27">
      <c r="A276" s="105"/>
      <c r="B276" s="72"/>
      <c r="C276" s="116"/>
      <c r="D276" s="72"/>
      <c r="E276" s="113"/>
      <c r="F276" s="197" t="str">
        <f t="shared" si="105"/>
        <v/>
      </c>
      <c r="G276" s="198" t="str">
        <f t="shared" si="106"/>
        <v/>
      </c>
      <c r="H276" s="199">
        <f t="shared" si="107"/>
        <v>0</v>
      </c>
      <c r="I276" s="199">
        <f t="shared" si="108"/>
        <v>0</v>
      </c>
      <c r="J276" s="199">
        <f t="shared" si="109"/>
        <v>0</v>
      </c>
      <c r="K276" s="199">
        <f t="shared" si="110"/>
        <v>0</v>
      </c>
      <c r="L276" s="199">
        <f t="shared" si="111"/>
        <v>0</v>
      </c>
      <c r="M276" s="199">
        <f t="shared" si="112"/>
        <v>0</v>
      </c>
      <c r="N276" s="72"/>
      <c r="O276" s="199">
        <f>+IFERROR(MIN(N276*(1+MTR!$E$28)*(1+MTR!$D$28),IF($C276&lt;2018,L276+M276*MTR!$D$35,L276+M276*MTR!$E$36)),0)</f>
        <v>0</v>
      </c>
      <c r="Q276" s="199" t="str">
        <f t="shared" si="127"/>
        <v/>
      </c>
      <c r="R276" s="199">
        <f t="shared" si="128"/>
        <v>0</v>
      </c>
      <c r="S276" s="199">
        <f t="shared" si="129"/>
        <v>0</v>
      </c>
      <c r="T276" s="199">
        <f t="shared" si="130"/>
        <v>0</v>
      </c>
      <c r="U276" s="199">
        <f t="shared" si="131"/>
        <v>0</v>
      </c>
      <c r="V276" s="199">
        <f t="shared" si="132"/>
        <v>0</v>
      </c>
      <c r="W276" s="199">
        <f t="shared" si="133"/>
        <v>0</v>
      </c>
      <c r="X276" s="199">
        <f t="shared" si="134"/>
        <v>0</v>
      </c>
      <c r="Y276" s="199">
        <f t="shared" si="135"/>
        <v>0</v>
      </c>
      <c r="Z276" s="72"/>
      <c r="AA276" s="213">
        <f>+IFERROR(MIN(Z276*(1+MTR!$E$28)*(1+MTR!$F$28),IF(L276&lt;2018,X276+Y276*MTR!$D$35,X276+Y276*MTR!$E$36)),0)</f>
        <v>0</v>
      </c>
    </row>
    <row r="277" spans="1:27">
      <c r="A277" s="105"/>
      <c r="B277" s="72"/>
      <c r="C277" s="116"/>
      <c r="D277" s="72"/>
      <c r="E277" s="113"/>
      <c r="F277" s="197" t="str">
        <f t="shared" ref="F277:F327" si="136">+IF(ISERROR(VLOOKUP($A277,ViteUtili,2,0)),"",VLOOKUP($A277,ViteUtili,2,0))</f>
        <v/>
      </c>
      <c r="G277" s="198" t="str">
        <f t="shared" ref="G277:G327" si="137">+IF(ISERROR(VLOOKUP($C277,DeflatoriCK,RIGHT(G$14,4)-2016,0)),"",VLOOKUP($C277,DeflatoriCK,RIGHT(G$14,4)-2016,0))</f>
        <v/>
      </c>
      <c r="H277" s="199">
        <f t="shared" ref="H277:H327" si="138">+IFERROR(G277*$D277,0)</f>
        <v>0</v>
      </c>
      <c r="I277" s="199">
        <f t="shared" ref="I277:I327" si="139">+IFERROR(G277*$E277,0)</f>
        <v>0</v>
      </c>
      <c r="J277" s="199">
        <f t="shared" ref="J277:J327" si="140">+IFERROR(IF($F277&gt;0,MAX(0,MIN(H277/$F277,MAX(0,H277))),0),0)</f>
        <v>0</v>
      </c>
      <c r="K277" s="199">
        <f t="shared" ref="K277:K327" si="141">+IFERROR(IF($F277&gt;0,MAX(0,MIN(I277/$F277,MAX(0,I277))),0),0)</f>
        <v>0</v>
      </c>
      <c r="L277" s="199">
        <f t="shared" ref="L277:L327" si="142">+J277-K277</f>
        <v>0</v>
      </c>
      <c r="M277" s="199">
        <f t="shared" ref="M277:M327" si="143">+H277-I277</f>
        <v>0</v>
      </c>
      <c r="N277" s="72"/>
      <c r="O277" s="199">
        <f>+IFERROR(MIN(N277*(1+MTR!$E$28)*(1+MTR!$D$28),IF($C277&lt;2018,L277+M277*MTR!$D$35,L277+M277*MTR!$E$36)),0)</f>
        <v>0</v>
      </c>
      <c r="Q277" s="199" t="str">
        <f t="shared" si="127"/>
        <v/>
      </c>
      <c r="R277" s="199">
        <f t="shared" si="128"/>
        <v>0</v>
      </c>
      <c r="S277" s="199">
        <f t="shared" si="129"/>
        <v>0</v>
      </c>
      <c r="T277" s="199">
        <f t="shared" si="130"/>
        <v>0</v>
      </c>
      <c r="U277" s="199">
        <f t="shared" si="131"/>
        <v>0</v>
      </c>
      <c r="V277" s="199">
        <f t="shared" si="132"/>
        <v>0</v>
      </c>
      <c r="W277" s="199">
        <f t="shared" si="133"/>
        <v>0</v>
      </c>
      <c r="X277" s="199">
        <f t="shared" si="134"/>
        <v>0</v>
      </c>
      <c r="Y277" s="199">
        <f t="shared" si="135"/>
        <v>0</v>
      </c>
      <c r="Z277" s="72"/>
      <c r="AA277" s="213">
        <f>+IFERROR(MIN(Z277*(1+MTR!$E$28)*(1+MTR!$F$28),IF(L277&lt;2018,X277+Y277*MTR!$D$35,X277+Y277*MTR!$E$36)),0)</f>
        <v>0</v>
      </c>
    </row>
    <row r="278" spans="1:27">
      <c r="A278" s="105"/>
      <c r="B278" s="72"/>
      <c r="C278" s="116"/>
      <c r="D278" s="72"/>
      <c r="E278" s="113"/>
      <c r="F278" s="197" t="str">
        <f t="shared" si="136"/>
        <v/>
      </c>
      <c r="G278" s="198" t="str">
        <f t="shared" si="137"/>
        <v/>
      </c>
      <c r="H278" s="199">
        <f t="shared" si="138"/>
        <v>0</v>
      </c>
      <c r="I278" s="199">
        <f t="shared" si="139"/>
        <v>0</v>
      </c>
      <c r="J278" s="199">
        <f t="shared" si="140"/>
        <v>0</v>
      </c>
      <c r="K278" s="199">
        <f t="shared" si="141"/>
        <v>0</v>
      </c>
      <c r="L278" s="199">
        <f t="shared" si="142"/>
        <v>0</v>
      </c>
      <c r="M278" s="199">
        <f t="shared" si="143"/>
        <v>0</v>
      </c>
      <c r="N278" s="72"/>
      <c r="O278" s="199">
        <f>+IFERROR(MIN(N278*(1+MTR!$E$28)*(1+MTR!$D$28),IF($C278&lt;2018,L278+M278*MTR!$D$35,L278+M278*MTR!$E$36)),0)</f>
        <v>0</v>
      </c>
      <c r="Q278" s="199" t="str">
        <f t="shared" si="127"/>
        <v/>
      </c>
      <c r="R278" s="199">
        <f t="shared" si="128"/>
        <v>0</v>
      </c>
      <c r="S278" s="199">
        <f t="shared" si="129"/>
        <v>0</v>
      </c>
      <c r="T278" s="199">
        <f t="shared" si="130"/>
        <v>0</v>
      </c>
      <c r="U278" s="199">
        <f t="shared" si="131"/>
        <v>0</v>
      </c>
      <c r="V278" s="199">
        <f t="shared" si="132"/>
        <v>0</v>
      </c>
      <c r="W278" s="199">
        <f t="shared" si="133"/>
        <v>0</v>
      </c>
      <c r="X278" s="199">
        <f t="shared" si="134"/>
        <v>0</v>
      </c>
      <c r="Y278" s="199">
        <f t="shared" si="135"/>
        <v>0</v>
      </c>
      <c r="Z278" s="72"/>
      <c r="AA278" s="213">
        <f>+IFERROR(MIN(Z278*(1+MTR!$E$28)*(1+MTR!$F$28),IF(L278&lt;2018,X278+Y278*MTR!$D$35,X278+Y278*MTR!$E$36)),0)</f>
        <v>0</v>
      </c>
    </row>
    <row r="279" spans="1:27">
      <c r="A279" s="105"/>
      <c r="B279" s="72"/>
      <c r="C279" s="116"/>
      <c r="D279" s="72"/>
      <c r="E279" s="113"/>
      <c r="F279" s="197" t="str">
        <f t="shared" si="136"/>
        <v/>
      </c>
      <c r="G279" s="198" t="str">
        <f t="shared" si="137"/>
        <v/>
      </c>
      <c r="H279" s="199">
        <f t="shared" si="138"/>
        <v>0</v>
      </c>
      <c r="I279" s="199">
        <f t="shared" si="139"/>
        <v>0</v>
      </c>
      <c r="J279" s="199">
        <f t="shared" si="140"/>
        <v>0</v>
      </c>
      <c r="K279" s="199">
        <f t="shared" si="141"/>
        <v>0</v>
      </c>
      <c r="L279" s="199">
        <f t="shared" si="142"/>
        <v>0</v>
      </c>
      <c r="M279" s="199">
        <f t="shared" si="143"/>
        <v>0</v>
      </c>
      <c r="N279" s="72"/>
      <c r="O279" s="199">
        <f>+IFERROR(MIN(N279*(1+MTR!$E$28)*(1+MTR!$D$28),IF($C279&lt;2018,L279+M279*MTR!$D$35,L279+M279*MTR!$E$36)),0)</f>
        <v>0</v>
      </c>
      <c r="Q279" s="199" t="str">
        <f t="shared" si="127"/>
        <v/>
      </c>
      <c r="R279" s="199">
        <f t="shared" si="128"/>
        <v>0</v>
      </c>
      <c r="S279" s="199">
        <f t="shared" si="129"/>
        <v>0</v>
      </c>
      <c r="T279" s="199">
        <f t="shared" si="130"/>
        <v>0</v>
      </c>
      <c r="U279" s="199">
        <f t="shared" si="131"/>
        <v>0</v>
      </c>
      <c r="V279" s="199">
        <f t="shared" si="132"/>
        <v>0</v>
      </c>
      <c r="W279" s="199">
        <f t="shared" si="133"/>
        <v>0</v>
      </c>
      <c r="X279" s="199">
        <f t="shared" si="134"/>
        <v>0</v>
      </c>
      <c r="Y279" s="199">
        <f t="shared" si="135"/>
        <v>0</v>
      </c>
      <c r="Z279" s="72"/>
      <c r="AA279" s="213">
        <f>+IFERROR(MIN(Z279*(1+MTR!$E$28)*(1+MTR!$F$28),IF(L279&lt;2018,X279+Y279*MTR!$D$35,X279+Y279*MTR!$E$36)),0)</f>
        <v>0</v>
      </c>
    </row>
    <row r="280" spans="1:27">
      <c r="A280" s="105"/>
      <c r="B280" s="72"/>
      <c r="C280" s="116"/>
      <c r="D280" s="72"/>
      <c r="E280" s="113"/>
      <c r="F280" s="197" t="str">
        <f t="shared" si="136"/>
        <v/>
      </c>
      <c r="G280" s="198" t="str">
        <f t="shared" si="137"/>
        <v/>
      </c>
      <c r="H280" s="199">
        <f t="shared" si="138"/>
        <v>0</v>
      </c>
      <c r="I280" s="199">
        <f t="shared" si="139"/>
        <v>0</v>
      </c>
      <c r="J280" s="199">
        <f t="shared" si="140"/>
        <v>0</v>
      </c>
      <c r="K280" s="199">
        <f t="shared" si="141"/>
        <v>0</v>
      </c>
      <c r="L280" s="199">
        <f t="shared" si="142"/>
        <v>0</v>
      </c>
      <c r="M280" s="199">
        <f t="shared" si="143"/>
        <v>0</v>
      </c>
      <c r="N280" s="72"/>
      <c r="O280" s="199">
        <f>+IFERROR(MIN(N280*(1+MTR!$E$28)*(1+MTR!$D$28),IF($C280&lt;2018,L280+M280*MTR!$D$35,L280+M280*MTR!$E$36)),0)</f>
        <v>0</v>
      </c>
      <c r="Q280" s="199" t="str">
        <f t="shared" si="127"/>
        <v/>
      </c>
      <c r="R280" s="199">
        <f t="shared" si="128"/>
        <v>0</v>
      </c>
      <c r="S280" s="199">
        <f t="shared" si="129"/>
        <v>0</v>
      </c>
      <c r="T280" s="199">
        <f t="shared" si="130"/>
        <v>0</v>
      </c>
      <c r="U280" s="199">
        <f t="shared" si="131"/>
        <v>0</v>
      </c>
      <c r="V280" s="199">
        <f t="shared" si="132"/>
        <v>0</v>
      </c>
      <c r="W280" s="199">
        <f t="shared" si="133"/>
        <v>0</v>
      </c>
      <c r="X280" s="199">
        <f t="shared" si="134"/>
        <v>0</v>
      </c>
      <c r="Y280" s="199">
        <f t="shared" si="135"/>
        <v>0</v>
      </c>
      <c r="Z280" s="72"/>
      <c r="AA280" s="213">
        <f>+IFERROR(MIN(Z280*(1+MTR!$E$28)*(1+MTR!$F$28),IF(L280&lt;2018,X280+Y280*MTR!$D$35,X280+Y280*MTR!$E$36)),0)</f>
        <v>0</v>
      </c>
    </row>
    <row r="281" spans="1:27">
      <c r="A281" s="105"/>
      <c r="B281" s="72"/>
      <c r="C281" s="116"/>
      <c r="D281" s="72"/>
      <c r="E281" s="113"/>
      <c r="F281" s="197" t="str">
        <f t="shared" si="136"/>
        <v/>
      </c>
      <c r="G281" s="198" t="str">
        <f t="shared" si="137"/>
        <v/>
      </c>
      <c r="H281" s="199">
        <f t="shared" si="138"/>
        <v>0</v>
      </c>
      <c r="I281" s="199">
        <f t="shared" si="139"/>
        <v>0</v>
      </c>
      <c r="J281" s="199">
        <f t="shared" si="140"/>
        <v>0</v>
      </c>
      <c r="K281" s="199">
        <f t="shared" si="141"/>
        <v>0</v>
      </c>
      <c r="L281" s="199">
        <f t="shared" si="142"/>
        <v>0</v>
      </c>
      <c r="M281" s="199">
        <f t="shared" si="143"/>
        <v>0</v>
      </c>
      <c r="N281" s="72"/>
      <c r="O281" s="199">
        <f>+IFERROR(MIN(N281*(1+MTR!$E$28)*(1+MTR!$D$28),IF($C281&lt;2018,L281+M281*MTR!$D$35,L281+M281*MTR!$E$36)),0)</f>
        <v>0</v>
      </c>
      <c r="Q281" s="199" t="str">
        <f t="shared" si="127"/>
        <v/>
      </c>
      <c r="R281" s="199">
        <f t="shared" si="128"/>
        <v>0</v>
      </c>
      <c r="S281" s="199">
        <f t="shared" si="129"/>
        <v>0</v>
      </c>
      <c r="T281" s="199">
        <f t="shared" si="130"/>
        <v>0</v>
      </c>
      <c r="U281" s="199">
        <f t="shared" si="131"/>
        <v>0</v>
      </c>
      <c r="V281" s="199">
        <f t="shared" si="132"/>
        <v>0</v>
      </c>
      <c r="W281" s="199">
        <f t="shared" si="133"/>
        <v>0</v>
      </c>
      <c r="X281" s="199">
        <f t="shared" si="134"/>
        <v>0</v>
      </c>
      <c r="Y281" s="199">
        <f t="shared" si="135"/>
        <v>0</v>
      </c>
      <c r="Z281" s="72"/>
      <c r="AA281" s="213">
        <f>+IFERROR(MIN(Z281*(1+MTR!$E$28)*(1+MTR!$F$28),IF(L281&lt;2018,X281+Y281*MTR!$D$35,X281+Y281*MTR!$E$36)),0)</f>
        <v>0</v>
      </c>
    </row>
    <row r="282" spans="1:27">
      <c r="A282" s="105"/>
      <c r="B282" s="72"/>
      <c r="C282" s="116"/>
      <c r="D282" s="72"/>
      <c r="E282" s="113"/>
      <c r="F282" s="197" t="str">
        <f t="shared" si="136"/>
        <v/>
      </c>
      <c r="G282" s="198" t="str">
        <f t="shared" si="137"/>
        <v/>
      </c>
      <c r="H282" s="199">
        <f t="shared" si="138"/>
        <v>0</v>
      </c>
      <c r="I282" s="199">
        <f t="shared" si="139"/>
        <v>0</v>
      </c>
      <c r="J282" s="199">
        <f t="shared" si="140"/>
        <v>0</v>
      </c>
      <c r="K282" s="199">
        <f t="shared" si="141"/>
        <v>0</v>
      </c>
      <c r="L282" s="199">
        <f t="shared" si="142"/>
        <v>0</v>
      </c>
      <c r="M282" s="199">
        <f t="shared" si="143"/>
        <v>0</v>
      </c>
      <c r="N282" s="72"/>
      <c r="O282" s="199">
        <f>+IFERROR(MIN(N282*(1+MTR!$E$28)*(1+MTR!$D$28),IF($C282&lt;2018,L282+M282*MTR!$D$35,L282+M282*MTR!$E$36)),0)</f>
        <v>0</v>
      </c>
      <c r="Q282" s="199" t="str">
        <f t="shared" si="127"/>
        <v/>
      </c>
      <c r="R282" s="199">
        <f t="shared" si="128"/>
        <v>0</v>
      </c>
      <c r="S282" s="199">
        <f t="shared" si="129"/>
        <v>0</v>
      </c>
      <c r="T282" s="199">
        <f t="shared" si="130"/>
        <v>0</v>
      </c>
      <c r="U282" s="199">
        <f t="shared" si="131"/>
        <v>0</v>
      </c>
      <c r="V282" s="199">
        <f t="shared" si="132"/>
        <v>0</v>
      </c>
      <c r="W282" s="199">
        <f t="shared" si="133"/>
        <v>0</v>
      </c>
      <c r="X282" s="199">
        <f t="shared" si="134"/>
        <v>0</v>
      </c>
      <c r="Y282" s="199">
        <f t="shared" si="135"/>
        <v>0</v>
      </c>
      <c r="Z282" s="72"/>
      <c r="AA282" s="213">
        <f>+IFERROR(MIN(Z282*(1+MTR!$E$28)*(1+MTR!$F$28),IF(L282&lt;2018,X282+Y282*MTR!$D$35,X282+Y282*MTR!$E$36)),0)</f>
        <v>0</v>
      </c>
    </row>
    <row r="283" spans="1:27">
      <c r="A283" s="105"/>
      <c r="B283" s="72"/>
      <c r="C283" s="116"/>
      <c r="D283" s="72"/>
      <c r="E283" s="113"/>
      <c r="F283" s="197" t="str">
        <f t="shared" si="136"/>
        <v/>
      </c>
      <c r="G283" s="198" t="str">
        <f t="shared" si="137"/>
        <v/>
      </c>
      <c r="H283" s="199">
        <f t="shared" si="138"/>
        <v>0</v>
      </c>
      <c r="I283" s="199">
        <f t="shared" si="139"/>
        <v>0</v>
      </c>
      <c r="J283" s="199">
        <f t="shared" si="140"/>
        <v>0</v>
      </c>
      <c r="K283" s="199">
        <f t="shared" si="141"/>
        <v>0</v>
      </c>
      <c r="L283" s="199">
        <f t="shared" si="142"/>
        <v>0</v>
      </c>
      <c r="M283" s="199">
        <f t="shared" si="143"/>
        <v>0</v>
      </c>
      <c r="N283" s="72"/>
      <c r="O283" s="199">
        <f>+IFERROR(MIN(N283*(1+MTR!$E$28)*(1+MTR!$D$28),IF($C283&lt;2018,L283+M283*MTR!$D$35,L283+M283*MTR!$E$36)),0)</f>
        <v>0</v>
      </c>
      <c r="Q283" s="199" t="str">
        <f t="shared" si="127"/>
        <v/>
      </c>
      <c r="R283" s="199">
        <f t="shared" si="128"/>
        <v>0</v>
      </c>
      <c r="S283" s="199">
        <f t="shared" si="129"/>
        <v>0</v>
      </c>
      <c r="T283" s="199">
        <f t="shared" si="130"/>
        <v>0</v>
      </c>
      <c r="U283" s="199">
        <f t="shared" si="131"/>
        <v>0</v>
      </c>
      <c r="V283" s="199">
        <f t="shared" si="132"/>
        <v>0</v>
      </c>
      <c r="W283" s="199">
        <f t="shared" si="133"/>
        <v>0</v>
      </c>
      <c r="X283" s="199">
        <f t="shared" si="134"/>
        <v>0</v>
      </c>
      <c r="Y283" s="199">
        <f t="shared" si="135"/>
        <v>0</v>
      </c>
      <c r="Z283" s="72"/>
      <c r="AA283" s="213">
        <f>+IFERROR(MIN(Z283*(1+MTR!$E$28)*(1+MTR!$F$28),IF(L283&lt;2018,X283+Y283*MTR!$D$35,X283+Y283*MTR!$E$36)),0)</f>
        <v>0</v>
      </c>
    </row>
    <row r="284" spans="1:27">
      <c r="A284" s="105"/>
      <c r="B284" s="72"/>
      <c r="C284" s="116"/>
      <c r="D284" s="72"/>
      <c r="E284" s="113"/>
      <c r="F284" s="197" t="str">
        <f t="shared" si="136"/>
        <v/>
      </c>
      <c r="G284" s="198" t="str">
        <f t="shared" si="137"/>
        <v/>
      </c>
      <c r="H284" s="199">
        <f t="shared" si="138"/>
        <v>0</v>
      </c>
      <c r="I284" s="199">
        <f t="shared" si="139"/>
        <v>0</v>
      </c>
      <c r="J284" s="199">
        <f t="shared" si="140"/>
        <v>0</v>
      </c>
      <c r="K284" s="199">
        <f t="shared" si="141"/>
        <v>0</v>
      </c>
      <c r="L284" s="199">
        <f t="shared" si="142"/>
        <v>0</v>
      </c>
      <c r="M284" s="199">
        <f t="shared" si="143"/>
        <v>0</v>
      </c>
      <c r="N284" s="72"/>
      <c r="O284" s="199">
        <f>+IFERROR(MIN(N284*(1+MTR!$E$28)*(1+MTR!$D$28),IF($C284&lt;2018,L284+M284*MTR!$D$35,L284+M284*MTR!$E$36)),0)</f>
        <v>0</v>
      </c>
      <c r="Q284" s="199" t="str">
        <f t="shared" si="127"/>
        <v/>
      </c>
      <c r="R284" s="199">
        <f t="shared" si="128"/>
        <v>0</v>
      </c>
      <c r="S284" s="199">
        <f t="shared" si="129"/>
        <v>0</v>
      </c>
      <c r="T284" s="199">
        <f t="shared" si="130"/>
        <v>0</v>
      </c>
      <c r="U284" s="199">
        <f t="shared" si="131"/>
        <v>0</v>
      </c>
      <c r="V284" s="199">
        <f t="shared" si="132"/>
        <v>0</v>
      </c>
      <c r="W284" s="199">
        <f t="shared" si="133"/>
        <v>0</v>
      </c>
      <c r="X284" s="199">
        <f t="shared" si="134"/>
        <v>0</v>
      </c>
      <c r="Y284" s="199">
        <f t="shared" si="135"/>
        <v>0</v>
      </c>
      <c r="Z284" s="72"/>
      <c r="AA284" s="213">
        <f>+IFERROR(MIN(Z284*(1+MTR!$E$28)*(1+MTR!$F$28),IF(L284&lt;2018,X284+Y284*MTR!$D$35,X284+Y284*MTR!$E$36)),0)</f>
        <v>0</v>
      </c>
    </row>
    <row r="285" spans="1:27">
      <c r="A285" s="105"/>
      <c r="B285" s="72"/>
      <c r="C285" s="116"/>
      <c r="D285" s="72"/>
      <c r="E285" s="113"/>
      <c r="F285" s="197" t="str">
        <f t="shared" si="136"/>
        <v/>
      </c>
      <c r="G285" s="198" t="str">
        <f t="shared" si="137"/>
        <v/>
      </c>
      <c r="H285" s="199">
        <f t="shared" si="138"/>
        <v>0</v>
      </c>
      <c r="I285" s="199">
        <f t="shared" si="139"/>
        <v>0</v>
      </c>
      <c r="J285" s="199">
        <f t="shared" si="140"/>
        <v>0</v>
      </c>
      <c r="K285" s="199">
        <f t="shared" si="141"/>
        <v>0</v>
      </c>
      <c r="L285" s="199">
        <f t="shared" si="142"/>
        <v>0</v>
      </c>
      <c r="M285" s="199">
        <f t="shared" si="143"/>
        <v>0</v>
      </c>
      <c r="N285" s="72"/>
      <c r="O285" s="199">
        <f>+IFERROR(MIN(N285*(1+MTR!$E$28)*(1+MTR!$D$28),IF($C285&lt;2018,L285+M285*MTR!$D$35,L285+M285*MTR!$E$36)),0)</f>
        <v>0</v>
      </c>
      <c r="Q285" s="199" t="str">
        <f t="shared" si="127"/>
        <v/>
      </c>
      <c r="R285" s="199">
        <f t="shared" si="128"/>
        <v>0</v>
      </c>
      <c r="S285" s="199">
        <f t="shared" si="129"/>
        <v>0</v>
      </c>
      <c r="T285" s="199">
        <f t="shared" si="130"/>
        <v>0</v>
      </c>
      <c r="U285" s="199">
        <f t="shared" si="131"/>
        <v>0</v>
      </c>
      <c r="V285" s="199">
        <f t="shared" si="132"/>
        <v>0</v>
      </c>
      <c r="W285" s="199">
        <f t="shared" si="133"/>
        <v>0</v>
      </c>
      <c r="X285" s="199">
        <f t="shared" si="134"/>
        <v>0</v>
      </c>
      <c r="Y285" s="199">
        <f t="shared" si="135"/>
        <v>0</v>
      </c>
      <c r="Z285" s="72"/>
      <c r="AA285" s="213">
        <f>+IFERROR(MIN(Z285*(1+MTR!$E$28)*(1+MTR!$F$28),IF(L285&lt;2018,X285+Y285*MTR!$D$35,X285+Y285*MTR!$E$36)),0)</f>
        <v>0</v>
      </c>
    </row>
    <row r="286" spans="1:27">
      <c r="A286" s="105"/>
      <c r="B286" s="72"/>
      <c r="C286" s="116"/>
      <c r="D286" s="72"/>
      <c r="E286" s="113"/>
      <c r="F286" s="197" t="str">
        <f t="shared" si="136"/>
        <v/>
      </c>
      <c r="G286" s="198" t="str">
        <f t="shared" si="137"/>
        <v/>
      </c>
      <c r="H286" s="199">
        <f t="shared" si="138"/>
        <v>0</v>
      </c>
      <c r="I286" s="199">
        <f t="shared" si="139"/>
        <v>0</v>
      </c>
      <c r="J286" s="199">
        <f t="shared" si="140"/>
        <v>0</v>
      </c>
      <c r="K286" s="199">
        <f t="shared" si="141"/>
        <v>0</v>
      </c>
      <c r="L286" s="199">
        <f t="shared" si="142"/>
        <v>0</v>
      </c>
      <c r="M286" s="199">
        <f t="shared" si="143"/>
        <v>0</v>
      </c>
      <c r="N286" s="72"/>
      <c r="O286" s="199">
        <f>+IFERROR(MIN(N286*(1+MTR!$E$28)*(1+MTR!$D$28),IF($C286&lt;2018,L286+M286*MTR!$D$35,L286+M286*MTR!$E$36)),0)</f>
        <v>0</v>
      </c>
      <c r="Q286" s="199" t="str">
        <f t="shared" si="127"/>
        <v/>
      </c>
      <c r="R286" s="199">
        <f t="shared" si="128"/>
        <v>0</v>
      </c>
      <c r="S286" s="199">
        <f t="shared" si="129"/>
        <v>0</v>
      </c>
      <c r="T286" s="199">
        <f t="shared" si="130"/>
        <v>0</v>
      </c>
      <c r="U286" s="199">
        <f t="shared" si="131"/>
        <v>0</v>
      </c>
      <c r="V286" s="199">
        <f t="shared" si="132"/>
        <v>0</v>
      </c>
      <c r="W286" s="199">
        <f t="shared" si="133"/>
        <v>0</v>
      </c>
      <c r="X286" s="199">
        <f t="shared" si="134"/>
        <v>0</v>
      </c>
      <c r="Y286" s="199">
        <f t="shared" si="135"/>
        <v>0</v>
      </c>
      <c r="Z286" s="72"/>
      <c r="AA286" s="213">
        <f>+IFERROR(MIN(Z286*(1+MTR!$E$28)*(1+MTR!$F$28),IF(L286&lt;2018,X286+Y286*MTR!$D$35,X286+Y286*MTR!$E$36)),0)</f>
        <v>0</v>
      </c>
    </row>
    <row r="287" spans="1:27">
      <c r="A287" s="105"/>
      <c r="B287" s="72"/>
      <c r="C287" s="116"/>
      <c r="D287" s="72"/>
      <c r="E287" s="113"/>
      <c r="F287" s="197" t="str">
        <f t="shared" si="136"/>
        <v/>
      </c>
      <c r="G287" s="198" t="str">
        <f t="shared" si="137"/>
        <v/>
      </c>
      <c r="H287" s="199">
        <f t="shared" si="138"/>
        <v>0</v>
      </c>
      <c r="I287" s="199">
        <f t="shared" si="139"/>
        <v>0</v>
      </c>
      <c r="J287" s="199">
        <f t="shared" si="140"/>
        <v>0</v>
      </c>
      <c r="K287" s="199">
        <f t="shared" si="141"/>
        <v>0</v>
      </c>
      <c r="L287" s="199">
        <f t="shared" si="142"/>
        <v>0</v>
      </c>
      <c r="M287" s="199">
        <f t="shared" si="143"/>
        <v>0</v>
      </c>
      <c r="N287" s="72"/>
      <c r="O287" s="199">
        <f>+IFERROR(MIN(N287*(1+MTR!$E$28)*(1+MTR!$D$28),IF($C287&lt;2018,L287+M287*MTR!$D$35,L287+M287*MTR!$E$36)),0)</f>
        <v>0</v>
      </c>
      <c r="Q287" s="199" t="str">
        <f t="shared" si="127"/>
        <v/>
      </c>
      <c r="R287" s="199">
        <f t="shared" si="128"/>
        <v>0</v>
      </c>
      <c r="S287" s="199">
        <f t="shared" si="129"/>
        <v>0</v>
      </c>
      <c r="T287" s="199">
        <f t="shared" si="130"/>
        <v>0</v>
      </c>
      <c r="U287" s="199">
        <f t="shared" si="131"/>
        <v>0</v>
      </c>
      <c r="V287" s="199">
        <f t="shared" si="132"/>
        <v>0</v>
      </c>
      <c r="W287" s="199">
        <f t="shared" si="133"/>
        <v>0</v>
      </c>
      <c r="X287" s="199">
        <f t="shared" si="134"/>
        <v>0</v>
      </c>
      <c r="Y287" s="199">
        <f t="shared" si="135"/>
        <v>0</v>
      </c>
      <c r="Z287" s="72"/>
      <c r="AA287" s="213">
        <f>+IFERROR(MIN(Z287*(1+MTR!$E$28)*(1+MTR!$F$28),IF(L287&lt;2018,X287+Y287*MTR!$D$35,X287+Y287*MTR!$E$36)),0)</f>
        <v>0</v>
      </c>
    </row>
    <row r="288" spans="1:27">
      <c r="A288" s="105"/>
      <c r="B288" s="72"/>
      <c r="C288" s="116"/>
      <c r="D288" s="72"/>
      <c r="E288" s="113"/>
      <c r="F288" s="197" t="str">
        <f t="shared" si="136"/>
        <v/>
      </c>
      <c r="G288" s="198" t="str">
        <f t="shared" si="137"/>
        <v/>
      </c>
      <c r="H288" s="199">
        <f t="shared" si="138"/>
        <v>0</v>
      </c>
      <c r="I288" s="199">
        <f t="shared" si="139"/>
        <v>0</v>
      </c>
      <c r="J288" s="199">
        <f t="shared" si="140"/>
        <v>0</v>
      </c>
      <c r="K288" s="199">
        <f t="shared" si="141"/>
        <v>0</v>
      </c>
      <c r="L288" s="199">
        <f t="shared" si="142"/>
        <v>0</v>
      </c>
      <c r="M288" s="199">
        <f t="shared" si="143"/>
        <v>0</v>
      </c>
      <c r="N288" s="72"/>
      <c r="O288" s="199">
        <f>+IFERROR(MIN(N288*(1+MTR!$E$28)*(1+MTR!$D$28),IF($C288&lt;2018,L288+M288*MTR!$D$35,L288+M288*MTR!$E$36)),0)</f>
        <v>0</v>
      </c>
      <c r="Q288" s="199" t="str">
        <f t="shared" si="127"/>
        <v/>
      </c>
      <c r="R288" s="199">
        <f t="shared" si="128"/>
        <v>0</v>
      </c>
      <c r="S288" s="199">
        <f t="shared" si="129"/>
        <v>0</v>
      </c>
      <c r="T288" s="199">
        <f t="shared" si="130"/>
        <v>0</v>
      </c>
      <c r="U288" s="199">
        <f t="shared" si="131"/>
        <v>0</v>
      </c>
      <c r="V288" s="199">
        <f t="shared" si="132"/>
        <v>0</v>
      </c>
      <c r="W288" s="199">
        <f t="shared" si="133"/>
        <v>0</v>
      </c>
      <c r="X288" s="199">
        <f t="shared" si="134"/>
        <v>0</v>
      </c>
      <c r="Y288" s="199">
        <f t="shared" si="135"/>
        <v>0</v>
      </c>
      <c r="Z288" s="72"/>
      <c r="AA288" s="213">
        <f>+IFERROR(MIN(Z288*(1+MTR!$E$28)*(1+MTR!$F$28),IF(L288&lt;2018,X288+Y288*MTR!$D$35,X288+Y288*MTR!$E$36)),0)</f>
        <v>0</v>
      </c>
    </row>
    <row r="289" spans="1:27">
      <c r="A289" s="105"/>
      <c r="B289" s="72"/>
      <c r="C289" s="116"/>
      <c r="D289" s="72"/>
      <c r="E289" s="113"/>
      <c r="F289" s="197" t="str">
        <f t="shared" si="136"/>
        <v/>
      </c>
      <c r="G289" s="198" t="str">
        <f t="shared" si="137"/>
        <v/>
      </c>
      <c r="H289" s="199">
        <f t="shared" si="138"/>
        <v>0</v>
      </c>
      <c r="I289" s="199">
        <f t="shared" si="139"/>
        <v>0</v>
      </c>
      <c r="J289" s="199">
        <f t="shared" si="140"/>
        <v>0</v>
      </c>
      <c r="K289" s="199">
        <f t="shared" si="141"/>
        <v>0</v>
      </c>
      <c r="L289" s="199">
        <f t="shared" si="142"/>
        <v>0</v>
      </c>
      <c r="M289" s="199">
        <f t="shared" si="143"/>
        <v>0</v>
      </c>
      <c r="N289" s="72"/>
      <c r="O289" s="199">
        <f>+IFERROR(MIN(N289*(1+MTR!$E$28)*(1+MTR!$D$28),IF($C289&lt;2018,L289+M289*MTR!$D$35,L289+M289*MTR!$E$36)),0)</f>
        <v>0</v>
      </c>
      <c r="Q289" s="199" t="str">
        <f t="shared" si="127"/>
        <v/>
      </c>
      <c r="R289" s="199">
        <f t="shared" si="128"/>
        <v>0</v>
      </c>
      <c r="S289" s="199">
        <f t="shared" si="129"/>
        <v>0</v>
      </c>
      <c r="T289" s="199">
        <f t="shared" si="130"/>
        <v>0</v>
      </c>
      <c r="U289" s="199">
        <f t="shared" si="131"/>
        <v>0</v>
      </c>
      <c r="V289" s="199">
        <f t="shared" si="132"/>
        <v>0</v>
      </c>
      <c r="W289" s="199">
        <f t="shared" si="133"/>
        <v>0</v>
      </c>
      <c r="X289" s="199">
        <f t="shared" si="134"/>
        <v>0</v>
      </c>
      <c r="Y289" s="199">
        <f t="shared" si="135"/>
        <v>0</v>
      </c>
      <c r="Z289" s="72"/>
      <c r="AA289" s="213">
        <f>+IFERROR(MIN(Z289*(1+MTR!$E$28)*(1+MTR!$F$28),IF(L289&lt;2018,X289+Y289*MTR!$D$35,X289+Y289*MTR!$E$36)),0)</f>
        <v>0</v>
      </c>
    </row>
    <row r="290" spans="1:27">
      <c r="A290" s="105"/>
      <c r="B290" s="72"/>
      <c r="C290" s="116"/>
      <c r="D290" s="72"/>
      <c r="E290" s="113"/>
      <c r="F290" s="197" t="str">
        <f t="shared" si="136"/>
        <v/>
      </c>
      <c r="G290" s="198" t="str">
        <f t="shared" si="137"/>
        <v/>
      </c>
      <c r="H290" s="199">
        <f t="shared" si="138"/>
        <v>0</v>
      </c>
      <c r="I290" s="199">
        <f t="shared" si="139"/>
        <v>0</v>
      </c>
      <c r="J290" s="199">
        <f t="shared" si="140"/>
        <v>0</v>
      </c>
      <c r="K290" s="199">
        <f t="shared" si="141"/>
        <v>0</v>
      </c>
      <c r="L290" s="199">
        <f t="shared" si="142"/>
        <v>0</v>
      </c>
      <c r="M290" s="199">
        <f t="shared" si="143"/>
        <v>0</v>
      </c>
      <c r="N290" s="72"/>
      <c r="O290" s="199">
        <f>+IFERROR(MIN(N290*(1+MTR!$E$28)*(1+MTR!$D$28),IF($C290&lt;2018,L290+M290*MTR!$D$35,L290+M290*MTR!$E$36)),0)</f>
        <v>0</v>
      </c>
      <c r="Q290" s="199" t="str">
        <f t="shared" si="127"/>
        <v/>
      </c>
      <c r="R290" s="199">
        <f t="shared" si="128"/>
        <v>0</v>
      </c>
      <c r="S290" s="199">
        <f t="shared" si="129"/>
        <v>0</v>
      </c>
      <c r="T290" s="199">
        <f t="shared" si="130"/>
        <v>0</v>
      </c>
      <c r="U290" s="199">
        <f t="shared" si="131"/>
        <v>0</v>
      </c>
      <c r="V290" s="199">
        <f t="shared" si="132"/>
        <v>0</v>
      </c>
      <c r="W290" s="199">
        <f t="shared" si="133"/>
        <v>0</v>
      </c>
      <c r="X290" s="199">
        <f t="shared" si="134"/>
        <v>0</v>
      </c>
      <c r="Y290" s="199">
        <f t="shared" si="135"/>
        <v>0</v>
      </c>
      <c r="Z290" s="72"/>
      <c r="AA290" s="213">
        <f>+IFERROR(MIN(Z290*(1+MTR!$E$28)*(1+MTR!$F$28),IF(L290&lt;2018,X290+Y290*MTR!$D$35,X290+Y290*MTR!$E$36)),0)</f>
        <v>0</v>
      </c>
    </row>
    <row r="291" spans="1:27">
      <c r="A291" s="105"/>
      <c r="B291" s="72"/>
      <c r="C291" s="116"/>
      <c r="D291" s="72"/>
      <c r="E291" s="113"/>
      <c r="F291" s="197" t="str">
        <f t="shared" si="136"/>
        <v/>
      </c>
      <c r="G291" s="198" t="str">
        <f t="shared" si="137"/>
        <v/>
      </c>
      <c r="H291" s="199">
        <f t="shared" si="138"/>
        <v>0</v>
      </c>
      <c r="I291" s="199">
        <f t="shared" si="139"/>
        <v>0</v>
      </c>
      <c r="J291" s="199">
        <f t="shared" si="140"/>
        <v>0</v>
      </c>
      <c r="K291" s="199">
        <f t="shared" si="141"/>
        <v>0</v>
      </c>
      <c r="L291" s="199">
        <f t="shared" si="142"/>
        <v>0</v>
      </c>
      <c r="M291" s="199">
        <f t="shared" si="143"/>
        <v>0</v>
      </c>
      <c r="N291" s="72"/>
      <c r="O291" s="199">
        <f>+IFERROR(MIN(N291*(1+MTR!$E$28)*(1+MTR!$D$28),IF($C291&lt;2018,L291+M291*MTR!$D$35,L291+M291*MTR!$E$36)),0)</f>
        <v>0</v>
      </c>
      <c r="Q291" s="199" t="str">
        <f t="shared" si="127"/>
        <v/>
      </c>
      <c r="R291" s="199">
        <f t="shared" si="128"/>
        <v>0</v>
      </c>
      <c r="S291" s="199">
        <f t="shared" si="129"/>
        <v>0</v>
      </c>
      <c r="T291" s="199">
        <f t="shared" si="130"/>
        <v>0</v>
      </c>
      <c r="U291" s="199">
        <f t="shared" si="131"/>
        <v>0</v>
      </c>
      <c r="V291" s="199">
        <f t="shared" si="132"/>
        <v>0</v>
      </c>
      <c r="W291" s="199">
        <f t="shared" si="133"/>
        <v>0</v>
      </c>
      <c r="X291" s="199">
        <f t="shared" si="134"/>
        <v>0</v>
      </c>
      <c r="Y291" s="199">
        <f t="shared" si="135"/>
        <v>0</v>
      </c>
      <c r="Z291" s="72"/>
      <c r="AA291" s="213">
        <f>+IFERROR(MIN(Z291*(1+MTR!$E$28)*(1+MTR!$F$28),IF(L291&lt;2018,X291+Y291*MTR!$D$35,X291+Y291*MTR!$E$36)),0)</f>
        <v>0</v>
      </c>
    </row>
    <row r="292" spans="1:27">
      <c r="A292" s="105"/>
      <c r="B292" s="72"/>
      <c r="C292" s="116"/>
      <c r="D292" s="72"/>
      <c r="E292" s="113"/>
      <c r="F292" s="197" t="str">
        <f t="shared" si="136"/>
        <v/>
      </c>
      <c r="G292" s="198" t="str">
        <f t="shared" si="137"/>
        <v/>
      </c>
      <c r="H292" s="199">
        <f t="shared" si="138"/>
        <v>0</v>
      </c>
      <c r="I292" s="199">
        <f t="shared" si="139"/>
        <v>0</v>
      </c>
      <c r="J292" s="199">
        <f t="shared" si="140"/>
        <v>0</v>
      </c>
      <c r="K292" s="199">
        <f t="shared" si="141"/>
        <v>0</v>
      </c>
      <c r="L292" s="199">
        <f t="shared" si="142"/>
        <v>0</v>
      </c>
      <c r="M292" s="199">
        <f t="shared" si="143"/>
        <v>0</v>
      </c>
      <c r="N292" s="72"/>
      <c r="O292" s="199">
        <f>+IFERROR(MIN(N292*(1+MTR!$E$28)*(1+MTR!$D$28),IF($C292&lt;2018,L292+M292*MTR!$D$35,L292+M292*MTR!$E$36)),0)</f>
        <v>0</v>
      </c>
      <c r="Q292" s="199" t="str">
        <f t="shared" si="127"/>
        <v/>
      </c>
      <c r="R292" s="199">
        <f t="shared" si="128"/>
        <v>0</v>
      </c>
      <c r="S292" s="199">
        <f t="shared" si="129"/>
        <v>0</v>
      </c>
      <c r="T292" s="199">
        <f t="shared" si="130"/>
        <v>0</v>
      </c>
      <c r="U292" s="199">
        <f t="shared" si="131"/>
        <v>0</v>
      </c>
      <c r="V292" s="199">
        <f t="shared" si="132"/>
        <v>0</v>
      </c>
      <c r="W292" s="199">
        <f t="shared" si="133"/>
        <v>0</v>
      </c>
      <c r="X292" s="199">
        <f t="shared" si="134"/>
        <v>0</v>
      </c>
      <c r="Y292" s="199">
        <f t="shared" si="135"/>
        <v>0</v>
      </c>
      <c r="Z292" s="72"/>
      <c r="AA292" s="213">
        <f>+IFERROR(MIN(Z292*(1+MTR!$E$28)*(1+MTR!$F$28),IF(L292&lt;2018,X292+Y292*MTR!$D$35,X292+Y292*MTR!$E$36)),0)</f>
        <v>0</v>
      </c>
    </row>
    <row r="293" spans="1:27">
      <c r="A293" s="105"/>
      <c r="B293" s="72"/>
      <c r="C293" s="116"/>
      <c r="D293" s="72"/>
      <c r="E293" s="113"/>
      <c r="F293" s="197" t="str">
        <f t="shared" si="136"/>
        <v/>
      </c>
      <c r="G293" s="198" t="str">
        <f t="shared" si="137"/>
        <v/>
      </c>
      <c r="H293" s="199">
        <f t="shared" si="138"/>
        <v>0</v>
      </c>
      <c r="I293" s="199">
        <f t="shared" si="139"/>
        <v>0</v>
      </c>
      <c r="J293" s="199">
        <f t="shared" si="140"/>
        <v>0</v>
      </c>
      <c r="K293" s="199">
        <f t="shared" si="141"/>
        <v>0</v>
      </c>
      <c r="L293" s="199">
        <f t="shared" si="142"/>
        <v>0</v>
      </c>
      <c r="M293" s="199">
        <f t="shared" si="143"/>
        <v>0</v>
      </c>
      <c r="N293" s="72"/>
      <c r="O293" s="199">
        <f>+IFERROR(MIN(N293*(1+MTR!$E$28)*(1+MTR!$D$28),IF($C293&lt;2018,L293+M293*MTR!$D$35,L293+M293*MTR!$E$36)),0)</f>
        <v>0</v>
      </c>
      <c r="Q293" s="199" t="str">
        <f t="shared" si="127"/>
        <v/>
      </c>
      <c r="R293" s="199">
        <f t="shared" si="128"/>
        <v>0</v>
      </c>
      <c r="S293" s="199">
        <f t="shared" si="129"/>
        <v>0</v>
      </c>
      <c r="T293" s="199">
        <f t="shared" si="130"/>
        <v>0</v>
      </c>
      <c r="U293" s="199">
        <f t="shared" si="131"/>
        <v>0</v>
      </c>
      <c r="V293" s="199">
        <f t="shared" si="132"/>
        <v>0</v>
      </c>
      <c r="W293" s="199">
        <f t="shared" si="133"/>
        <v>0</v>
      </c>
      <c r="X293" s="199">
        <f t="shared" si="134"/>
        <v>0</v>
      </c>
      <c r="Y293" s="199">
        <f t="shared" si="135"/>
        <v>0</v>
      </c>
      <c r="Z293" s="72"/>
      <c r="AA293" s="213">
        <f>+IFERROR(MIN(Z293*(1+MTR!$E$28)*(1+MTR!$F$28),IF(L293&lt;2018,X293+Y293*MTR!$D$35,X293+Y293*MTR!$E$36)),0)</f>
        <v>0</v>
      </c>
    </row>
    <row r="294" spans="1:27">
      <c r="A294" s="105"/>
      <c r="B294" s="72"/>
      <c r="C294" s="116"/>
      <c r="D294" s="72"/>
      <c r="E294" s="113"/>
      <c r="F294" s="197" t="str">
        <f t="shared" si="136"/>
        <v/>
      </c>
      <c r="G294" s="198" t="str">
        <f t="shared" si="137"/>
        <v/>
      </c>
      <c r="H294" s="199">
        <f t="shared" si="138"/>
        <v>0</v>
      </c>
      <c r="I294" s="199">
        <f t="shared" si="139"/>
        <v>0</v>
      </c>
      <c r="J294" s="199">
        <f t="shared" si="140"/>
        <v>0</v>
      </c>
      <c r="K294" s="199">
        <f t="shared" si="141"/>
        <v>0</v>
      </c>
      <c r="L294" s="199">
        <f t="shared" si="142"/>
        <v>0</v>
      </c>
      <c r="M294" s="199">
        <f t="shared" si="143"/>
        <v>0</v>
      </c>
      <c r="N294" s="72"/>
      <c r="O294" s="199">
        <f>+IFERROR(MIN(N294*(1+MTR!$E$28)*(1+MTR!$D$28),IF($C294&lt;2018,L294+M294*MTR!$D$35,L294+M294*MTR!$E$36)),0)</f>
        <v>0</v>
      </c>
      <c r="Q294" s="199" t="str">
        <f t="shared" si="127"/>
        <v/>
      </c>
      <c r="R294" s="199">
        <f t="shared" si="128"/>
        <v>0</v>
      </c>
      <c r="S294" s="199">
        <f t="shared" si="129"/>
        <v>0</v>
      </c>
      <c r="T294" s="199">
        <f t="shared" si="130"/>
        <v>0</v>
      </c>
      <c r="U294" s="199">
        <f t="shared" si="131"/>
        <v>0</v>
      </c>
      <c r="V294" s="199">
        <f t="shared" si="132"/>
        <v>0</v>
      </c>
      <c r="W294" s="199">
        <f t="shared" si="133"/>
        <v>0</v>
      </c>
      <c r="X294" s="199">
        <f t="shared" si="134"/>
        <v>0</v>
      </c>
      <c r="Y294" s="199">
        <f t="shared" si="135"/>
        <v>0</v>
      </c>
      <c r="Z294" s="72"/>
      <c r="AA294" s="213">
        <f>+IFERROR(MIN(Z294*(1+MTR!$E$28)*(1+MTR!$F$28),IF(L294&lt;2018,X294+Y294*MTR!$D$35,X294+Y294*MTR!$E$36)),0)</f>
        <v>0</v>
      </c>
    </row>
    <row r="295" spans="1:27">
      <c r="A295" s="105"/>
      <c r="B295" s="72"/>
      <c r="C295" s="116"/>
      <c r="D295" s="72"/>
      <c r="E295" s="113"/>
      <c r="F295" s="197" t="str">
        <f t="shared" si="136"/>
        <v/>
      </c>
      <c r="G295" s="198" t="str">
        <f t="shared" si="137"/>
        <v/>
      </c>
      <c r="H295" s="199">
        <f t="shared" si="138"/>
        <v>0</v>
      </c>
      <c r="I295" s="199">
        <f t="shared" si="139"/>
        <v>0</v>
      </c>
      <c r="J295" s="199">
        <f t="shared" si="140"/>
        <v>0</v>
      </c>
      <c r="K295" s="199">
        <f t="shared" si="141"/>
        <v>0</v>
      </c>
      <c r="L295" s="199">
        <f t="shared" si="142"/>
        <v>0</v>
      </c>
      <c r="M295" s="199">
        <f t="shared" si="143"/>
        <v>0</v>
      </c>
      <c r="N295" s="72"/>
      <c r="O295" s="199">
        <f>+IFERROR(MIN(N295*(1+MTR!$E$28)*(1+MTR!$D$28),IF($C295&lt;2018,L295+M295*MTR!$D$35,L295+M295*MTR!$E$36)),0)</f>
        <v>0</v>
      </c>
      <c r="Q295" s="199" t="str">
        <f t="shared" si="127"/>
        <v/>
      </c>
      <c r="R295" s="199">
        <f t="shared" si="128"/>
        <v>0</v>
      </c>
      <c r="S295" s="199">
        <f t="shared" si="129"/>
        <v>0</v>
      </c>
      <c r="T295" s="199">
        <f t="shared" si="130"/>
        <v>0</v>
      </c>
      <c r="U295" s="199">
        <f t="shared" si="131"/>
        <v>0</v>
      </c>
      <c r="V295" s="199">
        <f t="shared" si="132"/>
        <v>0</v>
      </c>
      <c r="W295" s="199">
        <f t="shared" si="133"/>
        <v>0</v>
      </c>
      <c r="X295" s="199">
        <f t="shared" si="134"/>
        <v>0</v>
      </c>
      <c r="Y295" s="199">
        <f t="shared" si="135"/>
        <v>0</v>
      </c>
      <c r="Z295" s="72"/>
      <c r="AA295" s="213">
        <f>+IFERROR(MIN(Z295*(1+MTR!$E$28)*(1+MTR!$F$28),IF(L295&lt;2018,X295+Y295*MTR!$D$35,X295+Y295*MTR!$E$36)),0)</f>
        <v>0</v>
      </c>
    </row>
    <row r="296" spans="1:27">
      <c r="A296" s="105"/>
      <c r="B296" s="72"/>
      <c r="C296" s="116"/>
      <c r="D296" s="72"/>
      <c r="E296" s="113"/>
      <c r="F296" s="197" t="str">
        <f t="shared" si="136"/>
        <v/>
      </c>
      <c r="G296" s="198" t="str">
        <f t="shared" si="137"/>
        <v/>
      </c>
      <c r="H296" s="199">
        <f t="shared" si="138"/>
        <v>0</v>
      </c>
      <c r="I296" s="199">
        <f t="shared" si="139"/>
        <v>0</v>
      </c>
      <c r="J296" s="199">
        <f t="shared" si="140"/>
        <v>0</v>
      </c>
      <c r="K296" s="199">
        <f t="shared" si="141"/>
        <v>0</v>
      </c>
      <c r="L296" s="199">
        <f t="shared" si="142"/>
        <v>0</v>
      </c>
      <c r="M296" s="199">
        <f t="shared" si="143"/>
        <v>0</v>
      </c>
      <c r="N296" s="72"/>
      <c r="O296" s="199">
        <f>+IFERROR(MIN(N296*(1+MTR!$E$28)*(1+MTR!$D$28),IF($C296&lt;2018,L296+M296*MTR!$D$35,L296+M296*MTR!$E$36)),0)</f>
        <v>0</v>
      </c>
      <c r="Q296" s="199" t="str">
        <f t="shared" si="127"/>
        <v/>
      </c>
      <c r="R296" s="199">
        <f t="shared" si="128"/>
        <v>0</v>
      </c>
      <c r="S296" s="199">
        <f t="shared" si="129"/>
        <v>0</v>
      </c>
      <c r="T296" s="199">
        <f t="shared" si="130"/>
        <v>0</v>
      </c>
      <c r="U296" s="199">
        <f t="shared" si="131"/>
        <v>0</v>
      </c>
      <c r="V296" s="199">
        <f t="shared" si="132"/>
        <v>0</v>
      </c>
      <c r="W296" s="199">
        <f t="shared" si="133"/>
        <v>0</v>
      </c>
      <c r="X296" s="199">
        <f t="shared" si="134"/>
        <v>0</v>
      </c>
      <c r="Y296" s="199">
        <f t="shared" si="135"/>
        <v>0</v>
      </c>
      <c r="Z296" s="72"/>
      <c r="AA296" s="213">
        <f>+IFERROR(MIN(Z296*(1+MTR!$E$28)*(1+MTR!$F$28),IF(L296&lt;2018,X296+Y296*MTR!$D$35,X296+Y296*MTR!$E$36)),0)</f>
        <v>0</v>
      </c>
    </row>
    <row r="297" spans="1:27">
      <c r="A297" s="105"/>
      <c r="B297" s="72"/>
      <c r="C297" s="116"/>
      <c r="D297" s="72"/>
      <c r="E297" s="113"/>
      <c r="F297" s="197" t="str">
        <f t="shared" si="136"/>
        <v/>
      </c>
      <c r="G297" s="198" t="str">
        <f t="shared" si="137"/>
        <v/>
      </c>
      <c r="H297" s="199">
        <f t="shared" si="138"/>
        <v>0</v>
      </c>
      <c r="I297" s="199">
        <f t="shared" si="139"/>
        <v>0</v>
      </c>
      <c r="J297" s="199">
        <f t="shared" si="140"/>
        <v>0</v>
      </c>
      <c r="K297" s="199">
        <f t="shared" si="141"/>
        <v>0</v>
      </c>
      <c r="L297" s="199">
        <f t="shared" si="142"/>
        <v>0</v>
      </c>
      <c r="M297" s="199">
        <f t="shared" si="143"/>
        <v>0</v>
      </c>
      <c r="N297" s="72"/>
      <c r="O297" s="199">
        <f>+IFERROR(MIN(N297*(1+MTR!$E$28)*(1+MTR!$D$28),IF($C297&lt;2018,L297+M297*MTR!$D$35,L297+M297*MTR!$E$36)),0)</f>
        <v>0</v>
      </c>
      <c r="Q297" s="199" t="str">
        <f t="shared" ref="Q297:Q360" si="144">+IF(ISERROR(VLOOKUP($C297,DeflatoriCK,RIGHT(Q$14,4)-2016,0)),"",VLOOKUP($C297,DeflatoriCK,RIGHT(Q$14,4)-2016,0))</f>
        <v/>
      </c>
      <c r="R297" s="199">
        <f t="shared" si="128"/>
        <v>0</v>
      </c>
      <c r="S297" s="199">
        <f t="shared" si="129"/>
        <v>0</v>
      </c>
      <c r="T297" s="199">
        <f t="shared" si="130"/>
        <v>0</v>
      </c>
      <c r="U297" s="199">
        <f t="shared" si="131"/>
        <v>0</v>
      </c>
      <c r="V297" s="199">
        <f t="shared" si="132"/>
        <v>0</v>
      </c>
      <c r="W297" s="199">
        <f t="shared" si="133"/>
        <v>0</v>
      </c>
      <c r="X297" s="199">
        <f t="shared" si="134"/>
        <v>0</v>
      </c>
      <c r="Y297" s="199">
        <f t="shared" si="135"/>
        <v>0</v>
      </c>
      <c r="Z297" s="72"/>
      <c r="AA297" s="213">
        <f>+IFERROR(MIN(Z297*(1+MTR!$E$28)*(1+MTR!$F$28),IF(L297&lt;2018,X297+Y297*MTR!$D$35,X297+Y297*MTR!$E$36)),0)</f>
        <v>0</v>
      </c>
    </row>
    <row r="298" spans="1:27">
      <c r="A298" s="105"/>
      <c r="B298" s="72"/>
      <c r="C298" s="116"/>
      <c r="D298" s="72"/>
      <c r="E298" s="113"/>
      <c r="F298" s="197" t="str">
        <f t="shared" si="136"/>
        <v/>
      </c>
      <c r="G298" s="198" t="str">
        <f t="shared" si="137"/>
        <v/>
      </c>
      <c r="H298" s="199">
        <f t="shared" si="138"/>
        <v>0</v>
      </c>
      <c r="I298" s="199">
        <f t="shared" si="139"/>
        <v>0</v>
      </c>
      <c r="J298" s="199">
        <f t="shared" si="140"/>
        <v>0</v>
      </c>
      <c r="K298" s="199">
        <f t="shared" si="141"/>
        <v>0</v>
      </c>
      <c r="L298" s="199">
        <f t="shared" si="142"/>
        <v>0</v>
      </c>
      <c r="M298" s="199">
        <f t="shared" si="143"/>
        <v>0</v>
      </c>
      <c r="N298" s="72"/>
      <c r="O298" s="199">
        <f>+IFERROR(MIN(N298*(1+MTR!$E$28)*(1+MTR!$D$28),IF($C298&lt;2018,L298+M298*MTR!$D$35,L298+M298*MTR!$E$36)),0)</f>
        <v>0</v>
      </c>
      <c r="Q298" s="199" t="str">
        <f t="shared" si="144"/>
        <v/>
      </c>
      <c r="R298" s="199">
        <f t="shared" si="128"/>
        <v>0</v>
      </c>
      <c r="S298" s="199">
        <f t="shared" si="129"/>
        <v>0</v>
      </c>
      <c r="T298" s="199">
        <f t="shared" si="130"/>
        <v>0</v>
      </c>
      <c r="U298" s="199">
        <f t="shared" si="131"/>
        <v>0</v>
      </c>
      <c r="V298" s="199">
        <f t="shared" si="132"/>
        <v>0</v>
      </c>
      <c r="W298" s="199">
        <f t="shared" si="133"/>
        <v>0</v>
      </c>
      <c r="X298" s="199">
        <f t="shared" si="134"/>
        <v>0</v>
      </c>
      <c r="Y298" s="199">
        <f t="shared" si="135"/>
        <v>0</v>
      </c>
      <c r="Z298" s="72"/>
      <c r="AA298" s="213">
        <f>+IFERROR(MIN(Z298*(1+MTR!$E$28)*(1+MTR!$F$28),IF(L298&lt;2018,X298+Y298*MTR!$D$35,X298+Y298*MTR!$E$36)),0)</f>
        <v>0</v>
      </c>
    </row>
    <row r="299" spans="1:27">
      <c r="A299" s="105"/>
      <c r="B299" s="72"/>
      <c r="C299" s="116"/>
      <c r="D299" s="72"/>
      <c r="E299" s="113"/>
      <c r="F299" s="197" t="str">
        <f t="shared" si="136"/>
        <v/>
      </c>
      <c r="G299" s="198" t="str">
        <f t="shared" si="137"/>
        <v/>
      </c>
      <c r="H299" s="199">
        <f t="shared" si="138"/>
        <v>0</v>
      </c>
      <c r="I299" s="199">
        <f t="shared" si="139"/>
        <v>0</v>
      </c>
      <c r="J299" s="199">
        <f t="shared" si="140"/>
        <v>0</v>
      </c>
      <c r="K299" s="199">
        <f t="shared" si="141"/>
        <v>0</v>
      </c>
      <c r="L299" s="199">
        <f t="shared" si="142"/>
        <v>0</v>
      </c>
      <c r="M299" s="199">
        <f t="shared" si="143"/>
        <v>0</v>
      </c>
      <c r="N299" s="72"/>
      <c r="O299" s="199">
        <f>+IFERROR(MIN(N299*(1+MTR!$E$28)*(1+MTR!$D$28),IF($C299&lt;2018,L299+M299*MTR!$D$35,L299+M299*MTR!$E$36)),0)</f>
        <v>0</v>
      </c>
      <c r="Q299" s="199" t="str">
        <f t="shared" si="144"/>
        <v/>
      </c>
      <c r="R299" s="199">
        <f t="shared" si="128"/>
        <v>0</v>
      </c>
      <c r="S299" s="199">
        <f t="shared" si="129"/>
        <v>0</v>
      </c>
      <c r="T299" s="199">
        <f t="shared" si="130"/>
        <v>0</v>
      </c>
      <c r="U299" s="199">
        <f t="shared" si="131"/>
        <v>0</v>
      </c>
      <c r="V299" s="199">
        <f t="shared" si="132"/>
        <v>0</v>
      </c>
      <c r="W299" s="199">
        <f t="shared" si="133"/>
        <v>0</v>
      </c>
      <c r="X299" s="199">
        <f t="shared" si="134"/>
        <v>0</v>
      </c>
      <c r="Y299" s="199">
        <f t="shared" si="135"/>
        <v>0</v>
      </c>
      <c r="Z299" s="72"/>
      <c r="AA299" s="213">
        <f>+IFERROR(MIN(Z299*(1+MTR!$E$28)*(1+MTR!$F$28),IF(L299&lt;2018,X299+Y299*MTR!$D$35,X299+Y299*MTR!$E$36)),0)</f>
        <v>0</v>
      </c>
    </row>
    <row r="300" spans="1:27">
      <c r="A300" s="105"/>
      <c r="B300" s="72"/>
      <c r="C300" s="116"/>
      <c r="D300" s="72"/>
      <c r="E300" s="113"/>
      <c r="F300" s="197" t="str">
        <f t="shared" si="136"/>
        <v/>
      </c>
      <c r="G300" s="198" t="str">
        <f t="shared" si="137"/>
        <v/>
      </c>
      <c r="H300" s="199">
        <f t="shared" si="138"/>
        <v>0</v>
      </c>
      <c r="I300" s="199">
        <f t="shared" si="139"/>
        <v>0</v>
      </c>
      <c r="J300" s="199">
        <f t="shared" si="140"/>
        <v>0</v>
      </c>
      <c r="K300" s="199">
        <f t="shared" si="141"/>
        <v>0</v>
      </c>
      <c r="L300" s="199">
        <f t="shared" si="142"/>
        <v>0</v>
      </c>
      <c r="M300" s="199">
        <f t="shared" si="143"/>
        <v>0</v>
      </c>
      <c r="N300" s="72"/>
      <c r="O300" s="199">
        <f>+IFERROR(MIN(N300*(1+MTR!$E$28)*(1+MTR!$D$28),IF($C300&lt;2018,L300+M300*MTR!$D$35,L300+M300*MTR!$E$36)),0)</f>
        <v>0</v>
      </c>
      <c r="Q300" s="199" t="str">
        <f t="shared" si="144"/>
        <v/>
      </c>
      <c r="R300" s="199">
        <f t="shared" si="128"/>
        <v>0</v>
      </c>
      <c r="S300" s="199">
        <f t="shared" si="129"/>
        <v>0</v>
      </c>
      <c r="T300" s="199">
        <f t="shared" si="130"/>
        <v>0</v>
      </c>
      <c r="U300" s="199">
        <f t="shared" si="131"/>
        <v>0</v>
      </c>
      <c r="V300" s="199">
        <f t="shared" si="132"/>
        <v>0</v>
      </c>
      <c r="W300" s="199">
        <f t="shared" si="133"/>
        <v>0</v>
      </c>
      <c r="X300" s="199">
        <f t="shared" si="134"/>
        <v>0</v>
      </c>
      <c r="Y300" s="199">
        <f t="shared" si="135"/>
        <v>0</v>
      </c>
      <c r="Z300" s="72"/>
      <c r="AA300" s="213">
        <f>+IFERROR(MIN(Z300*(1+MTR!$E$28)*(1+MTR!$F$28),IF(L300&lt;2018,X300+Y300*MTR!$D$35,X300+Y300*MTR!$E$36)),0)</f>
        <v>0</v>
      </c>
    </row>
    <row r="301" spans="1:27">
      <c r="A301" s="105"/>
      <c r="B301" s="72"/>
      <c r="C301" s="116"/>
      <c r="D301" s="72"/>
      <c r="E301" s="113"/>
      <c r="F301" s="197" t="str">
        <f t="shared" si="136"/>
        <v/>
      </c>
      <c r="G301" s="198" t="str">
        <f t="shared" si="137"/>
        <v/>
      </c>
      <c r="H301" s="199">
        <f t="shared" si="138"/>
        <v>0</v>
      </c>
      <c r="I301" s="199">
        <f t="shared" si="139"/>
        <v>0</v>
      </c>
      <c r="J301" s="199">
        <f t="shared" si="140"/>
        <v>0</v>
      </c>
      <c r="K301" s="199">
        <f t="shared" si="141"/>
        <v>0</v>
      </c>
      <c r="L301" s="199">
        <f t="shared" si="142"/>
        <v>0</v>
      </c>
      <c r="M301" s="199">
        <f t="shared" si="143"/>
        <v>0</v>
      </c>
      <c r="N301" s="72"/>
      <c r="O301" s="199">
        <f>+IFERROR(MIN(N301*(1+MTR!$E$28)*(1+MTR!$D$28),IF($C301&lt;2018,L301+M301*MTR!$D$35,L301+M301*MTR!$E$36)),0)</f>
        <v>0</v>
      </c>
      <c r="Q301" s="199" t="str">
        <f t="shared" si="144"/>
        <v/>
      </c>
      <c r="R301" s="199">
        <f t="shared" si="128"/>
        <v>0</v>
      </c>
      <c r="S301" s="199">
        <f t="shared" si="129"/>
        <v>0</v>
      </c>
      <c r="T301" s="199">
        <f t="shared" si="130"/>
        <v>0</v>
      </c>
      <c r="U301" s="199">
        <f t="shared" si="131"/>
        <v>0</v>
      </c>
      <c r="V301" s="199">
        <f t="shared" si="132"/>
        <v>0</v>
      </c>
      <c r="W301" s="199">
        <f t="shared" si="133"/>
        <v>0</v>
      </c>
      <c r="X301" s="199">
        <f t="shared" si="134"/>
        <v>0</v>
      </c>
      <c r="Y301" s="199">
        <f t="shared" si="135"/>
        <v>0</v>
      </c>
      <c r="Z301" s="72"/>
      <c r="AA301" s="213">
        <f>+IFERROR(MIN(Z301*(1+MTR!$E$28)*(1+MTR!$F$28),IF(L301&lt;2018,X301+Y301*MTR!$D$35,X301+Y301*MTR!$E$36)),0)</f>
        <v>0</v>
      </c>
    </row>
    <row r="302" spans="1:27">
      <c r="A302" s="105"/>
      <c r="B302" s="72"/>
      <c r="C302" s="116"/>
      <c r="D302" s="72"/>
      <c r="E302" s="113"/>
      <c r="F302" s="197" t="str">
        <f t="shared" si="136"/>
        <v/>
      </c>
      <c r="G302" s="198" t="str">
        <f t="shared" si="137"/>
        <v/>
      </c>
      <c r="H302" s="199">
        <f t="shared" si="138"/>
        <v>0</v>
      </c>
      <c r="I302" s="199">
        <f t="shared" si="139"/>
        <v>0</v>
      </c>
      <c r="J302" s="199">
        <f t="shared" si="140"/>
        <v>0</v>
      </c>
      <c r="K302" s="199">
        <f t="shared" si="141"/>
        <v>0</v>
      </c>
      <c r="L302" s="199">
        <f t="shared" si="142"/>
        <v>0</v>
      </c>
      <c r="M302" s="199">
        <f t="shared" si="143"/>
        <v>0</v>
      </c>
      <c r="N302" s="72"/>
      <c r="O302" s="199">
        <f>+IFERROR(MIN(N302*(1+MTR!$E$28)*(1+MTR!$D$28),IF($C302&lt;2018,L302+M302*MTR!$D$35,L302+M302*MTR!$E$36)),0)</f>
        <v>0</v>
      </c>
      <c r="Q302" s="199" t="str">
        <f t="shared" si="144"/>
        <v/>
      </c>
      <c r="R302" s="199">
        <f t="shared" si="128"/>
        <v>0</v>
      </c>
      <c r="S302" s="199">
        <f t="shared" si="129"/>
        <v>0</v>
      </c>
      <c r="T302" s="199">
        <f t="shared" si="130"/>
        <v>0</v>
      </c>
      <c r="U302" s="199">
        <f t="shared" si="131"/>
        <v>0</v>
      </c>
      <c r="V302" s="199">
        <f t="shared" si="132"/>
        <v>0</v>
      </c>
      <c r="W302" s="199">
        <f t="shared" si="133"/>
        <v>0</v>
      </c>
      <c r="X302" s="199">
        <f t="shared" si="134"/>
        <v>0</v>
      </c>
      <c r="Y302" s="199">
        <f t="shared" si="135"/>
        <v>0</v>
      </c>
      <c r="Z302" s="72"/>
      <c r="AA302" s="213">
        <f>+IFERROR(MIN(Z302*(1+MTR!$E$28)*(1+MTR!$F$28),IF(L302&lt;2018,X302+Y302*MTR!$D$35,X302+Y302*MTR!$E$36)),0)</f>
        <v>0</v>
      </c>
    </row>
    <row r="303" spans="1:27">
      <c r="A303" s="105"/>
      <c r="B303" s="72"/>
      <c r="C303" s="116"/>
      <c r="D303" s="72"/>
      <c r="E303" s="113"/>
      <c r="F303" s="197" t="str">
        <f t="shared" si="136"/>
        <v/>
      </c>
      <c r="G303" s="198" t="str">
        <f t="shared" si="137"/>
        <v/>
      </c>
      <c r="H303" s="199">
        <f t="shared" si="138"/>
        <v>0</v>
      </c>
      <c r="I303" s="199">
        <f t="shared" si="139"/>
        <v>0</v>
      </c>
      <c r="J303" s="199">
        <f t="shared" si="140"/>
        <v>0</v>
      </c>
      <c r="K303" s="199">
        <f t="shared" si="141"/>
        <v>0</v>
      </c>
      <c r="L303" s="199">
        <f t="shared" si="142"/>
        <v>0</v>
      </c>
      <c r="M303" s="199">
        <f t="shared" si="143"/>
        <v>0</v>
      </c>
      <c r="N303" s="72"/>
      <c r="O303" s="199">
        <f>+IFERROR(MIN(N303*(1+MTR!$E$28)*(1+MTR!$D$28),IF($C303&lt;2018,L303+M303*MTR!$D$35,L303+M303*MTR!$E$36)),0)</f>
        <v>0</v>
      </c>
      <c r="Q303" s="199" t="str">
        <f t="shared" si="144"/>
        <v/>
      </c>
      <c r="R303" s="199">
        <f t="shared" si="128"/>
        <v>0</v>
      </c>
      <c r="S303" s="199">
        <f t="shared" si="129"/>
        <v>0</v>
      </c>
      <c r="T303" s="199">
        <f t="shared" si="130"/>
        <v>0</v>
      </c>
      <c r="U303" s="199">
        <f t="shared" si="131"/>
        <v>0</v>
      </c>
      <c r="V303" s="199">
        <f t="shared" si="132"/>
        <v>0</v>
      </c>
      <c r="W303" s="199">
        <f t="shared" si="133"/>
        <v>0</v>
      </c>
      <c r="X303" s="199">
        <f t="shared" si="134"/>
        <v>0</v>
      </c>
      <c r="Y303" s="199">
        <f t="shared" si="135"/>
        <v>0</v>
      </c>
      <c r="Z303" s="72"/>
      <c r="AA303" s="213">
        <f>+IFERROR(MIN(Z303*(1+MTR!$E$28)*(1+MTR!$F$28),IF(L303&lt;2018,X303+Y303*MTR!$D$35,X303+Y303*MTR!$E$36)),0)</f>
        <v>0</v>
      </c>
    </row>
    <row r="304" spans="1:27">
      <c r="A304" s="105"/>
      <c r="B304" s="72"/>
      <c r="C304" s="116"/>
      <c r="D304" s="72"/>
      <c r="E304" s="113"/>
      <c r="F304" s="197" t="str">
        <f t="shared" si="136"/>
        <v/>
      </c>
      <c r="G304" s="198" t="str">
        <f t="shared" si="137"/>
        <v/>
      </c>
      <c r="H304" s="199">
        <f t="shared" si="138"/>
        <v>0</v>
      </c>
      <c r="I304" s="199">
        <f t="shared" si="139"/>
        <v>0</v>
      </c>
      <c r="J304" s="199">
        <f t="shared" si="140"/>
        <v>0</v>
      </c>
      <c r="K304" s="199">
        <f t="shared" si="141"/>
        <v>0</v>
      </c>
      <c r="L304" s="199">
        <f t="shared" si="142"/>
        <v>0</v>
      </c>
      <c r="M304" s="199">
        <f t="shared" si="143"/>
        <v>0</v>
      </c>
      <c r="N304" s="72"/>
      <c r="O304" s="199">
        <f>+IFERROR(MIN(N304*(1+MTR!$E$28)*(1+MTR!$D$28),IF($C304&lt;2018,L304+M304*MTR!$D$35,L304+M304*MTR!$E$36)),0)</f>
        <v>0</v>
      </c>
      <c r="Q304" s="199" t="str">
        <f t="shared" si="144"/>
        <v/>
      </c>
      <c r="R304" s="199">
        <f t="shared" si="128"/>
        <v>0</v>
      </c>
      <c r="S304" s="199">
        <f t="shared" si="129"/>
        <v>0</v>
      </c>
      <c r="T304" s="199">
        <f t="shared" si="130"/>
        <v>0</v>
      </c>
      <c r="U304" s="199">
        <f t="shared" si="131"/>
        <v>0</v>
      </c>
      <c r="V304" s="199">
        <f t="shared" si="132"/>
        <v>0</v>
      </c>
      <c r="W304" s="199">
        <f t="shared" si="133"/>
        <v>0</v>
      </c>
      <c r="X304" s="199">
        <f t="shared" si="134"/>
        <v>0</v>
      </c>
      <c r="Y304" s="199">
        <f t="shared" si="135"/>
        <v>0</v>
      </c>
      <c r="Z304" s="72"/>
      <c r="AA304" s="213">
        <f>+IFERROR(MIN(Z304*(1+MTR!$E$28)*(1+MTR!$F$28),IF(L304&lt;2018,X304+Y304*MTR!$D$35,X304+Y304*MTR!$E$36)),0)</f>
        <v>0</v>
      </c>
    </row>
    <row r="305" spans="1:27">
      <c r="A305" s="105"/>
      <c r="B305" s="72"/>
      <c r="C305" s="116"/>
      <c r="D305" s="72"/>
      <c r="E305" s="113"/>
      <c r="F305" s="197" t="str">
        <f t="shared" si="136"/>
        <v/>
      </c>
      <c r="G305" s="198" t="str">
        <f t="shared" si="137"/>
        <v/>
      </c>
      <c r="H305" s="199">
        <f t="shared" si="138"/>
        <v>0</v>
      </c>
      <c r="I305" s="199">
        <f t="shared" si="139"/>
        <v>0</v>
      </c>
      <c r="J305" s="199">
        <f t="shared" si="140"/>
        <v>0</v>
      </c>
      <c r="K305" s="199">
        <f t="shared" si="141"/>
        <v>0</v>
      </c>
      <c r="L305" s="199">
        <f t="shared" si="142"/>
        <v>0</v>
      </c>
      <c r="M305" s="199">
        <f t="shared" si="143"/>
        <v>0</v>
      </c>
      <c r="N305" s="72"/>
      <c r="O305" s="199">
        <f>+IFERROR(MIN(N305*(1+MTR!$E$28)*(1+MTR!$D$28),IF($C305&lt;2018,L305+M305*MTR!$D$35,L305+M305*MTR!$E$36)),0)</f>
        <v>0</v>
      </c>
      <c r="Q305" s="199" t="str">
        <f t="shared" si="144"/>
        <v/>
      </c>
      <c r="R305" s="199">
        <f t="shared" si="128"/>
        <v>0</v>
      </c>
      <c r="S305" s="199">
        <f t="shared" si="129"/>
        <v>0</v>
      </c>
      <c r="T305" s="199">
        <f t="shared" si="130"/>
        <v>0</v>
      </c>
      <c r="U305" s="199">
        <f t="shared" si="131"/>
        <v>0</v>
      </c>
      <c r="V305" s="199">
        <f t="shared" si="132"/>
        <v>0</v>
      </c>
      <c r="W305" s="199">
        <f t="shared" si="133"/>
        <v>0</v>
      </c>
      <c r="X305" s="199">
        <f t="shared" si="134"/>
        <v>0</v>
      </c>
      <c r="Y305" s="199">
        <f t="shared" si="135"/>
        <v>0</v>
      </c>
      <c r="Z305" s="72"/>
      <c r="AA305" s="213">
        <f>+IFERROR(MIN(Z305*(1+MTR!$E$28)*(1+MTR!$F$28),IF(L305&lt;2018,X305+Y305*MTR!$D$35,X305+Y305*MTR!$E$36)),0)</f>
        <v>0</v>
      </c>
    </row>
    <row r="306" spans="1:27">
      <c r="A306" s="105"/>
      <c r="B306" s="72"/>
      <c r="C306" s="116"/>
      <c r="D306" s="72"/>
      <c r="E306" s="113"/>
      <c r="F306" s="197" t="str">
        <f t="shared" si="136"/>
        <v/>
      </c>
      <c r="G306" s="198" t="str">
        <f t="shared" si="137"/>
        <v/>
      </c>
      <c r="H306" s="199">
        <f t="shared" si="138"/>
        <v>0</v>
      </c>
      <c r="I306" s="199">
        <f t="shared" si="139"/>
        <v>0</v>
      </c>
      <c r="J306" s="199">
        <f t="shared" si="140"/>
        <v>0</v>
      </c>
      <c r="K306" s="199">
        <f t="shared" si="141"/>
        <v>0</v>
      </c>
      <c r="L306" s="199">
        <f t="shared" si="142"/>
        <v>0</v>
      </c>
      <c r="M306" s="199">
        <f t="shared" si="143"/>
        <v>0</v>
      </c>
      <c r="N306" s="72"/>
      <c r="O306" s="199">
        <f>+IFERROR(MIN(N306*(1+MTR!$E$28)*(1+MTR!$D$28),IF($C306&lt;2018,L306+M306*MTR!$D$35,L306+M306*MTR!$E$36)),0)</f>
        <v>0</v>
      </c>
      <c r="Q306" s="199" t="str">
        <f t="shared" si="144"/>
        <v/>
      </c>
      <c r="R306" s="199">
        <f t="shared" si="128"/>
        <v>0</v>
      </c>
      <c r="S306" s="199">
        <f t="shared" si="129"/>
        <v>0</v>
      </c>
      <c r="T306" s="199">
        <f t="shared" si="130"/>
        <v>0</v>
      </c>
      <c r="U306" s="199">
        <f t="shared" si="131"/>
        <v>0</v>
      </c>
      <c r="V306" s="199">
        <f t="shared" si="132"/>
        <v>0</v>
      </c>
      <c r="W306" s="199">
        <f t="shared" si="133"/>
        <v>0</v>
      </c>
      <c r="X306" s="199">
        <f t="shared" si="134"/>
        <v>0</v>
      </c>
      <c r="Y306" s="199">
        <f t="shared" si="135"/>
        <v>0</v>
      </c>
      <c r="Z306" s="72"/>
      <c r="AA306" s="213">
        <f>+IFERROR(MIN(Z306*(1+MTR!$E$28)*(1+MTR!$F$28),IF(L306&lt;2018,X306+Y306*MTR!$D$35,X306+Y306*MTR!$E$36)),0)</f>
        <v>0</v>
      </c>
    </row>
    <row r="307" spans="1:27">
      <c r="A307" s="105"/>
      <c r="B307" s="72"/>
      <c r="C307" s="116"/>
      <c r="D307" s="72"/>
      <c r="E307" s="113"/>
      <c r="F307" s="197" t="str">
        <f t="shared" si="136"/>
        <v/>
      </c>
      <c r="G307" s="198" t="str">
        <f t="shared" si="137"/>
        <v/>
      </c>
      <c r="H307" s="199">
        <f t="shared" si="138"/>
        <v>0</v>
      </c>
      <c r="I307" s="199">
        <f t="shared" si="139"/>
        <v>0</v>
      </c>
      <c r="J307" s="199">
        <f t="shared" si="140"/>
        <v>0</v>
      </c>
      <c r="K307" s="199">
        <f t="shared" si="141"/>
        <v>0</v>
      </c>
      <c r="L307" s="199">
        <f t="shared" si="142"/>
        <v>0</v>
      </c>
      <c r="M307" s="199">
        <f t="shared" si="143"/>
        <v>0</v>
      </c>
      <c r="N307" s="72"/>
      <c r="O307" s="199">
        <f>+IFERROR(MIN(N307*(1+MTR!$E$28)*(1+MTR!$D$28),IF($C307&lt;2018,L307+M307*MTR!$D$35,L307+M307*MTR!$E$36)),0)</f>
        <v>0</v>
      </c>
      <c r="Q307" s="199" t="str">
        <f t="shared" si="144"/>
        <v/>
      </c>
      <c r="R307" s="199">
        <f t="shared" si="128"/>
        <v>0</v>
      </c>
      <c r="S307" s="199">
        <f t="shared" si="129"/>
        <v>0</v>
      </c>
      <c r="T307" s="199">
        <f t="shared" si="130"/>
        <v>0</v>
      </c>
      <c r="U307" s="199">
        <f t="shared" si="131"/>
        <v>0</v>
      </c>
      <c r="V307" s="199">
        <f t="shared" si="132"/>
        <v>0</v>
      </c>
      <c r="W307" s="199">
        <f t="shared" si="133"/>
        <v>0</v>
      </c>
      <c r="X307" s="199">
        <f t="shared" si="134"/>
        <v>0</v>
      </c>
      <c r="Y307" s="199">
        <f t="shared" si="135"/>
        <v>0</v>
      </c>
      <c r="Z307" s="72"/>
      <c r="AA307" s="213">
        <f>+IFERROR(MIN(Z307*(1+MTR!$E$28)*(1+MTR!$F$28),IF(L307&lt;2018,X307+Y307*MTR!$D$35,X307+Y307*MTR!$E$36)),0)</f>
        <v>0</v>
      </c>
    </row>
    <row r="308" spans="1:27">
      <c r="A308" s="105"/>
      <c r="B308" s="72"/>
      <c r="C308" s="116"/>
      <c r="D308" s="72"/>
      <c r="E308" s="113"/>
      <c r="F308" s="197" t="str">
        <f t="shared" si="136"/>
        <v/>
      </c>
      <c r="G308" s="198" t="str">
        <f t="shared" si="137"/>
        <v/>
      </c>
      <c r="H308" s="199">
        <f t="shared" si="138"/>
        <v>0</v>
      </c>
      <c r="I308" s="199">
        <f t="shared" si="139"/>
        <v>0</v>
      </c>
      <c r="J308" s="199">
        <f t="shared" si="140"/>
        <v>0</v>
      </c>
      <c r="K308" s="199">
        <f t="shared" si="141"/>
        <v>0</v>
      </c>
      <c r="L308" s="199">
        <f t="shared" si="142"/>
        <v>0</v>
      </c>
      <c r="M308" s="199">
        <f t="shared" si="143"/>
        <v>0</v>
      </c>
      <c r="N308" s="72"/>
      <c r="O308" s="199">
        <f>+IFERROR(MIN(N308*(1+MTR!$E$28)*(1+MTR!$D$28),IF($C308&lt;2018,L308+M308*MTR!$D$35,L308+M308*MTR!$E$36)),0)</f>
        <v>0</v>
      </c>
      <c r="Q308" s="199" t="str">
        <f t="shared" si="144"/>
        <v/>
      </c>
      <c r="R308" s="199">
        <f t="shared" si="128"/>
        <v>0</v>
      </c>
      <c r="S308" s="199">
        <f t="shared" si="129"/>
        <v>0</v>
      </c>
      <c r="T308" s="199">
        <f t="shared" si="130"/>
        <v>0</v>
      </c>
      <c r="U308" s="199">
        <f t="shared" si="131"/>
        <v>0</v>
      </c>
      <c r="V308" s="199">
        <f t="shared" si="132"/>
        <v>0</v>
      </c>
      <c r="W308" s="199">
        <f t="shared" si="133"/>
        <v>0</v>
      </c>
      <c r="X308" s="199">
        <f t="shared" si="134"/>
        <v>0</v>
      </c>
      <c r="Y308" s="199">
        <f t="shared" si="135"/>
        <v>0</v>
      </c>
      <c r="Z308" s="72"/>
      <c r="AA308" s="213">
        <f>+IFERROR(MIN(Z308*(1+MTR!$E$28)*(1+MTR!$F$28),IF(L308&lt;2018,X308+Y308*MTR!$D$35,X308+Y308*MTR!$E$36)),0)</f>
        <v>0</v>
      </c>
    </row>
    <row r="309" spans="1:27">
      <c r="A309" s="105"/>
      <c r="B309" s="72"/>
      <c r="C309" s="116"/>
      <c r="D309" s="72"/>
      <c r="E309" s="113"/>
      <c r="F309" s="197" t="str">
        <f t="shared" si="136"/>
        <v/>
      </c>
      <c r="G309" s="198" t="str">
        <f t="shared" si="137"/>
        <v/>
      </c>
      <c r="H309" s="199">
        <f t="shared" si="138"/>
        <v>0</v>
      </c>
      <c r="I309" s="199">
        <f t="shared" si="139"/>
        <v>0</v>
      </c>
      <c r="J309" s="199">
        <f t="shared" si="140"/>
        <v>0</v>
      </c>
      <c r="K309" s="199">
        <f t="shared" si="141"/>
        <v>0</v>
      </c>
      <c r="L309" s="199">
        <f t="shared" si="142"/>
        <v>0</v>
      </c>
      <c r="M309" s="199">
        <f t="shared" si="143"/>
        <v>0</v>
      </c>
      <c r="N309" s="72"/>
      <c r="O309" s="199">
        <f>+IFERROR(MIN(N309*(1+MTR!$E$28)*(1+MTR!$D$28),IF($C309&lt;2018,L309+M309*MTR!$D$35,L309+M309*MTR!$E$36)),0)</f>
        <v>0</v>
      </c>
      <c r="Q309" s="199" t="str">
        <f t="shared" si="144"/>
        <v/>
      </c>
      <c r="R309" s="199">
        <f t="shared" si="128"/>
        <v>0</v>
      </c>
      <c r="S309" s="199">
        <f t="shared" si="129"/>
        <v>0</v>
      </c>
      <c r="T309" s="199">
        <f t="shared" si="130"/>
        <v>0</v>
      </c>
      <c r="U309" s="199">
        <f t="shared" si="131"/>
        <v>0</v>
      </c>
      <c r="V309" s="199">
        <f t="shared" si="132"/>
        <v>0</v>
      </c>
      <c r="W309" s="199">
        <f t="shared" si="133"/>
        <v>0</v>
      </c>
      <c r="X309" s="199">
        <f t="shared" si="134"/>
        <v>0</v>
      </c>
      <c r="Y309" s="199">
        <f t="shared" si="135"/>
        <v>0</v>
      </c>
      <c r="Z309" s="72"/>
      <c r="AA309" s="213">
        <f>+IFERROR(MIN(Z309*(1+MTR!$E$28)*(1+MTR!$F$28),IF(L309&lt;2018,X309+Y309*MTR!$D$35,X309+Y309*MTR!$E$36)),0)</f>
        <v>0</v>
      </c>
    </row>
    <row r="310" spans="1:27">
      <c r="A310" s="105"/>
      <c r="B310" s="72"/>
      <c r="C310" s="116"/>
      <c r="D310" s="72"/>
      <c r="E310" s="113"/>
      <c r="F310" s="197" t="str">
        <f t="shared" si="136"/>
        <v/>
      </c>
      <c r="G310" s="198" t="str">
        <f t="shared" si="137"/>
        <v/>
      </c>
      <c r="H310" s="199">
        <f t="shared" si="138"/>
        <v>0</v>
      </c>
      <c r="I310" s="199">
        <f t="shared" si="139"/>
        <v>0</v>
      </c>
      <c r="J310" s="199">
        <f t="shared" si="140"/>
        <v>0</v>
      </c>
      <c r="K310" s="199">
        <f t="shared" si="141"/>
        <v>0</v>
      </c>
      <c r="L310" s="199">
        <f t="shared" si="142"/>
        <v>0</v>
      </c>
      <c r="M310" s="199">
        <f t="shared" si="143"/>
        <v>0</v>
      </c>
      <c r="N310" s="72"/>
      <c r="O310" s="199">
        <f>+IFERROR(MIN(N310*(1+MTR!$E$28)*(1+MTR!$D$28),IF($C310&lt;2018,L310+M310*MTR!$D$35,L310+M310*MTR!$E$36)),0)</f>
        <v>0</v>
      </c>
      <c r="Q310" s="199" t="str">
        <f t="shared" si="144"/>
        <v/>
      </c>
      <c r="R310" s="199">
        <f t="shared" si="128"/>
        <v>0</v>
      </c>
      <c r="S310" s="199">
        <f t="shared" si="129"/>
        <v>0</v>
      </c>
      <c r="T310" s="199">
        <f t="shared" si="130"/>
        <v>0</v>
      </c>
      <c r="U310" s="199">
        <f t="shared" si="131"/>
        <v>0</v>
      </c>
      <c r="V310" s="199">
        <f t="shared" si="132"/>
        <v>0</v>
      </c>
      <c r="W310" s="199">
        <f t="shared" si="133"/>
        <v>0</v>
      </c>
      <c r="X310" s="199">
        <f t="shared" si="134"/>
        <v>0</v>
      </c>
      <c r="Y310" s="199">
        <f t="shared" si="135"/>
        <v>0</v>
      </c>
      <c r="Z310" s="72"/>
      <c r="AA310" s="213">
        <f>+IFERROR(MIN(Z310*(1+MTR!$E$28)*(1+MTR!$F$28),IF(L310&lt;2018,X310+Y310*MTR!$D$35,X310+Y310*MTR!$E$36)),0)</f>
        <v>0</v>
      </c>
    </row>
    <row r="311" spans="1:27">
      <c r="A311" s="105"/>
      <c r="B311" s="72"/>
      <c r="C311" s="116"/>
      <c r="D311" s="72"/>
      <c r="E311" s="113"/>
      <c r="F311" s="197" t="str">
        <f t="shared" si="136"/>
        <v/>
      </c>
      <c r="G311" s="198" t="str">
        <f t="shared" si="137"/>
        <v/>
      </c>
      <c r="H311" s="199">
        <f t="shared" si="138"/>
        <v>0</v>
      </c>
      <c r="I311" s="199">
        <f t="shared" si="139"/>
        <v>0</v>
      </c>
      <c r="J311" s="199">
        <f t="shared" si="140"/>
        <v>0</v>
      </c>
      <c r="K311" s="199">
        <f t="shared" si="141"/>
        <v>0</v>
      </c>
      <c r="L311" s="199">
        <f t="shared" si="142"/>
        <v>0</v>
      </c>
      <c r="M311" s="199">
        <f t="shared" si="143"/>
        <v>0</v>
      </c>
      <c r="N311" s="72"/>
      <c r="O311" s="199">
        <f>+IFERROR(MIN(N311*(1+MTR!$E$28)*(1+MTR!$D$28),IF($C311&lt;2018,L311+M311*MTR!$D$35,L311+M311*MTR!$E$36)),0)</f>
        <v>0</v>
      </c>
      <c r="Q311" s="199" t="str">
        <f t="shared" si="144"/>
        <v/>
      </c>
      <c r="R311" s="199">
        <f t="shared" si="128"/>
        <v>0</v>
      </c>
      <c r="S311" s="199">
        <f t="shared" si="129"/>
        <v>0</v>
      </c>
      <c r="T311" s="199">
        <f t="shared" si="130"/>
        <v>0</v>
      </c>
      <c r="U311" s="199">
        <f t="shared" si="131"/>
        <v>0</v>
      </c>
      <c r="V311" s="199">
        <f t="shared" si="132"/>
        <v>0</v>
      </c>
      <c r="W311" s="199">
        <f t="shared" si="133"/>
        <v>0</v>
      </c>
      <c r="X311" s="199">
        <f t="shared" si="134"/>
        <v>0</v>
      </c>
      <c r="Y311" s="199">
        <f t="shared" si="135"/>
        <v>0</v>
      </c>
      <c r="Z311" s="72"/>
      <c r="AA311" s="213">
        <f>+IFERROR(MIN(Z311*(1+MTR!$E$28)*(1+MTR!$F$28),IF(L311&lt;2018,X311+Y311*MTR!$D$35,X311+Y311*MTR!$E$36)),0)</f>
        <v>0</v>
      </c>
    </row>
    <row r="312" spans="1:27">
      <c r="A312" s="105"/>
      <c r="B312" s="72"/>
      <c r="C312" s="116"/>
      <c r="D312" s="72"/>
      <c r="E312" s="113"/>
      <c r="F312" s="197" t="str">
        <f t="shared" si="136"/>
        <v/>
      </c>
      <c r="G312" s="198" t="str">
        <f t="shared" si="137"/>
        <v/>
      </c>
      <c r="H312" s="199">
        <f t="shared" si="138"/>
        <v>0</v>
      </c>
      <c r="I312" s="199">
        <f t="shared" si="139"/>
        <v>0</v>
      </c>
      <c r="J312" s="199">
        <f t="shared" si="140"/>
        <v>0</v>
      </c>
      <c r="K312" s="199">
        <f t="shared" si="141"/>
        <v>0</v>
      </c>
      <c r="L312" s="199">
        <f t="shared" si="142"/>
        <v>0</v>
      </c>
      <c r="M312" s="199">
        <f t="shared" si="143"/>
        <v>0</v>
      </c>
      <c r="N312" s="72"/>
      <c r="O312" s="199">
        <f>+IFERROR(MIN(N312*(1+MTR!$E$28)*(1+MTR!$D$28),IF($C312&lt;2018,L312+M312*MTR!$D$35,L312+M312*MTR!$E$36)),0)</f>
        <v>0</v>
      </c>
      <c r="Q312" s="199" t="str">
        <f t="shared" si="144"/>
        <v/>
      </c>
      <c r="R312" s="199">
        <f t="shared" si="128"/>
        <v>0</v>
      </c>
      <c r="S312" s="199">
        <f t="shared" si="129"/>
        <v>0</v>
      </c>
      <c r="T312" s="199">
        <f t="shared" si="130"/>
        <v>0</v>
      </c>
      <c r="U312" s="199">
        <f t="shared" si="131"/>
        <v>0</v>
      </c>
      <c r="V312" s="199">
        <f t="shared" si="132"/>
        <v>0</v>
      </c>
      <c r="W312" s="199">
        <f t="shared" si="133"/>
        <v>0</v>
      </c>
      <c r="X312" s="199">
        <f t="shared" si="134"/>
        <v>0</v>
      </c>
      <c r="Y312" s="199">
        <f t="shared" si="135"/>
        <v>0</v>
      </c>
      <c r="Z312" s="72"/>
      <c r="AA312" s="213">
        <f>+IFERROR(MIN(Z312*(1+MTR!$E$28)*(1+MTR!$F$28),IF(L312&lt;2018,X312+Y312*MTR!$D$35,X312+Y312*MTR!$E$36)),0)</f>
        <v>0</v>
      </c>
    </row>
    <row r="313" spans="1:27">
      <c r="A313" s="105"/>
      <c r="B313" s="72"/>
      <c r="C313" s="116"/>
      <c r="D313" s="72"/>
      <c r="E313" s="113"/>
      <c r="F313" s="197" t="str">
        <f t="shared" si="136"/>
        <v/>
      </c>
      <c r="G313" s="198" t="str">
        <f t="shared" si="137"/>
        <v/>
      </c>
      <c r="H313" s="199">
        <f t="shared" si="138"/>
        <v>0</v>
      </c>
      <c r="I313" s="199">
        <f t="shared" si="139"/>
        <v>0</v>
      </c>
      <c r="J313" s="199">
        <f t="shared" si="140"/>
        <v>0</v>
      </c>
      <c r="K313" s="199">
        <f t="shared" si="141"/>
        <v>0</v>
      </c>
      <c r="L313" s="199">
        <f t="shared" si="142"/>
        <v>0</v>
      </c>
      <c r="M313" s="199">
        <f t="shared" si="143"/>
        <v>0</v>
      </c>
      <c r="N313" s="72"/>
      <c r="O313" s="199">
        <f>+IFERROR(MIN(N313*(1+MTR!$E$28)*(1+MTR!$D$28),IF($C313&lt;2018,L313+M313*MTR!$D$35,L313+M313*MTR!$E$36)),0)</f>
        <v>0</v>
      </c>
      <c r="Q313" s="199" t="str">
        <f t="shared" si="144"/>
        <v/>
      </c>
      <c r="R313" s="199">
        <f t="shared" si="128"/>
        <v>0</v>
      </c>
      <c r="S313" s="199">
        <f t="shared" si="129"/>
        <v>0</v>
      </c>
      <c r="T313" s="199">
        <f t="shared" si="130"/>
        <v>0</v>
      </c>
      <c r="U313" s="199">
        <f t="shared" si="131"/>
        <v>0</v>
      </c>
      <c r="V313" s="199">
        <f t="shared" si="132"/>
        <v>0</v>
      </c>
      <c r="W313" s="199">
        <f t="shared" si="133"/>
        <v>0</v>
      </c>
      <c r="X313" s="199">
        <f t="shared" si="134"/>
        <v>0</v>
      </c>
      <c r="Y313" s="199">
        <f t="shared" si="135"/>
        <v>0</v>
      </c>
      <c r="Z313" s="72"/>
      <c r="AA313" s="213">
        <f>+IFERROR(MIN(Z313*(1+MTR!$E$28)*(1+MTR!$F$28),IF(L313&lt;2018,X313+Y313*MTR!$D$35,X313+Y313*MTR!$E$36)),0)</f>
        <v>0</v>
      </c>
    </row>
    <row r="314" spans="1:27">
      <c r="A314" s="105"/>
      <c r="B314" s="72"/>
      <c r="C314" s="116"/>
      <c r="D314" s="72"/>
      <c r="E314" s="113"/>
      <c r="F314" s="197" t="str">
        <f t="shared" si="136"/>
        <v/>
      </c>
      <c r="G314" s="198" t="str">
        <f t="shared" si="137"/>
        <v/>
      </c>
      <c r="H314" s="199">
        <f t="shared" si="138"/>
        <v>0</v>
      </c>
      <c r="I314" s="199">
        <f t="shared" si="139"/>
        <v>0</v>
      </c>
      <c r="J314" s="199">
        <f t="shared" si="140"/>
        <v>0</v>
      </c>
      <c r="K314" s="199">
        <f t="shared" si="141"/>
        <v>0</v>
      </c>
      <c r="L314" s="199">
        <f t="shared" si="142"/>
        <v>0</v>
      </c>
      <c r="M314" s="199">
        <f t="shared" si="143"/>
        <v>0</v>
      </c>
      <c r="N314" s="72"/>
      <c r="O314" s="199">
        <f>+IFERROR(MIN(N314*(1+MTR!$E$28)*(1+MTR!$D$28),IF($C314&lt;2018,L314+M314*MTR!$D$35,L314+M314*MTR!$E$36)),0)</f>
        <v>0</v>
      </c>
      <c r="Q314" s="199" t="str">
        <f t="shared" si="144"/>
        <v/>
      </c>
      <c r="R314" s="199">
        <f t="shared" si="128"/>
        <v>0</v>
      </c>
      <c r="S314" s="199">
        <f t="shared" si="129"/>
        <v>0</v>
      </c>
      <c r="T314" s="199">
        <f t="shared" si="130"/>
        <v>0</v>
      </c>
      <c r="U314" s="199">
        <f t="shared" si="131"/>
        <v>0</v>
      </c>
      <c r="V314" s="199">
        <f t="shared" si="132"/>
        <v>0</v>
      </c>
      <c r="W314" s="199">
        <f t="shared" si="133"/>
        <v>0</v>
      </c>
      <c r="X314" s="199">
        <f t="shared" si="134"/>
        <v>0</v>
      </c>
      <c r="Y314" s="199">
        <f t="shared" si="135"/>
        <v>0</v>
      </c>
      <c r="Z314" s="72"/>
      <c r="AA314" s="213">
        <f>+IFERROR(MIN(Z314*(1+MTR!$E$28)*(1+MTR!$F$28),IF(L314&lt;2018,X314+Y314*MTR!$D$35,X314+Y314*MTR!$E$36)),0)</f>
        <v>0</v>
      </c>
    </row>
    <row r="315" spans="1:27">
      <c r="A315" s="105"/>
      <c r="B315" s="72"/>
      <c r="C315" s="116"/>
      <c r="D315" s="72"/>
      <c r="E315" s="113"/>
      <c r="F315" s="197" t="str">
        <f t="shared" si="136"/>
        <v/>
      </c>
      <c r="G315" s="198" t="str">
        <f t="shared" si="137"/>
        <v/>
      </c>
      <c r="H315" s="199">
        <f t="shared" si="138"/>
        <v>0</v>
      </c>
      <c r="I315" s="199">
        <f t="shared" si="139"/>
        <v>0</v>
      </c>
      <c r="J315" s="199">
        <f t="shared" si="140"/>
        <v>0</v>
      </c>
      <c r="K315" s="199">
        <f t="shared" si="141"/>
        <v>0</v>
      </c>
      <c r="L315" s="199">
        <f t="shared" si="142"/>
        <v>0</v>
      </c>
      <c r="M315" s="199">
        <f t="shared" si="143"/>
        <v>0</v>
      </c>
      <c r="N315" s="72"/>
      <c r="O315" s="199">
        <f>+IFERROR(MIN(N315*(1+MTR!$E$28)*(1+MTR!$D$28),IF($C315&lt;2018,L315+M315*MTR!$D$35,L315+M315*MTR!$E$36)),0)</f>
        <v>0</v>
      </c>
      <c r="Q315" s="199" t="str">
        <f t="shared" si="144"/>
        <v/>
      </c>
      <c r="R315" s="199">
        <f t="shared" si="128"/>
        <v>0</v>
      </c>
      <c r="S315" s="199">
        <f t="shared" si="129"/>
        <v>0</v>
      </c>
      <c r="T315" s="199">
        <f t="shared" si="130"/>
        <v>0</v>
      </c>
      <c r="U315" s="199">
        <f t="shared" si="131"/>
        <v>0</v>
      </c>
      <c r="V315" s="199">
        <f t="shared" si="132"/>
        <v>0</v>
      </c>
      <c r="W315" s="199">
        <f t="shared" si="133"/>
        <v>0</v>
      </c>
      <c r="X315" s="199">
        <f t="shared" si="134"/>
        <v>0</v>
      </c>
      <c r="Y315" s="199">
        <f t="shared" si="135"/>
        <v>0</v>
      </c>
      <c r="Z315" s="72"/>
      <c r="AA315" s="213">
        <f>+IFERROR(MIN(Z315*(1+MTR!$E$28)*(1+MTR!$F$28),IF(L315&lt;2018,X315+Y315*MTR!$D$35,X315+Y315*MTR!$E$36)),0)</f>
        <v>0</v>
      </c>
    </row>
    <row r="316" spans="1:27">
      <c r="A316" s="105"/>
      <c r="B316" s="72"/>
      <c r="C316" s="116"/>
      <c r="D316" s="72"/>
      <c r="E316" s="113"/>
      <c r="F316" s="197" t="str">
        <f t="shared" si="136"/>
        <v/>
      </c>
      <c r="G316" s="198" t="str">
        <f t="shared" si="137"/>
        <v/>
      </c>
      <c r="H316" s="199">
        <f t="shared" si="138"/>
        <v>0</v>
      </c>
      <c r="I316" s="199">
        <f t="shared" si="139"/>
        <v>0</v>
      </c>
      <c r="J316" s="199">
        <f t="shared" si="140"/>
        <v>0</v>
      </c>
      <c r="K316" s="199">
        <f t="shared" si="141"/>
        <v>0</v>
      </c>
      <c r="L316" s="199">
        <f t="shared" si="142"/>
        <v>0</v>
      </c>
      <c r="M316" s="199">
        <f t="shared" si="143"/>
        <v>0</v>
      </c>
      <c r="N316" s="72"/>
      <c r="O316" s="199">
        <f>+IFERROR(MIN(N316*(1+MTR!$E$28)*(1+MTR!$D$28),IF($C316&lt;2018,L316+M316*MTR!$D$35,L316+M316*MTR!$E$36)),0)</f>
        <v>0</v>
      </c>
      <c r="Q316" s="199" t="str">
        <f t="shared" si="144"/>
        <v/>
      </c>
      <c r="R316" s="199">
        <f t="shared" si="128"/>
        <v>0</v>
      </c>
      <c r="S316" s="199">
        <f t="shared" si="129"/>
        <v>0</v>
      </c>
      <c r="T316" s="199">
        <f t="shared" si="130"/>
        <v>0</v>
      </c>
      <c r="U316" s="199">
        <f t="shared" si="131"/>
        <v>0</v>
      </c>
      <c r="V316" s="199">
        <f t="shared" si="132"/>
        <v>0</v>
      </c>
      <c r="W316" s="199">
        <f t="shared" si="133"/>
        <v>0</v>
      </c>
      <c r="X316" s="199">
        <f t="shared" si="134"/>
        <v>0</v>
      </c>
      <c r="Y316" s="199">
        <f t="shared" si="135"/>
        <v>0</v>
      </c>
      <c r="Z316" s="72"/>
      <c r="AA316" s="213">
        <f>+IFERROR(MIN(Z316*(1+MTR!$E$28)*(1+MTR!$F$28),IF(L316&lt;2018,X316+Y316*MTR!$D$35,X316+Y316*MTR!$E$36)),0)</f>
        <v>0</v>
      </c>
    </row>
    <row r="317" spans="1:27">
      <c r="A317" s="105"/>
      <c r="B317" s="72"/>
      <c r="C317" s="116"/>
      <c r="D317" s="72"/>
      <c r="E317" s="113"/>
      <c r="F317" s="197" t="str">
        <f t="shared" si="136"/>
        <v/>
      </c>
      <c r="G317" s="198" t="str">
        <f t="shared" si="137"/>
        <v/>
      </c>
      <c r="H317" s="199">
        <f t="shared" si="138"/>
        <v>0</v>
      </c>
      <c r="I317" s="199">
        <f t="shared" si="139"/>
        <v>0</v>
      </c>
      <c r="J317" s="199">
        <f t="shared" si="140"/>
        <v>0</v>
      </c>
      <c r="K317" s="199">
        <f t="shared" si="141"/>
        <v>0</v>
      </c>
      <c r="L317" s="199">
        <f t="shared" si="142"/>
        <v>0</v>
      </c>
      <c r="M317" s="199">
        <f t="shared" si="143"/>
        <v>0</v>
      </c>
      <c r="N317" s="72"/>
      <c r="O317" s="199">
        <f>+IFERROR(MIN(N317*(1+MTR!$E$28)*(1+MTR!$D$28),IF($C317&lt;2018,L317+M317*MTR!$D$35,L317+M317*MTR!$E$36)),0)</f>
        <v>0</v>
      </c>
      <c r="Q317" s="199" t="str">
        <f t="shared" si="144"/>
        <v/>
      </c>
      <c r="R317" s="199">
        <f t="shared" si="128"/>
        <v>0</v>
      </c>
      <c r="S317" s="199">
        <f t="shared" si="129"/>
        <v>0</v>
      </c>
      <c r="T317" s="199">
        <f t="shared" si="130"/>
        <v>0</v>
      </c>
      <c r="U317" s="199">
        <f t="shared" si="131"/>
        <v>0</v>
      </c>
      <c r="V317" s="199">
        <f t="shared" si="132"/>
        <v>0</v>
      </c>
      <c r="W317" s="199">
        <f t="shared" si="133"/>
        <v>0</v>
      </c>
      <c r="X317" s="199">
        <f t="shared" si="134"/>
        <v>0</v>
      </c>
      <c r="Y317" s="199">
        <f t="shared" si="135"/>
        <v>0</v>
      </c>
      <c r="Z317" s="72"/>
      <c r="AA317" s="213">
        <f>+IFERROR(MIN(Z317*(1+MTR!$E$28)*(1+MTR!$F$28),IF(L317&lt;2018,X317+Y317*MTR!$D$35,X317+Y317*MTR!$E$36)),0)</f>
        <v>0</v>
      </c>
    </row>
    <row r="318" spans="1:27">
      <c r="A318" s="105"/>
      <c r="B318" s="72"/>
      <c r="C318" s="116"/>
      <c r="D318" s="72"/>
      <c r="E318" s="113"/>
      <c r="F318" s="197" t="str">
        <f t="shared" si="136"/>
        <v/>
      </c>
      <c r="G318" s="198" t="str">
        <f t="shared" si="137"/>
        <v/>
      </c>
      <c r="H318" s="199">
        <f t="shared" si="138"/>
        <v>0</v>
      </c>
      <c r="I318" s="199">
        <f t="shared" si="139"/>
        <v>0</v>
      </c>
      <c r="J318" s="199">
        <f t="shared" si="140"/>
        <v>0</v>
      </c>
      <c r="K318" s="199">
        <f t="shared" si="141"/>
        <v>0</v>
      </c>
      <c r="L318" s="199">
        <f t="shared" si="142"/>
        <v>0</v>
      </c>
      <c r="M318" s="199">
        <f t="shared" si="143"/>
        <v>0</v>
      </c>
      <c r="N318" s="72"/>
      <c r="O318" s="199">
        <f>+IFERROR(MIN(N318*(1+MTR!$E$28)*(1+MTR!$D$28),IF($C318&lt;2018,L318+M318*MTR!$D$35,L318+M318*MTR!$E$36)),0)</f>
        <v>0</v>
      </c>
      <c r="Q318" s="199" t="str">
        <f t="shared" si="144"/>
        <v/>
      </c>
      <c r="R318" s="199">
        <f t="shared" si="128"/>
        <v>0</v>
      </c>
      <c r="S318" s="199">
        <f t="shared" si="129"/>
        <v>0</v>
      </c>
      <c r="T318" s="199">
        <f t="shared" si="130"/>
        <v>0</v>
      </c>
      <c r="U318" s="199">
        <f t="shared" si="131"/>
        <v>0</v>
      </c>
      <c r="V318" s="199">
        <f t="shared" si="132"/>
        <v>0</v>
      </c>
      <c r="W318" s="199">
        <f t="shared" si="133"/>
        <v>0</v>
      </c>
      <c r="X318" s="199">
        <f t="shared" si="134"/>
        <v>0</v>
      </c>
      <c r="Y318" s="199">
        <f t="shared" si="135"/>
        <v>0</v>
      </c>
      <c r="Z318" s="72"/>
      <c r="AA318" s="213">
        <f>+IFERROR(MIN(Z318*(1+MTR!$E$28)*(1+MTR!$F$28),IF(L318&lt;2018,X318+Y318*MTR!$D$35,X318+Y318*MTR!$E$36)),0)</f>
        <v>0</v>
      </c>
    </row>
    <row r="319" spans="1:27">
      <c r="A319" s="105"/>
      <c r="B319" s="72"/>
      <c r="C319" s="116"/>
      <c r="D319" s="72"/>
      <c r="E319" s="113"/>
      <c r="F319" s="197" t="str">
        <f t="shared" si="136"/>
        <v/>
      </c>
      <c r="G319" s="198" t="str">
        <f t="shared" si="137"/>
        <v/>
      </c>
      <c r="H319" s="199">
        <f t="shared" si="138"/>
        <v>0</v>
      </c>
      <c r="I319" s="199">
        <f t="shared" si="139"/>
        <v>0</v>
      </c>
      <c r="J319" s="199">
        <f t="shared" si="140"/>
        <v>0</v>
      </c>
      <c r="K319" s="199">
        <f t="shared" si="141"/>
        <v>0</v>
      </c>
      <c r="L319" s="199">
        <f t="shared" si="142"/>
        <v>0</v>
      </c>
      <c r="M319" s="199">
        <f t="shared" si="143"/>
        <v>0</v>
      </c>
      <c r="N319" s="72"/>
      <c r="O319" s="199">
        <f>+IFERROR(MIN(N319*(1+MTR!$E$28)*(1+MTR!$D$28),IF($C319&lt;2018,L319+M319*MTR!$D$35,L319+M319*MTR!$E$36)),0)</f>
        <v>0</v>
      </c>
      <c r="Q319" s="199" t="str">
        <f t="shared" si="144"/>
        <v/>
      </c>
      <c r="R319" s="199">
        <f t="shared" si="128"/>
        <v>0</v>
      </c>
      <c r="S319" s="199">
        <f t="shared" si="129"/>
        <v>0</v>
      </c>
      <c r="T319" s="199">
        <f t="shared" si="130"/>
        <v>0</v>
      </c>
      <c r="U319" s="199">
        <f t="shared" si="131"/>
        <v>0</v>
      </c>
      <c r="V319" s="199">
        <f t="shared" si="132"/>
        <v>0</v>
      </c>
      <c r="W319" s="199">
        <f t="shared" si="133"/>
        <v>0</v>
      </c>
      <c r="X319" s="199">
        <f t="shared" si="134"/>
        <v>0</v>
      </c>
      <c r="Y319" s="199">
        <f t="shared" si="135"/>
        <v>0</v>
      </c>
      <c r="Z319" s="72"/>
      <c r="AA319" s="213">
        <f>+IFERROR(MIN(Z319*(1+MTR!$E$28)*(1+MTR!$F$28),IF(L319&lt;2018,X319+Y319*MTR!$D$35,X319+Y319*MTR!$E$36)),0)</f>
        <v>0</v>
      </c>
    </row>
    <row r="320" spans="1:27">
      <c r="A320" s="105"/>
      <c r="B320" s="72"/>
      <c r="C320" s="116"/>
      <c r="D320" s="72"/>
      <c r="E320" s="113"/>
      <c r="F320" s="197" t="str">
        <f t="shared" si="136"/>
        <v/>
      </c>
      <c r="G320" s="198" t="str">
        <f t="shared" si="137"/>
        <v/>
      </c>
      <c r="H320" s="199">
        <f t="shared" si="138"/>
        <v>0</v>
      </c>
      <c r="I320" s="199">
        <f t="shared" si="139"/>
        <v>0</v>
      </c>
      <c r="J320" s="199">
        <f t="shared" si="140"/>
        <v>0</v>
      </c>
      <c r="K320" s="199">
        <f t="shared" si="141"/>
        <v>0</v>
      </c>
      <c r="L320" s="199">
        <f t="shared" si="142"/>
        <v>0</v>
      </c>
      <c r="M320" s="199">
        <f t="shared" si="143"/>
        <v>0</v>
      </c>
      <c r="N320" s="72"/>
      <c r="O320" s="199">
        <f>+IFERROR(MIN(N320*(1+MTR!$E$28)*(1+MTR!$D$28),IF($C320&lt;2018,L320+M320*MTR!$D$35,L320+M320*MTR!$E$36)),0)</f>
        <v>0</v>
      </c>
      <c r="Q320" s="199" t="str">
        <f t="shared" si="144"/>
        <v/>
      </c>
      <c r="R320" s="199">
        <f t="shared" si="128"/>
        <v>0</v>
      </c>
      <c r="S320" s="199">
        <f t="shared" si="129"/>
        <v>0</v>
      </c>
      <c r="T320" s="199">
        <f t="shared" si="130"/>
        <v>0</v>
      </c>
      <c r="U320" s="199">
        <f t="shared" si="131"/>
        <v>0</v>
      </c>
      <c r="V320" s="199">
        <f t="shared" si="132"/>
        <v>0</v>
      </c>
      <c r="W320" s="199">
        <f t="shared" si="133"/>
        <v>0</v>
      </c>
      <c r="X320" s="199">
        <f t="shared" si="134"/>
        <v>0</v>
      </c>
      <c r="Y320" s="199">
        <f t="shared" si="135"/>
        <v>0</v>
      </c>
      <c r="Z320" s="72"/>
      <c r="AA320" s="213">
        <f>+IFERROR(MIN(Z320*(1+MTR!$E$28)*(1+MTR!$F$28),IF(L320&lt;2018,X320+Y320*MTR!$D$35,X320+Y320*MTR!$E$36)),0)</f>
        <v>0</v>
      </c>
    </row>
    <row r="321" spans="1:27">
      <c r="A321" s="105"/>
      <c r="B321" s="72"/>
      <c r="C321" s="116"/>
      <c r="D321" s="72"/>
      <c r="E321" s="113"/>
      <c r="F321" s="197" t="str">
        <f t="shared" si="136"/>
        <v/>
      </c>
      <c r="G321" s="198" t="str">
        <f t="shared" si="137"/>
        <v/>
      </c>
      <c r="H321" s="199">
        <f t="shared" si="138"/>
        <v>0</v>
      </c>
      <c r="I321" s="199">
        <f t="shared" si="139"/>
        <v>0</v>
      </c>
      <c r="J321" s="199">
        <f t="shared" si="140"/>
        <v>0</v>
      </c>
      <c r="K321" s="199">
        <f t="shared" si="141"/>
        <v>0</v>
      </c>
      <c r="L321" s="199">
        <f t="shared" si="142"/>
        <v>0</v>
      </c>
      <c r="M321" s="199">
        <f t="shared" si="143"/>
        <v>0</v>
      </c>
      <c r="N321" s="72"/>
      <c r="O321" s="199">
        <f>+IFERROR(MIN(N321*(1+MTR!$E$28)*(1+MTR!$D$28),IF($C321&lt;2018,L321+M321*MTR!$D$35,L321+M321*MTR!$E$36)),0)</f>
        <v>0</v>
      </c>
      <c r="Q321" s="199" t="str">
        <f t="shared" si="144"/>
        <v/>
      </c>
      <c r="R321" s="199">
        <f t="shared" si="128"/>
        <v>0</v>
      </c>
      <c r="S321" s="199">
        <f t="shared" si="129"/>
        <v>0</v>
      </c>
      <c r="T321" s="199">
        <f t="shared" si="130"/>
        <v>0</v>
      </c>
      <c r="U321" s="199">
        <f t="shared" si="131"/>
        <v>0</v>
      </c>
      <c r="V321" s="199">
        <f t="shared" si="132"/>
        <v>0</v>
      </c>
      <c r="W321" s="199">
        <f t="shared" si="133"/>
        <v>0</v>
      </c>
      <c r="X321" s="199">
        <f t="shared" si="134"/>
        <v>0</v>
      </c>
      <c r="Y321" s="199">
        <f t="shared" si="135"/>
        <v>0</v>
      </c>
      <c r="Z321" s="72"/>
      <c r="AA321" s="213">
        <f>+IFERROR(MIN(Z321*(1+MTR!$E$28)*(1+MTR!$F$28),IF(L321&lt;2018,X321+Y321*MTR!$D$35,X321+Y321*MTR!$E$36)),0)</f>
        <v>0</v>
      </c>
    </row>
    <row r="322" spans="1:27">
      <c r="A322" s="105"/>
      <c r="B322" s="72"/>
      <c r="C322" s="116"/>
      <c r="D322" s="72"/>
      <c r="E322" s="113"/>
      <c r="F322" s="197" t="str">
        <f t="shared" si="136"/>
        <v/>
      </c>
      <c r="G322" s="198" t="str">
        <f t="shared" si="137"/>
        <v/>
      </c>
      <c r="H322" s="199">
        <f t="shared" si="138"/>
        <v>0</v>
      </c>
      <c r="I322" s="199">
        <f t="shared" si="139"/>
        <v>0</v>
      </c>
      <c r="J322" s="199">
        <f t="shared" si="140"/>
        <v>0</v>
      </c>
      <c r="K322" s="199">
        <f t="shared" si="141"/>
        <v>0</v>
      </c>
      <c r="L322" s="199">
        <f t="shared" si="142"/>
        <v>0</v>
      </c>
      <c r="M322" s="199">
        <f t="shared" si="143"/>
        <v>0</v>
      </c>
      <c r="N322" s="72"/>
      <c r="O322" s="199">
        <f>+IFERROR(MIN(N322*(1+MTR!$E$28)*(1+MTR!$D$28),IF($C322&lt;2018,L322+M322*MTR!$D$35,L322+M322*MTR!$E$36)),0)</f>
        <v>0</v>
      </c>
      <c r="Q322" s="199" t="str">
        <f t="shared" si="144"/>
        <v/>
      </c>
      <c r="R322" s="199">
        <f t="shared" si="128"/>
        <v>0</v>
      </c>
      <c r="S322" s="199">
        <f t="shared" si="129"/>
        <v>0</v>
      </c>
      <c r="T322" s="199">
        <f t="shared" si="130"/>
        <v>0</v>
      </c>
      <c r="U322" s="199">
        <f t="shared" si="131"/>
        <v>0</v>
      </c>
      <c r="V322" s="199">
        <f t="shared" si="132"/>
        <v>0</v>
      </c>
      <c r="W322" s="199">
        <f t="shared" si="133"/>
        <v>0</v>
      </c>
      <c r="X322" s="199">
        <f t="shared" si="134"/>
        <v>0</v>
      </c>
      <c r="Y322" s="199">
        <f t="shared" si="135"/>
        <v>0</v>
      </c>
      <c r="Z322" s="72"/>
      <c r="AA322" s="213">
        <f>+IFERROR(MIN(Z322*(1+MTR!$E$28)*(1+MTR!$F$28),IF(L322&lt;2018,X322+Y322*MTR!$D$35,X322+Y322*MTR!$E$36)),0)</f>
        <v>0</v>
      </c>
    </row>
    <row r="323" spans="1:27">
      <c r="A323" s="105"/>
      <c r="B323" s="72"/>
      <c r="C323" s="116"/>
      <c r="D323" s="72"/>
      <c r="E323" s="113"/>
      <c r="F323" s="197" t="str">
        <f t="shared" si="136"/>
        <v/>
      </c>
      <c r="G323" s="198" t="str">
        <f t="shared" si="137"/>
        <v/>
      </c>
      <c r="H323" s="199">
        <f t="shared" si="138"/>
        <v>0</v>
      </c>
      <c r="I323" s="199">
        <f t="shared" si="139"/>
        <v>0</v>
      </c>
      <c r="J323" s="199">
        <f t="shared" si="140"/>
        <v>0</v>
      </c>
      <c r="K323" s="199">
        <f t="shared" si="141"/>
        <v>0</v>
      </c>
      <c r="L323" s="199">
        <f t="shared" si="142"/>
        <v>0</v>
      </c>
      <c r="M323" s="199">
        <f t="shared" si="143"/>
        <v>0</v>
      </c>
      <c r="N323" s="72"/>
      <c r="O323" s="199">
        <f>+IFERROR(MIN(N323*(1+MTR!$E$28)*(1+MTR!$D$28),IF($C323&lt;2018,L323+M323*MTR!$D$35,L323+M323*MTR!$E$36)),0)</f>
        <v>0</v>
      </c>
      <c r="Q323" s="199" t="str">
        <f t="shared" si="144"/>
        <v/>
      </c>
      <c r="R323" s="199">
        <f t="shared" si="128"/>
        <v>0</v>
      </c>
      <c r="S323" s="199">
        <f t="shared" si="129"/>
        <v>0</v>
      </c>
      <c r="T323" s="199">
        <f t="shared" si="130"/>
        <v>0</v>
      </c>
      <c r="U323" s="199">
        <f t="shared" si="131"/>
        <v>0</v>
      </c>
      <c r="V323" s="199">
        <f t="shared" si="132"/>
        <v>0</v>
      </c>
      <c r="W323" s="199">
        <f t="shared" si="133"/>
        <v>0</v>
      </c>
      <c r="X323" s="199">
        <f t="shared" si="134"/>
        <v>0</v>
      </c>
      <c r="Y323" s="199">
        <f t="shared" si="135"/>
        <v>0</v>
      </c>
      <c r="Z323" s="72"/>
      <c r="AA323" s="213">
        <f>+IFERROR(MIN(Z323*(1+MTR!$E$28)*(1+MTR!$F$28),IF(L323&lt;2018,X323+Y323*MTR!$D$35,X323+Y323*MTR!$E$36)),0)</f>
        <v>0</v>
      </c>
    </row>
    <row r="324" spans="1:27">
      <c r="A324" s="105"/>
      <c r="B324" s="72"/>
      <c r="C324" s="116"/>
      <c r="D324" s="72"/>
      <c r="E324" s="113"/>
      <c r="F324" s="197" t="str">
        <f t="shared" si="136"/>
        <v/>
      </c>
      <c r="G324" s="198" t="str">
        <f t="shared" si="137"/>
        <v/>
      </c>
      <c r="H324" s="199">
        <f t="shared" si="138"/>
        <v>0</v>
      </c>
      <c r="I324" s="199">
        <f t="shared" si="139"/>
        <v>0</v>
      </c>
      <c r="J324" s="199">
        <f t="shared" si="140"/>
        <v>0</v>
      </c>
      <c r="K324" s="199">
        <f t="shared" si="141"/>
        <v>0</v>
      </c>
      <c r="L324" s="199">
        <f t="shared" si="142"/>
        <v>0</v>
      </c>
      <c r="M324" s="199">
        <f t="shared" si="143"/>
        <v>0</v>
      </c>
      <c r="N324" s="72"/>
      <c r="O324" s="199">
        <f>+IFERROR(MIN(N324*(1+MTR!$E$28)*(1+MTR!$D$28),IF($C324&lt;2018,L324+M324*MTR!$D$35,L324+M324*MTR!$E$36)),0)</f>
        <v>0</v>
      </c>
      <c r="Q324" s="199" t="str">
        <f t="shared" si="144"/>
        <v/>
      </c>
      <c r="R324" s="199">
        <f t="shared" si="128"/>
        <v>0</v>
      </c>
      <c r="S324" s="199">
        <f t="shared" si="129"/>
        <v>0</v>
      </c>
      <c r="T324" s="199">
        <f t="shared" si="130"/>
        <v>0</v>
      </c>
      <c r="U324" s="199">
        <f t="shared" si="131"/>
        <v>0</v>
      </c>
      <c r="V324" s="199">
        <f t="shared" si="132"/>
        <v>0</v>
      </c>
      <c r="W324" s="199">
        <f t="shared" si="133"/>
        <v>0</v>
      </c>
      <c r="X324" s="199">
        <f t="shared" si="134"/>
        <v>0</v>
      </c>
      <c r="Y324" s="199">
        <f t="shared" si="135"/>
        <v>0</v>
      </c>
      <c r="Z324" s="72"/>
      <c r="AA324" s="213">
        <f>+IFERROR(MIN(Z324*(1+MTR!$E$28)*(1+MTR!$F$28),IF(L324&lt;2018,X324+Y324*MTR!$D$35,X324+Y324*MTR!$E$36)),0)</f>
        <v>0</v>
      </c>
    </row>
    <row r="325" spans="1:27">
      <c r="A325" s="105"/>
      <c r="B325" s="72"/>
      <c r="C325" s="116"/>
      <c r="D325" s="72"/>
      <c r="E325" s="113"/>
      <c r="F325" s="197" t="str">
        <f t="shared" si="136"/>
        <v/>
      </c>
      <c r="G325" s="198" t="str">
        <f t="shared" si="137"/>
        <v/>
      </c>
      <c r="H325" s="199">
        <f t="shared" si="138"/>
        <v>0</v>
      </c>
      <c r="I325" s="199">
        <f t="shared" si="139"/>
        <v>0</v>
      </c>
      <c r="J325" s="199">
        <f t="shared" si="140"/>
        <v>0</v>
      </c>
      <c r="K325" s="199">
        <f t="shared" si="141"/>
        <v>0</v>
      </c>
      <c r="L325" s="199">
        <f t="shared" si="142"/>
        <v>0</v>
      </c>
      <c r="M325" s="199">
        <f t="shared" si="143"/>
        <v>0</v>
      </c>
      <c r="N325" s="72"/>
      <c r="O325" s="199">
        <f>+IFERROR(MIN(N325*(1+MTR!$E$28)*(1+MTR!$D$28),IF($C325&lt;2018,L325+M325*MTR!$D$35,L325+M325*MTR!$E$36)),0)</f>
        <v>0</v>
      </c>
      <c r="Q325" s="199" t="str">
        <f t="shared" si="144"/>
        <v/>
      </c>
      <c r="R325" s="199">
        <f t="shared" si="128"/>
        <v>0</v>
      </c>
      <c r="S325" s="199">
        <f t="shared" si="129"/>
        <v>0</v>
      </c>
      <c r="T325" s="199">
        <f t="shared" si="130"/>
        <v>0</v>
      </c>
      <c r="U325" s="199">
        <f t="shared" si="131"/>
        <v>0</v>
      </c>
      <c r="V325" s="199">
        <f t="shared" si="132"/>
        <v>0</v>
      </c>
      <c r="W325" s="199">
        <f t="shared" si="133"/>
        <v>0</v>
      </c>
      <c r="X325" s="199">
        <f t="shared" si="134"/>
        <v>0</v>
      </c>
      <c r="Y325" s="199">
        <f t="shared" si="135"/>
        <v>0</v>
      </c>
      <c r="Z325" s="72"/>
      <c r="AA325" s="213">
        <f>+IFERROR(MIN(Z325*(1+MTR!$E$28)*(1+MTR!$F$28),IF(L325&lt;2018,X325+Y325*MTR!$D$35,X325+Y325*MTR!$E$36)),0)</f>
        <v>0</v>
      </c>
    </row>
    <row r="326" spans="1:27">
      <c r="A326" s="105"/>
      <c r="B326" s="72"/>
      <c r="C326" s="116"/>
      <c r="D326" s="72"/>
      <c r="E326" s="113"/>
      <c r="F326" s="197" t="str">
        <f t="shared" si="136"/>
        <v/>
      </c>
      <c r="G326" s="198" t="str">
        <f t="shared" si="137"/>
        <v/>
      </c>
      <c r="H326" s="199">
        <f t="shared" si="138"/>
        <v>0</v>
      </c>
      <c r="I326" s="199">
        <f t="shared" si="139"/>
        <v>0</v>
      </c>
      <c r="J326" s="199">
        <f t="shared" si="140"/>
        <v>0</v>
      </c>
      <c r="K326" s="199">
        <f t="shared" si="141"/>
        <v>0</v>
      </c>
      <c r="L326" s="199">
        <f t="shared" si="142"/>
        <v>0</v>
      </c>
      <c r="M326" s="199">
        <f t="shared" si="143"/>
        <v>0</v>
      </c>
      <c r="N326" s="72"/>
      <c r="O326" s="199">
        <f>+IFERROR(MIN(N326*(1+MTR!$E$28)*(1+MTR!$D$28),IF($C326&lt;2018,L326+M326*MTR!$D$35,L326+M326*MTR!$E$36)),0)</f>
        <v>0</v>
      </c>
      <c r="Q326" s="199" t="str">
        <f t="shared" si="144"/>
        <v/>
      </c>
      <c r="R326" s="199">
        <f t="shared" si="128"/>
        <v>0</v>
      </c>
      <c r="S326" s="199">
        <f t="shared" si="129"/>
        <v>0</v>
      </c>
      <c r="T326" s="199">
        <f t="shared" si="130"/>
        <v>0</v>
      </c>
      <c r="U326" s="199">
        <f t="shared" si="131"/>
        <v>0</v>
      </c>
      <c r="V326" s="199">
        <f t="shared" si="132"/>
        <v>0</v>
      </c>
      <c r="W326" s="199">
        <f t="shared" si="133"/>
        <v>0</v>
      </c>
      <c r="X326" s="199">
        <f t="shared" si="134"/>
        <v>0</v>
      </c>
      <c r="Y326" s="199">
        <f t="shared" si="135"/>
        <v>0</v>
      </c>
      <c r="Z326" s="72"/>
      <c r="AA326" s="213">
        <f>+IFERROR(MIN(Z326*(1+MTR!$E$28)*(1+MTR!$F$28),IF(L326&lt;2018,X326+Y326*MTR!$D$35,X326+Y326*MTR!$E$36)),0)</f>
        <v>0</v>
      </c>
    </row>
    <row r="327" spans="1:27">
      <c r="A327" s="105"/>
      <c r="B327" s="72"/>
      <c r="C327" s="116"/>
      <c r="D327" s="72"/>
      <c r="E327" s="113"/>
      <c r="F327" s="197" t="str">
        <f t="shared" si="136"/>
        <v/>
      </c>
      <c r="G327" s="198" t="str">
        <f t="shared" si="137"/>
        <v/>
      </c>
      <c r="H327" s="199">
        <f t="shared" si="138"/>
        <v>0</v>
      </c>
      <c r="I327" s="199">
        <f t="shared" si="139"/>
        <v>0</v>
      </c>
      <c r="J327" s="199">
        <f t="shared" si="140"/>
        <v>0</v>
      </c>
      <c r="K327" s="199">
        <f t="shared" si="141"/>
        <v>0</v>
      </c>
      <c r="L327" s="199">
        <f t="shared" si="142"/>
        <v>0</v>
      </c>
      <c r="M327" s="199">
        <f t="shared" si="143"/>
        <v>0</v>
      </c>
      <c r="N327" s="72"/>
      <c r="O327" s="199">
        <f>+IFERROR(MIN(N327*(1+MTR!$E$28)*(1+MTR!$D$28),IF($C327&lt;2018,L327+M327*MTR!$D$35,L327+M327*MTR!$E$36)),0)</f>
        <v>0</v>
      </c>
      <c r="Q327" s="199" t="str">
        <f t="shared" si="144"/>
        <v/>
      </c>
      <c r="R327" s="199">
        <f t="shared" si="128"/>
        <v>0</v>
      </c>
      <c r="S327" s="199">
        <f t="shared" si="129"/>
        <v>0</v>
      </c>
      <c r="T327" s="199">
        <f t="shared" si="130"/>
        <v>0</v>
      </c>
      <c r="U327" s="199">
        <f t="shared" si="131"/>
        <v>0</v>
      </c>
      <c r="V327" s="199">
        <f t="shared" si="132"/>
        <v>0</v>
      </c>
      <c r="W327" s="199">
        <f t="shared" si="133"/>
        <v>0</v>
      </c>
      <c r="X327" s="199">
        <f t="shared" si="134"/>
        <v>0</v>
      </c>
      <c r="Y327" s="199">
        <f t="shared" si="135"/>
        <v>0</v>
      </c>
      <c r="Z327" s="72"/>
      <c r="AA327" s="213">
        <f>+IFERROR(MIN(Z327*(1+MTR!$E$28)*(1+MTR!$F$28),IF(L327&lt;2018,X327+Y327*MTR!$D$35,X327+Y327*MTR!$E$36)),0)</f>
        <v>0</v>
      </c>
    </row>
    <row r="328" spans="1:27">
      <c r="A328" s="105"/>
      <c r="B328" s="72"/>
      <c r="C328" s="116"/>
      <c r="D328" s="72"/>
      <c r="E328" s="113"/>
      <c r="F328" s="197" t="str">
        <f t="shared" si="105"/>
        <v/>
      </c>
      <c r="G328" s="198" t="str">
        <f t="shared" si="106"/>
        <v/>
      </c>
      <c r="H328" s="199">
        <f t="shared" si="107"/>
        <v>0</v>
      </c>
      <c r="I328" s="199">
        <f t="shared" si="108"/>
        <v>0</v>
      </c>
      <c r="J328" s="199">
        <f t="shared" si="109"/>
        <v>0</v>
      </c>
      <c r="K328" s="199">
        <f t="shared" si="110"/>
        <v>0</v>
      </c>
      <c r="L328" s="199">
        <f t="shared" si="111"/>
        <v>0</v>
      </c>
      <c r="M328" s="199">
        <f t="shared" si="112"/>
        <v>0</v>
      </c>
      <c r="N328" s="72"/>
      <c r="O328" s="199">
        <f>+IFERROR(MIN(N328*(1+MTR!$E$28)*(1+MTR!$D$28),IF($C328&lt;2018,L328+M328*MTR!$D$35,L328+M328*MTR!$E$36)),0)</f>
        <v>0</v>
      </c>
      <c r="Q328" s="199" t="str">
        <f t="shared" si="144"/>
        <v/>
      </c>
      <c r="R328" s="199">
        <f t="shared" si="128"/>
        <v>0</v>
      </c>
      <c r="S328" s="199">
        <f t="shared" si="129"/>
        <v>0</v>
      </c>
      <c r="T328" s="199">
        <f t="shared" si="130"/>
        <v>0</v>
      </c>
      <c r="U328" s="199">
        <f t="shared" si="131"/>
        <v>0</v>
      </c>
      <c r="V328" s="199">
        <f t="shared" si="132"/>
        <v>0</v>
      </c>
      <c r="W328" s="199">
        <f t="shared" si="133"/>
        <v>0</v>
      </c>
      <c r="X328" s="199">
        <f t="shared" si="134"/>
        <v>0</v>
      </c>
      <c r="Y328" s="199">
        <f t="shared" si="135"/>
        <v>0</v>
      </c>
      <c r="Z328" s="72"/>
      <c r="AA328" s="213">
        <f>+IFERROR(MIN(Z328*(1+MTR!$E$28)*(1+MTR!$F$28),IF(L328&lt;2018,X328+Y328*MTR!$D$35,X328+Y328*MTR!$E$36)),0)</f>
        <v>0</v>
      </c>
    </row>
    <row r="329" spans="1:27">
      <c r="A329" s="105"/>
      <c r="B329" s="72"/>
      <c r="C329" s="116"/>
      <c r="D329" s="72"/>
      <c r="E329" s="113"/>
      <c r="F329" s="197" t="str">
        <f t="shared" si="105"/>
        <v/>
      </c>
      <c r="G329" s="198" t="str">
        <f t="shared" si="106"/>
        <v/>
      </c>
      <c r="H329" s="199">
        <f t="shared" si="107"/>
        <v>0</v>
      </c>
      <c r="I329" s="199">
        <f t="shared" si="108"/>
        <v>0</v>
      </c>
      <c r="J329" s="199">
        <f t="shared" si="109"/>
        <v>0</v>
      </c>
      <c r="K329" s="199">
        <f t="shared" si="110"/>
        <v>0</v>
      </c>
      <c r="L329" s="199">
        <f t="shared" si="111"/>
        <v>0</v>
      </c>
      <c r="M329" s="199">
        <f t="shared" si="112"/>
        <v>0</v>
      </c>
      <c r="N329" s="72"/>
      <c r="O329" s="199">
        <f>+IFERROR(MIN(N329*(1+MTR!$E$28)*(1+MTR!$D$28),IF($C329&lt;2018,L329+M329*MTR!$D$35,L329+M329*MTR!$E$36)),0)</f>
        <v>0</v>
      </c>
      <c r="Q329" s="199" t="str">
        <f t="shared" si="144"/>
        <v/>
      </c>
      <c r="R329" s="199">
        <f t="shared" si="128"/>
        <v>0</v>
      </c>
      <c r="S329" s="199">
        <f t="shared" si="129"/>
        <v>0</v>
      </c>
      <c r="T329" s="199">
        <f t="shared" si="130"/>
        <v>0</v>
      </c>
      <c r="U329" s="199">
        <f t="shared" si="131"/>
        <v>0</v>
      </c>
      <c r="V329" s="199">
        <f t="shared" si="132"/>
        <v>0</v>
      </c>
      <c r="W329" s="199">
        <f t="shared" si="133"/>
        <v>0</v>
      </c>
      <c r="X329" s="199">
        <f t="shared" si="134"/>
        <v>0</v>
      </c>
      <c r="Y329" s="199">
        <f t="shared" si="135"/>
        <v>0</v>
      </c>
      <c r="Z329" s="72"/>
      <c r="AA329" s="213">
        <f>+IFERROR(MIN(Z329*(1+MTR!$E$28)*(1+MTR!$F$28),IF(L329&lt;2018,X329+Y329*MTR!$D$35,X329+Y329*MTR!$E$36)),0)</f>
        <v>0</v>
      </c>
    </row>
    <row r="330" spans="1:27">
      <c r="A330" s="105"/>
      <c r="B330" s="72"/>
      <c r="C330" s="116"/>
      <c r="D330" s="72"/>
      <c r="E330" s="113"/>
      <c r="F330" s="197" t="str">
        <f t="shared" si="105"/>
        <v/>
      </c>
      <c r="G330" s="198" t="str">
        <f t="shared" si="106"/>
        <v/>
      </c>
      <c r="H330" s="199">
        <f t="shared" si="107"/>
        <v>0</v>
      </c>
      <c r="I330" s="199">
        <f t="shared" si="108"/>
        <v>0</v>
      </c>
      <c r="J330" s="199">
        <f t="shared" si="109"/>
        <v>0</v>
      </c>
      <c r="K330" s="199">
        <f t="shared" si="110"/>
        <v>0</v>
      </c>
      <c r="L330" s="199">
        <f t="shared" si="111"/>
        <v>0</v>
      </c>
      <c r="M330" s="199">
        <f t="shared" si="112"/>
        <v>0</v>
      </c>
      <c r="N330" s="72"/>
      <c r="O330" s="199">
        <f>+IFERROR(MIN(N330*(1+MTR!$E$28)*(1+MTR!$D$28),IF($C330&lt;2018,L330+M330*MTR!$D$35,L330+M330*MTR!$E$36)),0)</f>
        <v>0</v>
      </c>
      <c r="Q330" s="199" t="str">
        <f t="shared" si="144"/>
        <v/>
      </c>
      <c r="R330" s="199">
        <f t="shared" si="128"/>
        <v>0</v>
      </c>
      <c r="S330" s="199">
        <f t="shared" si="129"/>
        <v>0</v>
      </c>
      <c r="T330" s="199">
        <f t="shared" si="130"/>
        <v>0</v>
      </c>
      <c r="U330" s="199">
        <f t="shared" si="131"/>
        <v>0</v>
      </c>
      <c r="V330" s="199">
        <f t="shared" si="132"/>
        <v>0</v>
      </c>
      <c r="W330" s="199">
        <f t="shared" si="133"/>
        <v>0</v>
      </c>
      <c r="X330" s="199">
        <f t="shared" si="134"/>
        <v>0</v>
      </c>
      <c r="Y330" s="199">
        <f t="shared" si="135"/>
        <v>0</v>
      </c>
      <c r="Z330" s="72"/>
      <c r="AA330" s="213">
        <f>+IFERROR(MIN(Z330*(1+MTR!$E$28)*(1+MTR!$F$28),IF(L330&lt;2018,X330+Y330*MTR!$D$35,X330+Y330*MTR!$E$36)),0)</f>
        <v>0</v>
      </c>
    </row>
    <row r="331" spans="1:27">
      <c r="A331" s="105"/>
      <c r="B331" s="72"/>
      <c r="C331" s="116"/>
      <c r="D331" s="72"/>
      <c r="E331" s="113"/>
      <c r="F331" s="197" t="str">
        <f t="shared" si="105"/>
        <v/>
      </c>
      <c r="G331" s="198" t="str">
        <f t="shared" si="106"/>
        <v/>
      </c>
      <c r="H331" s="199">
        <f t="shared" si="107"/>
        <v>0</v>
      </c>
      <c r="I331" s="199">
        <f t="shared" si="108"/>
        <v>0</v>
      </c>
      <c r="J331" s="199">
        <f t="shared" si="109"/>
        <v>0</v>
      </c>
      <c r="K331" s="199">
        <f t="shared" si="110"/>
        <v>0</v>
      </c>
      <c r="L331" s="199">
        <f t="shared" si="111"/>
        <v>0</v>
      </c>
      <c r="M331" s="199">
        <f t="shared" si="112"/>
        <v>0</v>
      </c>
      <c r="N331" s="72"/>
      <c r="O331" s="199">
        <f>+IFERROR(MIN(N331*(1+MTR!$E$28)*(1+MTR!$D$28),IF($C331&lt;2018,L331+M331*MTR!$D$35,L331+M331*MTR!$E$36)),0)</f>
        <v>0</v>
      </c>
      <c r="Q331" s="199" t="str">
        <f t="shared" si="144"/>
        <v/>
      </c>
      <c r="R331" s="199">
        <f t="shared" si="128"/>
        <v>0</v>
      </c>
      <c r="S331" s="199">
        <f t="shared" si="129"/>
        <v>0</v>
      </c>
      <c r="T331" s="199">
        <f t="shared" si="130"/>
        <v>0</v>
      </c>
      <c r="U331" s="199">
        <f t="shared" si="131"/>
        <v>0</v>
      </c>
      <c r="V331" s="199">
        <f t="shared" si="132"/>
        <v>0</v>
      </c>
      <c r="W331" s="199">
        <f t="shared" si="133"/>
        <v>0</v>
      </c>
      <c r="X331" s="199">
        <f t="shared" si="134"/>
        <v>0</v>
      </c>
      <c r="Y331" s="199">
        <f t="shared" si="135"/>
        <v>0</v>
      </c>
      <c r="Z331" s="72"/>
      <c r="AA331" s="213">
        <f>+IFERROR(MIN(Z331*(1+MTR!$E$28)*(1+MTR!$F$28),IF(L331&lt;2018,X331+Y331*MTR!$D$35,X331+Y331*MTR!$E$36)),0)</f>
        <v>0</v>
      </c>
    </row>
    <row r="332" spans="1:27">
      <c r="A332" s="105"/>
      <c r="B332" s="72"/>
      <c r="C332" s="116"/>
      <c r="D332" s="72"/>
      <c r="E332" s="113"/>
      <c r="F332" s="197" t="str">
        <f t="shared" si="105"/>
        <v/>
      </c>
      <c r="G332" s="198" t="str">
        <f t="shared" si="106"/>
        <v/>
      </c>
      <c r="H332" s="199">
        <f t="shared" si="107"/>
        <v>0</v>
      </c>
      <c r="I332" s="199">
        <f t="shared" si="108"/>
        <v>0</v>
      </c>
      <c r="J332" s="199">
        <f t="shared" si="109"/>
        <v>0</v>
      </c>
      <c r="K332" s="199">
        <f t="shared" si="110"/>
        <v>0</v>
      </c>
      <c r="L332" s="199">
        <f t="shared" si="111"/>
        <v>0</v>
      </c>
      <c r="M332" s="199">
        <f t="shared" si="112"/>
        <v>0</v>
      </c>
      <c r="N332" s="72"/>
      <c r="O332" s="199">
        <f>+IFERROR(MIN(N332*(1+MTR!$E$28)*(1+MTR!$D$28),IF($C332&lt;2018,L332+M332*MTR!$D$35,L332+M332*MTR!$E$36)),0)</f>
        <v>0</v>
      </c>
      <c r="Q332" s="199" t="str">
        <f t="shared" si="144"/>
        <v/>
      </c>
      <c r="R332" s="199">
        <f t="shared" si="128"/>
        <v>0</v>
      </c>
      <c r="S332" s="199">
        <f t="shared" si="129"/>
        <v>0</v>
      </c>
      <c r="T332" s="199">
        <f t="shared" si="130"/>
        <v>0</v>
      </c>
      <c r="U332" s="199">
        <f t="shared" si="131"/>
        <v>0</v>
      </c>
      <c r="V332" s="199">
        <f t="shared" si="132"/>
        <v>0</v>
      </c>
      <c r="W332" s="199">
        <f t="shared" si="133"/>
        <v>0</v>
      </c>
      <c r="X332" s="199">
        <f t="shared" si="134"/>
        <v>0</v>
      </c>
      <c r="Y332" s="199">
        <f t="shared" si="135"/>
        <v>0</v>
      </c>
      <c r="Z332" s="72"/>
      <c r="AA332" s="213">
        <f>+IFERROR(MIN(Z332*(1+MTR!$E$28)*(1+MTR!$F$28),IF(L332&lt;2018,X332+Y332*MTR!$D$35,X332+Y332*MTR!$E$36)),0)</f>
        <v>0</v>
      </c>
    </row>
    <row r="333" spans="1:27">
      <c r="A333" s="105"/>
      <c r="B333" s="72"/>
      <c r="C333" s="116"/>
      <c r="D333" s="72"/>
      <c r="E333" s="113"/>
      <c r="F333" s="197" t="str">
        <f t="shared" si="105"/>
        <v/>
      </c>
      <c r="G333" s="198" t="str">
        <f t="shared" si="106"/>
        <v/>
      </c>
      <c r="H333" s="199">
        <f t="shared" si="107"/>
        <v>0</v>
      </c>
      <c r="I333" s="199">
        <f t="shared" si="108"/>
        <v>0</v>
      </c>
      <c r="J333" s="199">
        <f t="shared" si="109"/>
        <v>0</v>
      </c>
      <c r="K333" s="199">
        <f t="shared" si="110"/>
        <v>0</v>
      </c>
      <c r="L333" s="199">
        <f t="shared" si="111"/>
        <v>0</v>
      </c>
      <c r="M333" s="199">
        <f t="shared" si="112"/>
        <v>0</v>
      </c>
      <c r="N333" s="72"/>
      <c r="O333" s="199">
        <f>+IFERROR(MIN(N333*(1+MTR!$E$28)*(1+MTR!$D$28),IF($C333&lt;2018,L333+M333*MTR!$D$35,L333+M333*MTR!$E$36)),0)</f>
        <v>0</v>
      </c>
      <c r="Q333" s="199" t="str">
        <f t="shared" si="144"/>
        <v/>
      </c>
      <c r="R333" s="199">
        <f t="shared" si="128"/>
        <v>0</v>
      </c>
      <c r="S333" s="199">
        <f t="shared" si="129"/>
        <v>0</v>
      </c>
      <c r="T333" s="199">
        <f t="shared" si="130"/>
        <v>0</v>
      </c>
      <c r="U333" s="199">
        <f t="shared" si="131"/>
        <v>0</v>
      </c>
      <c r="V333" s="199">
        <f t="shared" si="132"/>
        <v>0</v>
      </c>
      <c r="W333" s="199">
        <f t="shared" si="133"/>
        <v>0</v>
      </c>
      <c r="X333" s="199">
        <f t="shared" si="134"/>
        <v>0</v>
      </c>
      <c r="Y333" s="199">
        <f t="shared" si="135"/>
        <v>0</v>
      </c>
      <c r="Z333" s="72"/>
      <c r="AA333" s="213">
        <f>+IFERROR(MIN(Z333*(1+MTR!$E$28)*(1+MTR!$F$28),IF(L333&lt;2018,X333+Y333*MTR!$D$35,X333+Y333*MTR!$E$36)),0)</f>
        <v>0</v>
      </c>
    </row>
    <row r="334" spans="1:27">
      <c r="A334" s="105"/>
      <c r="B334" s="72"/>
      <c r="C334" s="116"/>
      <c r="D334" s="72"/>
      <c r="E334" s="113"/>
      <c r="F334" s="197" t="str">
        <f t="shared" si="105"/>
        <v/>
      </c>
      <c r="G334" s="198" t="str">
        <f t="shared" si="106"/>
        <v/>
      </c>
      <c r="H334" s="199">
        <f t="shared" si="107"/>
        <v>0</v>
      </c>
      <c r="I334" s="199">
        <f t="shared" si="108"/>
        <v>0</v>
      </c>
      <c r="J334" s="199">
        <f t="shared" si="109"/>
        <v>0</v>
      </c>
      <c r="K334" s="199">
        <f t="shared" si="110"/>
        <v>0</v>
      </c>
      <c r="L334" s="199">
        <f t="shared" si="111"/>
        <v>0</v>
      </c>
      <c r="M334" s="199">
        <f t="shared" si="112"/>
        <v>0</v>
      </c>
      <c r="N334" s="72"/>
      <c r="O334" s="199">
        <f>+IFERROR(MIN(N334*(1+MTR!$E$28)*(1+MTR!$D$28),IF($C334&lt;2018,L334+M334*MTR!$D$35,L334+M334*MTR!$E$36)),0)</f>
        <v>0</v>
      </c>
      <c r="Q334" s="199" t="str">
        <f t="shared" si="144"/>
        <v/>
      </c>
      <c r="R334" s="199">
        <f t="shared" si="128"/>
        <v>0</v>
      </c>
      <c r="S334" s="199">
        <f t="shared" si="129"/>
        <v>0</v>
      </c>
      <c r="T334" s="199">
        <f t="shared" si="130"/>
        <v>0</v>
      </c>
      <c r="U334" s="199">
        <f t="shared" si="131"/>
        <v>0</v>
      </c>
      <c r="V334" s="199">
        <f t="shared" si="132"/>
        <v>0</v>
      </c>
      <c r="W334" s="199">
        <f t="shared" si="133"/>
        <v>0</v>
      </c>
      <c r="X334" s="199">
        <f t="shared" si="134"/>
        <v>0</v>
      </c>
      <c r="Y334" s="199">
        <f t="shared" si="135"/>
        <v>0</v>
      </c>
      <c r="Z334" s="72"/>
      <c r="AA334" s="213">
        <f>+IFERROR(MIN(Z334*(1+MTR!$E$28)*(1+MTR!$F$28),IF(L334&lt;2018,X334+Y334*MTR!$D$35,X334+Y334*MTR!$E$36)),0)</f>
        <v>0</v>
      </c>
    </row>
    <row r="335" spans="1:27">
      <c r="A335" s="105"/>
      <c r="B335" s="72"/>
      <c r="C335" s="116"/>
      <c r="D335" s="72"/>
      <c r="E335" s="113"/>
      <c r="F335" s="197" t="str">
        <f t="shared" si="105"/>
        <v/>
      </c>
      <c r="G335" s="198" t="str">
        <f t="shared" si="106"/>
        <v/>
      </c>
      <c r="H335" s="199">
        <f t="shared" si="107"/>
        <v>0</v>
      </c>
      <c r="I335" s="199">
        <f t="shared" si="108"/>
        <v>0</v>
      </c>
      <c r="J335" s="199">
        <f t="shared" si="109"/>
        <v>0</v>
      </c>
      <c r="K335" s="199">
        <f t="shared" si="110"/>
        <v>0</v>
      </c>
      <c r="L335" s="199">
        <f t="shared" si="111"/>
        <v>0</v>
      </c>
      <c r="M335" s="199">
        <f t="shared" si="112"/>
        <v>0</v>
      </c>
      <c r="N335" s="72"/>
      <c r="O335" s="199">
        <f>+IFERROR(MIN(N335*(1+MTR!$E$28)*(1+MTR!$D$28),IF($C335&lt;2018,L335+M335*MTR!$D$35,L335+M335*MTR!$E$36)),0)</f>
        <v>0</v>
      </c>
      <c r="Q335" s="199" t="str">
        <f t="shared" si="144"/>
        <v/>
      </c>
      <c r="R335" s="199">
        <f t="shared" si="128"/>
        <v>0</v>
      </c>
      <c r="S335" s="199">
        <f t="shared" si="129"/>
        <v>0</v>
      </c>
      <c r="T335" s="199">
        <f t="shared" si="130"/>
        <v>0</v>
      </c>
      <c r="U335" s="199">
        <f t="shared" si="131"/>
        <v>0</v>
      </c>
      <c r="V335" s="199">
        <f t="shared" si="132"/>
        <v>0</v>
      </c>
      <c r="W335" s="199">
        <f t="shared" si="133"/>
        <v>0</v>
      </c>
      <c r="X335" s="199">
        <f t="shared" si="134"/>
        <v>0</v>
      </c>
      <c r="Y335" s="199">
        <f t="shared" si="135"/>
        <v>0</v>
      </c>
      <c r="Z335" s="72"/>
      <c r="AA335" s="213">
        <f>+IFERROR(MIN(Z335*(1+MTR!$E$28)*(1+MTR!$F$28),IF(L335&lt;2018,X335+Y335*MTR!$D$35,X335+Y335*MTR!$E$36)),0)</f>
        <v>0</v>
      </c>
    </row>
    <row r="336" spans="1:27">
      <c r="A336" s="105"/>
      <c r="B336" s="72"/>
      <c r="C336" s="116"/>
      <c r="D336" s="72"/>
      <c r="E336" s="113"/>
      <c r="F336" s="197" t="str">
        <f t="shared" si="105"/>
        <v/>
      </c>
      <c r="G336" s="198" t="str">
        <f t="shared" si="106"/>
        <v/>
      </c>
      <c r="H336" s="199">
        <f t="shared" si="107"/>
        <v>0</v>
      </c>
      <c r="I336" s="199">
        <f t="shared" si="108"/>
        <v>0</v>
      </c>
      <c r="J336" s="199">
        <f t="shared" si="109"/>
        <v>0</v>
      </c>
      <c r="K336" s="199">
        <f t="shared" si="110"/>
        <v>0</v>
      </c>
      <c r="L336" s="199">
        <f t="shared" si="111"/>
        <v>0</v>
      </c>
      <c r="M336" s="199">
        <f t="shared" si="112"/>
        <v>0</v>
      </c>
      <c r="N336" s="72"/>
      <c r="O336" s="199">
        <f>+IFERROR(MIN(N336*(1+MTR!$E$28)*(1+MTR!$D$28),IF($C336&lt;2018,L336+M336*MTR!$D$35,L336+M336*MTR!$E$36)),0)</f>
        <v>0</v>
      </c>
      <c r="Q336" s="199" t="str">
        <f t="shared" si="144"/>
        <v/>
      </c>
      <c r="R336" s="199">
        <f t="shared" ref="R336:R399" si="145">+IFERROR(Q336*$D336,0)</f>
        <v>0</v>
      </c>
      <c r="S336" s="199">
        <f t="shared" ref="S336:S399" si="146">IFERROR(MIN((J336)*$J$12,R336),"")</f>
        <v>0</v>
      </c>
      <c r="T336" s="199">
        <f t="shared" ref="T336:T399" si="147">+IFERROR(Q336*$E336,0)</f>
        <v>0</v>
      </c>
      <c r="U336" s="199">
        <f t="shared" ref="U336:U399" si="148">IFERROR(MIN((K336)*$J$12,T336),"")</f>
        <v>0</v>
      </c>
      <c r="V336" s="199">
        <f t="shared" ref="V336:V399" si="149">+IFERROR(IF($F336&gt;0,MAX(0,MIN(R336/$F336,MAX(0,R336))),0),0)</f>
        <v>0</v>
      </c>
      <c r="W336" s="199">
        <f t="shared" ref="W336:W399" si="150">+IFERROR(IF($F336&gt;0,MAX(0,MIN(T336/$F336,MAX(0,T336))),0),0)</f>
        <v>0</v>
      </c>
      <c r="X336" s="199">
        <f t="shared" ref="X336:X399" si="151">+V336-W336</f>
        <v>0</v>
      </c>
      <c r="Y336" s="199">
        <f t="shared" ref="Y336:Y399" si="152">+R336-T336</f>
        <v>0</v>
      </c>
      <c r="Z336" s="72"/>
      <c r="AA336" s="213">
        <f>+IFERROR(MIN(Z336*(1+MTR!$E$28)*(1+MTR!$F$28),IF(L336&lt;2018,X336+Y336*MTR!$D$35,X336+Y336*MTR!$E$36)),0)</f>
        <v>0</v>
      </c>
    </row>
    <row r="337" spans="1:27">
      <c r="A337" s="105"/>
      <c r="B337" s="72"/>
      <c r="C337" s="116"/>
      <c r="D337" s="72"/>
      <c r="E337" s="113"/>
      <c r="F337" s="197" t="str">
        <f t="shared" si="105"/>
        <v/>
      </c>
      <c r="G337" s="198" t="str">
        <f t="shared" si="106"/>
        <v/>
      </c>
      <c r="H337" s="199">
        <f t="shared" si="107"/>
        <v>0</v>
      </c>
      <c r="I337" s="199">
        <f t="shared" si="108"/>
        <v>0</v>
      </c>
      <c r="J337" s="199">
        <f t="shared" si="109"/>
        <v>0</v>
      </c>
      <c r="K337" s="199">
        <f t="shared" si="110"/>
        <v>0</v>
      </c>
      <c r="L337" s="199">
        <f t="shared" si="111"/>
        <v>0</v>
      </c>
      <c r="M337" s="199">
        <f t="shared" si="112"/>
        <v>0</v>
      </c>
      <c r="N337" s="72"/>
      <c r="O337" s="199">
        <f>+IFERROR(MIN(N337*(1+MTR!$E$28)*(1+MTR!$D$28),IF($C337&lt;2018,L337+M337*MTR!$D$35,L337+M337*MTR!$E$36)),0)</f>
        <v>0</v>
      </c>
      <c r="Q337" s="199" t="str">
        <f t="shared" si="144"/>
        <v/>
      </c>
      <c r="R337" s="199">
        <f t="shared" si="145"/>
        <v>0</v>
      </c>
      <c r="S337" s="199">
        <f t="shared" si="146"/>
        <v>0</v>
      </c>
      <c r="T337" s="199">
        <f t="shared" si="147"/>
        <v>0</v>
      </c>
      <c r="U337" s="199">
        <f t="shared" si="148"/>
        <v>0</v>
      </c>
      <c r="V337" s="199">
        <f t="shared" si="149"/>
        <v>0</v>
      </c>
      <c r="W337" s="199">
        <f t="shared" si="150"/>
        <v>0</v>
      </c>
      <c r="X337" s="199">
        <f t="shared" si="151"/>
        <v>0</v>
      </c>
      <c r="Y337" s="199">
        <f t="shared" si="152"/>
        <v>0</v>
      </c>
      <c r="Z337" s="72"/>
      <c r="AA337" s="213">
        <f>+IFERROR(MIN(Z337*(1+MTR!$E$28)*(1+MTR!$F$28),IF(L337&lt;2018,X337+Y337*MTR!$D$35,X337+Y337*MTR!$E$36)),0)</f>
        <v>0</v>
      </c>
    </row>
    <row r="338" spans="1:27">
      <c r="A338" s="105"/>
      <c r="B338" s="72"/>
      <c r="C338" s="116"/>
      <c r="D338" s="72"/>
      <c r="E338" s="113"/>
      <c r="F338" s="197" t="str">
        <f t="shared" si="105"/>
        <v/>
      </c>
      <c r="G338" s="198" t="str">
        <f t="shared" si="106"/>
        <v/>
      </c>
      <c r="H338" s="199">
        <f t="shared" si="107"/>
        <v>0</v>
      </c>
      <c r="I338" s="199">
        <f t="shared" si="108"/>
        <v>0</v>
      </c>
      <c r="J338" s="199">
        <f t="shared" si="109"/>
        <v>0</v>
      </c>
      <c r="K338" s="199">
        <f t="shared" si="110"/>
        <v>0</v>
      </c>
      <c r="L338" s="199">
        <f t="shared" si="111"/>
        <v>0</v>
      </c>
      <c r="M338" s="199">
        <f t="shared" si="112"/>
        <v>0</v>
      </c>
      <c r="N338" s="72"/>
      <c r="O338" s="199">
        <f>+IFERROR(MIN(N338*(1+MTR!$E$28)*(1+MTR!$D$28),IF($C338&lt;2018,L338+M338*MTR!$D$35,L338+M338*MTR!$E$36)),0)</f>
        <v>0</v>
      </c>
      <c r="Q338" s="199" t="str">
        <f t="shared" si="144"/>
        <v/>
      </c>
      <c r="R338" s="199">
        <f t="shared" si="145"/>
        <v>0</v>
      </c>
      <c r="S338" s="199">
        <f t="shared" si="146"/>
        <v>0</v>
      </c>
      <c r="T338" s="199">
        <f t="shared" si="147"/>
        <v>0</v>
      </c>
      <c r="U338" s="199">
        <f t="shared" si="148"/>
        <v>0</v>
      </c>
      <c r="V338" s="199">
        <f t="shared" si="149"/>
        <v>0</v>
      </c>
      <c r="W338" s="199">
        <f t="shared" si="150"/>
        <v>0</v>
      </c>
      <c r="X338" s="199">
        <f t="shared" si="151"/>
        <v>0</v>
      </c>
      <c r="Y338" s="199">
        <f t="shared" si="152"/>
        <v>0</v>
      </c>
      <c r="Z338" s="72"/>
      <c r="AA338" s="213">
        <f>+IFERROR(MIN(Z338*(1+MTR!$E$28)*(1+MTR!$F$28),IF(L338&lt;2018,X338+Y338*MTR!$D$35,X338+Y338*MTR!$E$36)),0)</f>
        <v>0</v>
      </c>
    </row>
    <row r="339" spans="1:27">
      <c r="A339" s="105"/>
      <c r="B339" s="72"/>
      <c r="C339" s="116"/>
      <c r="D339" s="72"/>
      <c r="E339" s="113"/>
      <c r="F339" s="197" t="str">
        <f t="shared" si="105"/>
        <v/>
      </c>
      <c r="G339" s="198" t="str">
        <f t="shared" si="106"/>
        <v/>
      </c>
      <c r="H339" s="199">
        <f t="shared" si="107"/>
        <v>0</v>
      </c>
      <c r="I339" s="199">
        <f t="shared" si="108"/>
        <v>0</v>
      </c>
      <c r="J339" s="199">
        <f t="shared" si="109"/>
        <v>0</v>
      </c>
      <c r="K339" s="199">
        <f t="shared" si="110"/>
        <v>0</v>
      </c>
      <c r="L339" s="199">
        <f t="shared" si="111"/>
        <v>0</v>
      </c>
      <c r="M339" s="199">
        <f t="shared" si="112"/>
        <v>0</v>
      </c>
      <c r="N339" s="72"/>
      <c r="O339" s="199">
        <f>+IFERROR(MIN(N339*(1+MTR!$E$28)*(1+MTR!$D$28),IF($C339&lt;2018,L339+M339*MTR!$D$35,L339+M339*MTR!$E$36)),0)</f>
        <v>0</v>
      </c>
      <c r="Q339" s="199" t="str">
        <f t="shared" si="144"/>
        <v/>
      </c>
      <c r="R339" s="199">
        <f t="shared" si="145"/>
        <v>0</v>
      </c>
      <c r="S339" s="199">
        <f t="shared" si="146"/>
        <v>0</v>
      </c>
      <c r="T339" s="199">
        <f t="shared" si="147"/>
        <v>0</v>
      </c>
      <c r="U339" s="199">
        <f t="shared" si="148"/>
        <v>0</v>
      </c>
      <c r="V339" s="199">
        <f t="shared" si="149"/>
        <v>0</v>
      </c>
      <c r="W339" s="199">
        <f t="shared" si="150"/>
        <v>0</v>
      </c>
      <c r="X339" s="199">
        <f t="shared" si="151"/>
        <v>0</v>
      </c>
      <c r="Y339" s="199">
        <f t="shared" si="152"/>
        <v>0</v>
      </c>
      <c r="Z339" s="72"/>
      <c r="AA339" s="213">
        <f>+IFERROR(MIN(Z339*(1+MTR!$E$28)*(1+MTR!$F$28),IF(L339&lt;2018,X339+Y339*MTR!$D$35,X339+Y339*MTR!$E$36)),0)</f>
        <v>0</v>
      </c>
    </row>
    <row r="340" spans="1:27">
      <c r="A340" s="105"/>
      <c r="B340" s="72"/>
      <c r="C340" s="116"/>
      <c r="D340" s="72"/>
      <c r="E340" s="113"/>
      <c r="F340" s="197" t="str">
        <f t="shared" si="105"/>
        <v/>
      </c>
      <c r="G340" s="198" t="str">
        <f t="shared" si="106"/>
        <v/>
      </c>
      <c r="H340" s="199">
        <f t="shared" si="107"/>
        <v>0</v>
      </c>
      <c r="I340" s="199">
        <f t="shared" si="108"/>
        <v>0</v>
      </c>
      <c r="J340" s="199">
        <f t="shared" si="109"/>
        <v>0</v>
      </c>
      <c r="K340" s="199">
        <f t="shared" si="110"/>
        <v>0</v>
      </c>
      <c r="L340" s="199">
        <f t="shared" si="111"/>
        <v>0</v>
      </c>
      <c r="M340" s="199">
        <f t="shared" si="112"/>
        <v>0</v>
      </c>
      <c r="N340" s="72"/>
      <c r="O340" s="199">
        <f>+IFERROR(MIN(N340*(1+MTR!$E$28)*(1+MTR!$D$28),IF($C340&lt;2018,L340+M340*MTR!$D$35,L340+M340*MTR!$E$36)),0)</f>
        <v>0</v>
      </c>
      <c r="Q340" s="199" t="str">
        <f t="shared" si="144"/>
        <v/>
      </c>
      <c r="R340" s="199">
        <f t="shared" si="145"/>
        <v>0</v>
      </c>
      <c r="S340" s="199">
        <f t="shared" si="146"/>
        <v>0</v>
      </c>
      <c r="T340" s="199">
        <f t="shared" si="147"/>
        <v>0</v>
      </c>
      <c r="U340" s="199">
        <f t="shared" si="148"/>
        <v>0</v>
      </c>
      <c r="V340" s="199">
        <f t="shared" si="149"/>
        <v>0</v>
      </c>
      <c r="W340" s="199">
        <f t="shared" si="150"/>
        <v>0</v>
      </c>
      <c r="X340" s="199">
        <f t="shared" si="151"/>
        <v>0</v>
      </c>
      <c r="Y340" s="199">
        <f t="shared" si="152"/>
        <v>0</v>
      </c>
      <c r="Z340" s="72"/>
      <c r="AA340" s="213">
        <f>+IFERROR(MIN(Z340*(1+MTR!$E$28)*(1+MTR!$F$28),IF(L340&lt;2018,X340+Y340*MTR!$D$35,X340+Y340*MTR!$E$36)),0)</f>
        <v>0</v>
      </c>
    </row>
    <row r="341" spans="1:27">
      <c r="A341" s="105"/>
      <c r="B341" s="72"/>
      <c r="C341" s="116"/>
      <c r="D341" s="72"/>
      <c r="E341" s="113"/>
      <c r="F341" s="197" t="str">
        <f t="shared" si="105"/>
        <v/>
      </c>
      <c r="G341" s="198" t="str">
        <f t="shared" si="106"/>
        <v/>
      </c>
      <c r="H341" s="199">
        <f t="shared" si="107"/>
        <v>0</v>
      </c>
      <c r="I341" s="199">
        <f t="shared" si="108"/>
        <v>0</v>
      </c>
      <c r="J341" s="199">
        <f t="shared" si="109"/>
        <v>0</v>
      </c>
      <c r="K341" s="199">
        <f t="shared" si="110"/>
        <v>0</v>
      </c>
      <c r="L341" s="199">
        <f t="shared" si="111"/>
        <v>0</v>
      </c>
      <c r="M341" s="199">
        <f t="shared" si="112"/>
        <v>0</v>
      </c>
      <c r="N341" s="72"/>
      <c r="O341" s="199">
        <f>+IFERROR(MIN(N341*(1+MTR!$E$28)*(1+MTR!$D$28),IF($C341&lt;2018,L341+M341*MTR!$D$35,L341+M341*MTR!$E$36)),0)</f>
        <v>0</v>
      </c>
      <c r="Q341" s="199" t="str">
        <f t="shared" si="144"/>
        <v/>
      </c>
      <c r="R341" s="199">
        <f t="shared" si="145"/>
        <v>0</v>
      </c>
      <c r="S341" s="199">
        <f t="shared" si="146"/>
        <v>0</v>
      </c>
      <c r="T341" s="199">
        <f t="shared" si="147"/>
        <v>0</v>
      </c>
      <c r="U341" s="199">
        <f t="shared" si="148"/>
        <v>0</v>
      </c>
      <c r="V341" s="199">
        <f t="shared" si="149"/>
        <v>0</v>
      </c>
      <c r="W341" s="199">
        <f t="shared" si="150"/>
        <v>0</v>
      </c>
      <c r="X341" s="199">
        <f t="shared" si="151"/>
        <v>0</v>
      </c>
      <c r="Y341" s="199">
        <f t="shared" si="152"/>
        <v>0</v>
      </c>
      <c r="Z341" s="72"/>
      <c r="AA341" s="213">
        <f>+IFERROR(MIN(Z341*(1+MTR!$E$28)*(1+MTR!$F$28),IF(L341&lt;2018,X341+Y341*MTR!$D$35,X341+Y341*MTR!$E$36)),0)</f>
        <v>0</v>
      </c>
    </row>
    <row r="342" spans="1:27">
      <c r="A342" s="105"/>
      <c r="B342" s="72"/>
      <c r="C342" s="116"/>
      <c r="D342" s="72"/>
      <c r="E342" s="113"/>
      <c r="F342" s="197" t="str">
        <f t="shared" si="105"/>
        <v/>
      </c>
      <c r="G342" s="198" t="str">
        <f t="shared" si="106"/>
        <v/>
      </c>
      <c r="H342" s="199">
        <f t="shared" si="107"/>
        <v>0</v>
      </c>
      <c r="I342" s="199">
        <f t="shared" si="108"/>
        <v>0</v>
      </c>
      <c r="J342" s="199">
        <f t="shared" si="109"/>
        <v>0</v>
      </c>
      <c r="K342" s="199">
        <f t="shared" si="110"/>
        <v>0</v>
      </c>
      <c r="L342" s="199">
        <f t="shared" si="111"/>
        <v>0</v>
      </c>
      <c r="M342" s="199">
        <f t="shared" si="112"/>
        <v>0</v>
      </c>
      <c r="N342" s="72"/>
      <c r="O342" s="199">
        <f>+IFERROR(MIN(N342*(1+MTR!$E$28)*(1+MTR!$D$28),IF($C342&lt;2018,L342+M342*MTR!$D$35,L342+M342*MTR!$E$36)),0)</f>
        <v>0</v>
      </c>
      <c r="Q342" s="199" t="str">
        <f t="shared" si="144"/>
        <v/>
      </c>
      <c r="R342" s="199">
        <f t="shared" si="145"/>
        <v>0</v>
      </c>
      <c r="S342" s="199">
        <f t="shared" si="146"/>
        <v>0</v>
      </c>
      <c r="T342" s="199">
        <f t="shared" si="147"/>
        <v>0</v>
      </c>
      <c r="U342" s="199">
        <f t="shared" si="148"/>
        <v>0</v>
      </c>
      <c r="V342" s="199">
        <f t="shared" si="149"/>
        <v>0</v>
      </c>
      <c r="W342" s="199">
        <f t="shared" si="150"/>
        <v>0</v>
      </c>
      <c r="X342" s="199">
        <f t="shared" si="151"/>
        <v>0</v>
      </c>
      <c r="Y342" s="199">
        <f t="shared" si="152"/>
        <v>0</v>
      </c>
      <c r="Z342" s="72"/>
      <c r="AA342" s="213">
        <f>+IFERROR(MIN(Z342*(1+MTR!$E$28)*(1+MTR!$F$28),IF(L342&lt;2018,X342+Y342*MTR!$D$35,X342+Y342*MTR!$E$36)),0)</f>
        <v>0</v>
      </c>
    </row>
    <row r="343" spans="1:27">
      <c r="A343" s="105"/>
      <c r="B343" s="72"/>
      <c r="C343" s="116"/>
      <c r="D343" s="72"/>
      <c r="E343" s="113"/>
      <c r="F343" s="197" t="str">
        <f t="shared" si="105"/>
        <v/>
      </c>
      <c r="G343" s="198" t="str">
        <f t="shared" si="106"/>
        <v/>
      </c>
      <c r="H343" s="199">
        <f t="shared" si="107"/>
        <v>0</v>
      </c>
      <c r="I343" s="199">
        <f t="shared" si="108"/>
        <v>0</v>
      </c>
      <c r="J343" s="199">
        <f t="shared" si="109"/>
        <v>0</v>
      </c>
      <c r="K343" s="199">
        <f t="shared" si="110"/>
        <v>0</v>
      </c>
      <c r="L343" s="199">
        <f t="shared" si="111"/>
        <v>0</v>
      </c>
      <c r="M343" s="199">
        <f t="shared" si="112"/>
        <v>0</v>
      </c>
      <c r="N343" s="72"/>
      <c r="O343" s="199">
        <f>+IFERROR(MIN(N343*(1+MTR!$E$28)*(1+MTR!$D$28),IF($C343&lt;2018,L343+M343*MTR!$D$35,L343+M343*MTR!$E$36)),0)</f>
        <v>0</v>
      </c>
      <c r="Q343" s="199" t="str">
        <f t="shared" si="144"/>
        <v/>
      </c>
      <c r="R343" s="199">
        <f t="shared" si="145"/>
        <v>0</v>
      </c>
      <c r="S343" s="199">
        <f t="shared" si="146"/>
        <v>0</v>
      </c>
      <c r="T343" s="199">
        <f t="shared" si="147"/>
        <v>0</v>
      </c>
      <c r="U343" s="199">
        <f t="shared" si="148"/>
        <v>0</v>
      </c>
      <c r="V343" s="199">
        <f t="shared" si="149"/>
        <v>0</v>
      </c>
      <c r="W343" s="199">
        <f t="shared" si="150"/>
        <v>0</v>
      </c>
      <c r="X343" s="199">
        <f t="shared" si="151"/>
        <v>0</v>
      </c>
      <c r="Y343" s="199">
        <f t="shared" si="152"/>
        <v>0</v>
      </c>
      <c r="Z343" s="72"/>
      <c r="AA343" s="213">
        <f>+IFERROR(MIN(Z343*(1+MTR!$E$28)*(1+MTR!$F$28),IF(L343&lt;2018,X343+Y343*MTR!$D$35,X343+Y343*MTR!$E$36)),0)</f>
        <v>0</v>
      </c>
    </row>
    <row r="344" spans="1:27">
      <c r="A344" s="105"/>
      <c r="B344" s="72"/>
      <c r="C344" s="116"/>
      <c r="D344" s="72"/>
      <c r="E344" s="113"/>
      <c r="F344" s="197" t="str">
        <f t="shared" si="105"/>
        <v/>
      </c>
      <c r="G344" s="198" t="str">
        <f t="shared" si="106"/>
        <v/>
      </c>
      <c r="H344" s="199">
        <f t="shared" si="107"/>
        <v>0</v>
      </c>
      <c r="I344" s="199">
        <f t="shared" si="108"/>
        <v>0</v>
      </c>
      <c r="J344" s="199">
        <f t="shared" si="109"/>
        <v>0</v>
      </c>
      <c r="K344" s="199">
        <f t="shared" si="110"/>
        <v>0</v>
      </c>
      <c r="L344" s="199">
        <f t="shared" si="111"/>
        <v>0</v>
      </c>
      <c r="M344" s="199">
        <f t="shared" si="112"/>
        <v>0</v>
      </c>
      <c r="N344" s="72"/>
      <c r="O344" s="199">
        <f>+IFERROR(MIN(N344*(1+MTR!$E$28)*(1+MTR!$D$28),IF($C344&lt;2018,L344+M344*MTR!$D$35,L344+M344*MTR!$E$36)),0)</f>
        <v>0</v>
      </c>
      <c r="Q344" s="199" t="str">
        <f t="shared" si="144"/>
        <v/>
      </c>
      <c r="R344" s="199">
        <f t="shared" si="145"/>
        <v>0</v>
      </c>
      <c r="S344" s="199">
        <f t="shared" si="146"/>
        <v>0</v>
      </c>
      <c r="T344" s="199">
        <f t="shared" si="147"/>
        <v>0</v>
      </c>
      <c r="U344" s="199">
        <f t="shared" si="148"/>
        <v>0</v>
      </c>
      <c r="V344" s="199">
        <f t="shared" si="149"/>
        <v>0</v>
      </c>
      <c r="W344" s="199">
        <f t="shared" si="150"/>
        <v>0</v>
      </c>
      <c r="X344" s="199">
        <f t="shared" si="151"/>
        <v>0</v>
      </c>
      <c r="Y344" s="199">
        <f t="shared" si="152"/>
        <v>0</v>
      </c>
      <c r="Z344" s="72"/>
      <c r="AA344" s="213">
        <f>+IFERROR(MIN(Z344*(1+MTR!$E$28)*(1+MTR!$F$28),IF(L344&lt;2018,X344+Y344*MTR!$D$35,X344+Y344*MTR!$E$36)),0)</f>
        <v>0</v>
      </c>
    </row>
    <row r="345" spans="1:27">
      <c r="A345" s="105"/>
      <c r="B345" s="72"/>
      <c r="C345" s="116"/>
      <c r="D345" s="72"/>
      <c r="E345" s="113"/>
      <c r="F345" s="197" t="str">
        <f t="shared" si="105"/>
        <v/>
      </c>
      <c r="G345" s="198" t="str">
        <f t="shared" si="106"/>
        <v/>
      </c>
      <c r="H345" s="199">
        <f t="shared" si="107"/>
        <v>0</v>
      </c>
      <c r="I345" s="199">
        <f t="shared" si="108"/>
        <v>0</v>
      </c>
      <c r="J345" s="199">
        <f t="shared" si="109"/>
        <v>0</v>
      </c>
      <c r="K345" s="199">
        <f t="shared" si="110"/>
        <v>0</v>
      </c>
      <c r="L345" s="199">
        <f t="shared" si="111"/>
        <v>0</v>
      </c>
      <c r="M345" s="199">
        <f t="shared" si="112"/>
        <v>0</v>
      </c>
      <c r="N345" s="72"/>
      <c r="O345" s="199">
        <f>+IFERROR(MIN(N345*(1+MTR!$E$28)*(1+MTR!$D$28),IF($C345&lt;2018,L345+M345*MTR!$D$35,L345+M345*MTR!$E$36)),0)</f>
        <v>0</v>
      </c>
      <c r="Q345" s="199" t="str">
        <f t="shared" si="144"/>
        <v/>
      </c>
      <c r="R345" s="199">
        <f t="shared" si="145"/>
        <v>0</v>
      </c>
      <c r="S345" s="199">
        <f t="shared" si="146"/>
        <v>0</v>
      </c>
      <c r="T345" s="199">
        <f t="shared" si="147"/>
        <v>0</v>
      </c>
      <c r="U345" s="199">
        <f t="shared" si="148"/>
        <v>0</v>
      </c>
      <c r="V345" s="199">
        <f t="shared" si="149"/>
        <v>0</v>
      </c>
      <c r="W345" s="199">
        <f t="shared" si="150"/>
        <v>0</v>
      </c>
      <c r="X345" s="199">
        <f t="shared" si="151"/>
        <v>0</v>
      </c>
      <c r="Y345" s="199">
        <f t="shared" si="152"/>
        <v>0</v>
      </c>
      <c r="Z345" s="72"/>
      <c r="AA345" s="213">
        <f>+IFERROR(MIN(Z345*(1+MTR!$E$28)*(1+MTR!$F$28),IF(L345&lt;2018,X345+Y345*MTR!$D$35,X345+Y345*MTR!$E$36)),0)</f>
        <v>0</v>
      </c>
    </row>
    <row r="346" spans="1:27">
      <c r="A346" s="105"/>
      <c r="B346" s="72"/>
      <c r="C346" s="116"/>
      <c r="D346" s="72"/>
      <c r="E346" s="113"/>
      <c r="F346" s="197" t="str">
        <f t="shared" si="105"/>
        <v/>
      </c>
      <c r="G346" s="198" t="str">
        <f t="shared" si="106"/>
        <v/>
      </c>
      <c r="H346" s="199">
        <f t="shared" si="107"/>
        <v>0</v>
      </c>
      <c r="I346" s="199">
        <f t="shared" si="108"/>
        <v>0</v>
      </c>
      <c r="J346" s="199">
        <f t="shared" si="109"/>
        <v>0</v>
      </c>
      <c r="K346" s="199">
        <f t="shared" si="110"/>
        <v>0</v>
      </c>
      <c r="L346" s="199">
        <f t="shared" si="111"/>
        <v>0</v>
      </c>
      <c r="M346" s="199">
        <f t="shared" si="112"/>
        <v>0</v>
      </c>
      <c r="N346" s="72"/>
      <c r="O346" s="199">
        <f>+IFERROR(MIN(N346*(1+MTR!$E$28)*(1+MTR!$D$28),IF($C346&lt;2018,L346+M346*MTR!$D$35,L346+M346*MTR!$E$36)),0)</f>
        <v>0</v>
      </c>
      <c r="Q346" s="199" t="str">
        <f t="shared" si="144"/>
        <v/>
      </c>
      <c r="R346" s="199">
        <f t="shared" si="145"/>
        <v>0</v>
      </c>
      <c r="S346" s="199">
        <f t="shared" si="146"/>
        <v>0</v>
      </c>
      <c r="T346" s="199">
        <f t="shared" si="147"/>
        <v>0</v>
      </c>
      <c r="U346" s="199">
        <f t="shared" si="148"/>
        <v>0</v>
      </c>
      <c r="V346" s="199">
        <f t="shared" si="149"/>
        <v>0</v>
      </c>
      <c r="W346" s="199">
        <f t="shared" si="150"/>
        <v>0</v>
      </c>
      <c r="X346" s="199">
        <f t="shared" si="151"/>
        <v>0</v>
      </c>
      <c r="Y346" s="199">
        <f t="shared" si="152"/>
        <v>0</v>
      </c>
      <c r="Z346" s="72"/>
      <c r="AA346" s="213">
        <f>+IFERROR(MIN(Z346*(1+MTR!$E$28)*(1+MTR!$F$28),IF(L346&lt;2018,X346+Y346*MTR!$D$35,X346+Y346*MTR!$E$36)),0)</f>
        <v>0</v>
      </c>
    </row>
    <row r="347" spans="1:27">
      <c r="A347" s="105"/>
      <c r="B347" s="72"/>
      <c r="C347" s="116"/>
      <c r="D347" s="72"/>
      <c r="E347" s="113"/>
      <c r="F347" s="197" t="str">
        <f t="shared" si="105"/>
        <v/>
      </c>
      <c r="G347" s="198" t="str">
        <f t="shared" si="106"/>
        <v/>
      </c>
      <c r="H347" s="199">
        <f t="shared" si="107"/>
        <v>0</v>
      </c>
      <c r="I347" s="199">
        <f t="shared" si="108"/>
        <v>0</v>
      </c>
      <c r="J347" s="199">
        <f t="shared" si="109"/>
        <v>0</v>
      </c>
      <c r="K347" s="199">
        <f t="shared" si="110"/>
        <v>0</v>
      </c>
      <c r="L347" s="199">
        <f t="shared" si="111"/>
        <v>0</v>
      </c>
      <c r="M347" s="199">
        <f t="shared" si="112"/>
        <v>0</v>
      </c>
      <c r="N347" s="72"/>
      <c r="O347" s="199">
        <f>+IFERROR(MIN(N347*(1+MTR!$E$28)*(1+MTR!$D$28),IF($C347&lt;2018,L347+M347*MTR!$D$35,L347+M347*MTR!$E$36)),0)</f>
        <v>0</v>
      </c>
      <c r="Q347" s="199" t="str">
        <f t="shared" si="144"/>
        <v/>
      </c>
      <c r="R347" s="199">
        <f t="shared" si="145"/>
        <v>0</v>
      </c>
      <c r="S347" s="199">
        <f t="shared" si="146"/>
        <v>0</v>
      </c>
      <c r="T347" s="199">
        <f t="shared" si="147"/>
        <v>0</v>
      </c>
      <c r="U347" s="199">
        <f t="shared" si="148"/>
        <v>0</v>
      </c>
      <c r="V347" s="199">
        <f t="shared" si="149"/>
        <v>0</v>
      </c>
      <c r="W347" s="199">
        <f t="shared" si="150"/>
        <v>0</v>
      </c>
      <c r="X347" s="199">
        <f t="shared" si="151"/>
        <v>0</v>
      </c>
      <c r="Y347" s="199">
        <f t="shared" si="152"/>
        <v>0</v>
      </c>
      <c r="Z347" s="72"/>
      <c r="AA347" s="213">
        <f>+IFERROR(MIN(Z347*(1+MTR!$E$28)*(1+MTR!$F$28),IF(L347&lt;2018,X347+Y347*MTR!$D$35,X347+Y347*MTR!$E$36)),0)</f>
        <v>0</v>
      </c>
    </row>
    <row r="348" spans="1:27">
      <c r="A348" s="105"/>
      <c r="B348" s="72"/>
      <c r="C348" s="116"/>
      <c r="D348" s="72"/>
      <c r="E348" s="113"/>
      <c r="F348" s="197" t="str">
        <f t="shared" si="105"/>
        <v/>
      </c>
      <c r="G348" s="198" t="str">
        <f t="shared" si="106"/>
        <v/>
      </c>
      <c r="H348" s="199">
        <f t="shared" si="107"/>
        <v>0</v>
      </c>
      <c r="I348" s="199">
        <f t="shared" si="108"/>
        <v>0</v>
      </c>
      <c r="J348" s="199">
        <f t="shared" si="109"/>
        <v>0</v>
      </c>
      <c r="K348" s="199">
        <f t="shared" si="110"/>
        <v>0</v>
      </c>
      <c r="L348" s="199">
        <f t="shared" si="111"/>
        <v>0</v>
      </c>
      <c r="M348" s="199">
        <f t="shared" si="112"/>
        <v>0</v>
      </c>
      <c r="N348" s="72"/>
      <c r="O348" s="199">
        <f>+IFERROR(MIN(N348*(1+MTR!$E$28)*(1+MTR!$D$28),IF($C348&lt;2018,L348+M348*MTR!$D$35,L348+M348*MTR!$E$36)),0)</f>
        <v>0</v>
      </c>
      <c r="Q348" s="199" t="str">
        <f t="shared" si="144"/>
        <v/>
      </c>
      <c r="R348" s="199">
        <f t="shared" si="145"/>
        <v>0</v>
      </c>
      <c r="S348" s="199">
        <f t="shared" si="146"/>
        <v>0</v>
      </c>
      <c r="T348" s="199">
        <f t="shared" si="147"/>
        <v>0</v>
      </c>
      <c r="U348" s="199">
        <f t="shared" si="148"/>
        <v>0</v>
      </c>
      <c r="V348" s="199">
        <f t="shared" si="149"/>
        <v>0</v>
      </c>
      <c r="W348" s="199">
        <f t="shared" si="150"/>
        <v>0</v>
      </c>
      <c r="X348" s="199">
        <f t="shared" si="151"/>
        <v>0</v>
      </c>
      <c r="Y348" s="199">
        <f t="shared" si="152"/>
        <v>0</v>
      </c>
      <c r="Z348" s="72"/>
      <c r="AA348" s="213">
        <f>+IFERROR(MIN(Z348*(1+MTR!$E$28)*(1+MTR!$F$28),IF(L348&lt;2018,X348+Y348*MTR!$D$35,X348+Y348*MTR!$E$36)),0)</f>
        <v>0</v>
      </c>
    </row>
    <row r="349" spans="1:27">
      <c r="A349" s="105"/>
      <c r="B349" s="72"/>
      <c r="C349" s="116"/>
      <c r="D349" s="72"/>
      <c r="E349" s="113"/>
      <c r="F349" s="197" t="str">
        <f t="shared" si="105"/>
        <v/>
      </c>
      <c r="G349" s="198" t="str">
        <f t="shared" si="106"/>
        <v/>
      </c>
      <c r="H349" s="199">
        <f t="shared" si="107"/>
        <v>0</v>
      </c>
      <c r="I349" s="199">
        <f t="shared" si="108"/>
        <v>0</v>
      </c>
      <c r="J349" s="199">
        <f t="shared" si="109"/>
        <v>0</v>
      </c>
      <c r="K349" s="199">
        <f t="shared" si="110"/>
        <v>0</v>
      </c>
      <c r="L349" s="199">
        <f t="shared" si="111"/>
        <v>0</v>
      </c>
      <c r="M349" s="199">
        <f t="shared" si="112"/>
        <v>0</v>
      </c>
      <c r="N349" s="72"/>
      <c r="O349" s="199">
        <f>+IFERROR(MIN(N349*(1+MTR!$E$28)*(1+MTR!$D$28),IF($C349&lt;2018,L349+M349*MTR!$D$35,L349+M349*MTR!$E$36)),0)</f>
        <v>0</v>
      </c>
      <c r="Q349" s="199" t="str">
        <f t="shared" si="144"/>
        <v/>
      </c>
      <c r="R349" s="199">
        <f t="shared" si="145"/>
        <v>0</v>
      </c>
      <c r="S349" s="199">
        <f t="shared" si="146"/>
        <v>0</v>
      </c>
      <c r="T349" s="199">
        <f t="shared" si="147"/>
        <v>0</v>
      </c>
      <c r="U349" s="199">
        <f t="shared" si="148"/>
        <v>0</v>
      </c>
      <c r="V349" s="199">
        <f t="shared" si="149"/>
        <v>0</v>
      </c>
      <c r="W349" s="199">
        <f t="shared" si="150"/>
        <v>0</v>
      </c>
      <c r="X349" s="199">
        <f t="shared" si="151"/>
        <v>0</v>
      </c>
      <c r="Y349" s="199">
        <f t="shared" si="152"/>
        <v>0</v>
      </c>
      <c r="Z349" s="72"/>
      <c r="AA349" s="213">
        <f>+IFERROR(MIN(Z349*(1+MTR!$E$28)*(1+MTR!$F$28),IF(L349&lt;2018,X349+Y349*MTR!$D$35,X349+Y349*MTR!$E$36)),0)</f>
        <v>0</v>
      </c>
    </row>
    <row r="350" spans="1:27">
      <c r="A350" s="105"/>
      <c r="B350" s="72"/>
      <c r="C350" s="116"/>
      <c r="D350" s="72"/>
      <c r="E350" s="113"/>
      <c r="F350" s="197" t="str">
        <f t="shared" si="105"/>
        <v/>
      </c>
      <c r="G350" s="198" t="str">
        <f t="shared" si="106"/>
        <v/>
      </c>
      <c r="H350" s="199">
        <f t="shared" si="107"/>
        <v>0</v>
      </c>
      <c r="I350" s="199">
        <f t="shared" si="108"/>
        <v>0</v>
      </c>
      <c r="J350" s="199">
        <f t="shared" si="109"/>
        <v>0</v>
      </c>
      <c r="K350" s="199">
        <f t="shared" si="110"/>
        <v>0</v>
      </c>
      <c r="L350" s="199">
        <f t="shared" si="111"/>
        <v>0</v>
      </c>
      <c r="M350" s="199">
        <f t="shared" si="112"/>
        <v>0</v>
      </c>
      <c r="N350" s="72"/>
      <c r="O350" s="199">
        <f>+IFERROR(MIN(N350*(1+MTR!$E$28)*(1+MTR!$D$28),IF($C350&lt;2018,L350+M350*MTR!$D$35,L350+M350*MTR!$E$36)),0)</f>
        <v>0</v>
      </c>
      <c r="Q350" s="199" t="str">
        <f t="shared" si="144"/>
        <v/>
      </c>
      <c r="R350" s="199">
        <f t="shared" si="145"/>
        <v>0</v>
      </c>
      <c r="S350" s="199">
        <f t="shared" si="146"/>
        <v>0</v>
      </c>
      <c r="T350" s="199">
        <f t="shared" si="147"/>
        <v>0</v>
      </c>
      <c r="U350" s="199">
        <f t="shared" si="148"/>
        <v>0</v>
      </c>
      <c r="V350" s="199">
        <f t="shared" si="149"/>
        <v>0</v>
      </c>
      <c r="W350" s="199">
        <f t="shared" si="150"/>
        <v>0</v>
      </c>
      <c r="X350" s="199">
        <f t="shared" si="151"/>
        <v>0</v>
      </c>
      <c r="Y350" s="199">
        <f t="shared" si="152"/>
        <v>0</v>
      </c>
      <c r="Z350" s="72"/>
      <c r="AA350" s="213">
        <f>+IFERROR(MIN(Z350*(1+MTR!$E$28)*(1+MTR!$F$28),IF(L350&lt;2018,X350+Y350*MTR!$D$35,X350+Y350*MTR!$E$36)),0)</f>
        <v>0</v>
      </c>
    </row>
    <row r="351" spans="1:27">
      <c r="A351" s="105"/>
      <c r="B351" s="72"/>
      <c r="C351" s="116"/>
      <c r="D351" s="72"/>
      <c r="E351" s="113"/>
      <c r="F351" s="197" t="str">
        <f t="shared" si="105"/>
        <v/>
      </c>
      <c r="G351" s="198" t="str">
        <f t="shared" si="106"/>
        <v/>
      </c>
      <c r="H351" s="199">
        <f t="shared" si="107"/>
        <v>0</v>
      </c>
      <c r="I351" s="199">
        <f t="shared" si="108"/>
        <v>0</v>
      </c>
      <c r="J351" s="199">
        <f t="shared" si="109"/>
        <v>0</v>
      </c>
      <c r="K351" s="199">
        <f t="shared" si="110"/>
        <v>0</v>
      </c>
      <c r="L351" s="199">
        <f t="shared" si="111"/>
        <v>0</v>
      </c>
      <c r="M351" s="199">
        <f t="shared" si="112"/>
        <v>0</v>
      </c>
      <c r="N351" s="72"/>
      <c r="O351" s="199">
        <f>+IFERROR(MIN(N351*(1+MTR!$E$28)*(1+MTR!$D$28),IF($C351&lt;2018,L351+M351*MTR!$D$35,L351+M351*MTR!$E$36)),0)</f>
        <v>0</v>
      </c>
      <c r="Q351" s="199" t="str">
        <f t="shared" si="144"/>
        <v/>
      </c>
      <c r="R351" s="199">
        <f t="shared" si="145"/>
        <v>0</v>
      </c>
      <c r="S351" s="199">
        <f t="shared" si="146"/>
        <v>0</v>
      </c>
      <c r="T351" s="199">
        <f t="shared" si="147"/>
        <v>0</v>
      </c>
      <c r="U351" s="199">
        <f t="shared" si="148"/>
        <v>0</v>
      </c>
      <c r="V351" s="199">
        <f t="shared" si="149"/>
        <v>0</v>
      </c>
      <c r="W351" s="199">
        <f t="shared" si="150"/>
        <v>0</v>
      </c>
      <c r="X351" s="199">
        <f t="shared" si="151"/>
        <v>0</v>
      </c>
      <c r="Y351" s="199">
        <f t="shared" si="152"/>
        <v>0</v>
      </c>
      <c r="Z351" s="72"/>
      <c r="AA351" s="213">
        <f>+IFERROR(MIN(Z351*(1+MTR!$E$28)*(1+MTR!$F$28),IF(L351&lt;2018,X351+Y351*MTR!$D$35,X351+Y351*MTR!$E$36)),0)</f>
        <v>0</v>
      </c>
    </row>
    <row r="352" spans="1:27">
      <c r="A352" s="105"/>
      <c r="B352" s="72"/>
      <c r="C352" s="116"/>
      <c r="D352" s="72"/>
      <c r="E352" s="113"/>
      <c r="F352" s="197" t="str">
        <f t="shared" si="105"/>
        <v/>
      </c>
      <c r="G352" s="198" t="str">
        <f t="shared" si="106"/>
        <v/>
      </c>
      <c r="H352" s="199">
        <f t="shared" si="107"/>
        <v>0</v>
      </c>
      <c r="I352" s="199">
        <f t="shared" si="108"/>
        <v>0</v>
      </c>
      <c r="J352" s="199">
        <f t="shared" si="109"/>
        <v>0</v>
      </c>
      <c r="K352" s="199">
        <f t="shared" si="110"/>
        <v>0</v>
      </c>
      <c r="L352" s="199">
        <f t="shared" si="111"/>
        <v>0</v>
      </c>
      <c r="M352" s="199">
        <f t="shared" si="112"/>
        <v>0</v>
      </c>
      <c r="N352" s="72"/>
      <c r="O352" s="199">
        <f>+IFERROR(MIN(N352*(1+MTR!$E$28)*(1+MTR!$D$28),IF($C352&lt;2018,L352+M352*MTR!$D$35,L352+M352*MTR!$E$36)),0)</f>
        <v>0</v>
      </c>
      <c r="Q352" s="199" t="str">
        <f t="shared" si="144"/>
        <v/>
      </c>
      <c r="R352" s="199">
        <f t="shared" si="145"/>
        <v>0</v>
      </c>
      <c r="S352" s="199">
        <f t="shared" si="146"/>
        <v>0</v>
      </c>
      <c r="T352" s="199">
        <f t="shared" si="147"/>
        <v>0</v>
      </c>
      <c r="U352" s="199">
        <f t="shared" si="148"/>
        <v>0</v>
      </c>
      <c r="V352" s="199">
        <f t="shared" si="149"/>
        <v>0</v>
      </c>
      <c r="W352" s="199">
        <f t="shared" si="150"/>
        <v>0</v>
      </c>
      <c r="X352" s="199">
        <f t="shared" si="151"/>
        <v>0</v>
      </c>
      <c r="Y352" s="199">
        <f t="shared" si="152"/>
        <v>0</v>
      </c>
      <c r="Z352" s="72"/>
      <c r="AA352" s="213">
        <f>+IFERROR(MIN(Z352*(1+MTR!$E$28)*(1+MTR!$F$28),IF(L352&lt;2018,X352+Y352*MTR!$D$35,X352+Y352*MTR!$E$36)),0)</f>
        <v>0</v>
      </c>
    </row>
    <row r="353" spans="1:27">
      <c r="A353" s="105"/>
      <c r="B353" s="72"/>
      <c r="C353" s="116"/>
      <c r="D353" s="72"/>
      <c r="E353" s="113"/>
      <c r="F353" s="197" t="str">
        <f t="shared" si="105"/>
        <v/>
      </c>
      <c r="G353" s="198" t="str">
        <f t="shared" si="106"/>
        <v/>
      </c>
      <c r="H353" s="199">
        <f t="shared" si="107"/>
        <v>0</v>
      </c>
      <c r="I353" s="199">
        <f t="shared" si="108"/>
        <v>0</v>
      </c>
      <c r="J353" s="199">
        <f t="shared" si="109"/>
        <v>0</v>
      </c>
      <c r="K353" s="199">
        <f t="shared" si="110"/>
        <v>0</v>
      </c>
      <c r="L353" s="199">
        <f t="shared" si="111"/>
        <v>0</v>
      </c>
      <c r="M353" s="199">
        <f t="shared" si="112"/>
        <v>0</v>
      </c>
      <c r="N353" s="72"/>
      <c r="O353" s="199">
        <f>+IFERROR(MIN(N353*(1+MTR!$E$28)*(1+MTR!$D$28),IF($C353&lt;2018,L353+M353*MTR!$D$35,L353+M353*MTR!$E$36)),0)</f>
        <v>0</v>
      </c>
      <c r="Q353" s="199" t="str">
        <f t="shared" si="144"/>
        <v/>
      </c>
      <c r="R353" s="199">
        <f t="shared" si="145"/>
        <v>0</v>
      </c>
      <c r="S353" s="199">
        <f t="shared" si="146"/>
        <v>0</v>
      </c>
      <c r="T353" s="199">
        <f t="shared" si="147"/>
        <v>0</v>
      </c>
      <c r="U353" s="199">
        <f t="shared" si="148"/>
        <v>0</v>
      </c>
      <c r="V353" s="199">
        <f t="shared" si="149"/>
        <v>0</v>
      </c>
      <c r="W353" s="199">
        <f t="shared" si="150"/>
        <v>0</v>
      </c>
      <c r="X353" s="199">
        <f t="shared" si="151"/>
        <v>0</v>
      </c>
      <c r="Y353" s="199">
        <f t="shared" si="152"/>
        <v>0</v>
      </c>
      <c r="Z353" s="72"/>
      <c r="AA353" s="213">
        <f>+IFERROR(MIN(Z353*(1+MTR!$E$28)*(1+MTR!$F$28),IF(L353&lt;2018,X353+Y353*MTR!$D$35,X353+Y353*MTR!$E$36)),0)</f>
        <v>0</v>
      </c>
    </row>
    <row r="354" spans="1:27">
      <c r="A354" s="105"/>
      <c r="B354" s="72"/>
      <c r="C354" s="116"/>
      <c r="D354" s="72"/>
      <c r="E354" s="113"/>
      <c r="F354" s="197" t="str">
        <f t="shared" si="105"/>
        <v/>
      </c>
      <c r="G354" s="198" t="str">
        <f t="shared" si="106"/>
        <v/>
      </c>
      <c r="H354" s="199">
        <f t="shared" si="107"/>
        <v>0</v>
      </c>
      <c r="I354" s="199">
        <f t="shared" si="108"/>
        <v>0</v>
      </c>
      <c r="J354" s="199">
        <f t="shared" si="109"/>
        <v>0</v>
      </c>
      <c r="K354" s="199">
        <f t="shared" si="110"/>
        <v>0</v>
      </c>
      <c r="L354" s="199">
        <f t="shared" si="111"/>
        <v>0</v>
      </c>
      <c r="M354" s="199">
        <f t="shared" si="112"/>
        <v>0</v>
      </c>
      <c r="N354" s="72"/>
      <c r="O354" s="199">
        <f>+IFERROR(MIN(N354*(1+MTR!$E$28)*(1+MTR!$D$28),IF($C354&lt;2018,L354+M354*MTR!$D$35,L354+M354*MTR!$E$36)),0)</f>
        <v>0</v>
      </c>
      <c r="Q354" s="199" t="str">
        <f t="shared" si="144"/>
        <v/>
      </c>
      <c r="R354" s="199">
        <f t="shared" si="145"/>
        <v>0</v>
      </c>
      <c r="S354" s="199">
        <f t="shared" si="146"/>
        <v>0</v>
      </c>
      <c r="T354" s="199">
        <f t="shared" si="147"/>
        <v>0</v>
      </c>
      <c r="U354" s="199">
        <f t="shared" si="148"/>
        <v>0</v>
      </c>
      <c r="V354" s="199">
        <f t="shared" si="149"/>
        <v>0</v>
      </c>
      <c r="W354" s="199">
        <f t="shared" si="150"/>
        <v>0</v>
      </c>
      <c r="X354" s="199">
        <f t="shared" si="151"/>
        <v>0</v>
      </c>
      <c r="Y354" s="199">
        <f t="shared" si="152"/>
        <v>0</v>
      </c>
      <c r="Z354" s="72"/>
      <c r="AA354" s="213">
        <f>+IFERROR(MIN(Z354*(1+MTR!$E$28)*(1+MTR!$F$28),IF(L354&lt;2018,X354+Y354*MTR!$D$35,X354+Y354*MTR!$E$36)),0)</f>
        <v>0</v>
      </c>
    </row>
    <row r="355" spans="1:27">
      <c r="A355" s="105"/>
      <c r="B355" s="72"/>
      <c r="C355" s="116"/>
      <c r="D355" s="72"/>
      <c r="E355" s="113"/>
      <c r="F355" s="197" t="str">
        <f t="shared" si="105"/>
        <v/>
      </c>
      <c r="G355" s="198" t="str">
        <f t="shared" si="106"/>
        <v/>
      </c>
      <c r="H355" s="199">
        <f t="shared" si="107"/>
        <v>0</v>
      </c>
      <c r="I355" s="199">
        <f t="shared" si="108"/>
        <v>0</v>
      </c>
      <c r="J355" s="199">
        <f t="shared" si="109"/>
        <v>0</v>
      </c>
      <c r="K355" s="199">
        <f t="shared" si="110"/>
        <v>0</v>
      </c>
      <c r="L355" s="199">
        <f t="shared" si="111"/>
        <v>0</v>
      </c>
      <c r="M355" s="199">
        <f t="shared" si="112"/>
        <v>0</v>
      </c>
      <c r="N355" s="72"/>
      <c r="O355" s="199">
        <f>+IFERROR(MIN(N355*(1+MTR!$E$28)*(1+MTR!$D$28),IF($C355&lt;2018,L355+M355*MTR!$D$35,L355+M355*MTR!$E$36)),0)</f>
        <v>0</v>
      </c>
      <c r="Q355" s="199" t="str">
        <f t="shared" si="144"/>
        <v/>
      </c>
      <c r="R355" s="199">
        <f t="shared" si="145"/>
        <v>0</v>
      </c>
      <c r="S355" s="199">
        <f t="shared" si="146"/>
        <v>0</v>
      </c>
      <c r="T355" s="199">
        <f t="shared" si="147"/>
        <v>0</v>
      </c>
      <c r="U355" s="199">
        <f t="shared" si="148"/>
        <v>0</v>
      </c>
      <c r="V355" s="199">
        <f t="shared" si="149"/>
        <v>0</v>
      </c>
      <c r="W355" s="199">
        <f t="shared" si="150"/>
        <v>0</v>
      </c>
      <c r="X355" s="199">
        <f t="shared" si="151"/>
        <v>0</v>
      </c>
      <c r="Y355" s="199">
        <f t="shared" si="152"/>
        <v>0</v>
      </c>
      <c r="Z355" s="72"/>
      <c r="AA355" s="213">
        <f>+IFERROR(MIN(Z355*(1+MTR!$E$28)*(1+MTR!$F$28),IF(L355&lt;2018,X355+Y355*MTR!$D$35,X355+Y355*MTR!$E$36)),0)</f>
        <v>0</v>
      </c>
    </row>
    <row r="356" spans="1:27">
      <c r="A356" s="105"/>
      <c r="B356" s="72"/>
      <c r="C356" s="116"/>
      <c r="D356" s="72"/>
      <c r="E356" s="113"/>
      <c r="F356" s="197" t="str">
        <f t="shared" si="105"/>
        <v/>
      </c>
      <c r="G356" s="198" t="str">
        <f t="shared" si="106"/>
        <v/>
      </c>
      <c r="H356" s="199">
        <f t="shared" si="107"/>
        <v>0</v>
      </c>
      <c r="I356" s="199">
        <f t="shared" si="108"/>
        <v>0</v>
      </c>
      <c r="J356" s="199">
        <f t="shared" si="109"/>
        <v>0</v>
      </c>
      <c r="K356" s="199">
        <f t="shared" si="110"/>
        <v>0</v>
      </c>
      <c r="L356" s="199">
        <f t="shared" si="111"/>
        <v>0</v>
      </c>
      <c r="M356" s="199">
        <f t="shared" si="112"/>
        <v>0</v>
      </c>
      <c r="N356" s="72"/>
      <c r="O356" s="199">
        <f>+IFERROR(MIN(N356*(1+MTR!$E$28)*(1+MTR!$D$28),IF($C356&lt;2018,L356+M356*MTR!$D$35,L356+M356*MTR!$E$36)),0)</f>
        <v>0</v>
      </c>
      <c r="Q356" s="199" t="str">
        <f t="shared" si="144"/>
        <v/>
      </c>
      <c r="R356" s="199">
        <f t="shared" si="145"/>
        <v>0</v>
      </c>
      <c r="S356" s="199">
        <f t="shared" si="146"/>
        <v>0</v>
      </c>
      <c r="T356" s="199">
        <f t="shared" si="147"/>
        <v>0</v>
      </c>
      <c r="U356" s="199">
        <f t="shared" si="148"/>
        <v>0</v>
      </c>
      <c r="V356" s="199">
        <f t="shared" si="149"/>
        <v>0</v>
      </c>
      <c r="W356" s="199">
        <f t="shared" si="150"/>
        <v>0</v>
      </c>
      <c r="X356" s="199">
        <f t="shared" si="151"/>
        <v>0</v>
      </c>
      <c r="Y356" s="199">
        <f t="shared" si="152"/>
        <v>0</v>
      </c>
      <c r="Z356" s="72"/>
      <c r="AA356" s="213">
        <f>+IFERROR(MIN(Z356*(1+MTR!$E$28)*(1+MTR!$F$28),IF(L356&lt;2018,X356+Y356*MTR!$D$35,X356+Y356*MTR!$E$36)),0)</f>
        <v>0</v>
      </c>
    </row>
    <row r="357" spans="1:27">
      <c r="A357" s="105"/>
      <c r="B357" s="72"/>
      <c r="C357" s="116"/>
      <c r="D357" s="72"/>
      <c r="E357" s="113"/>
      <c r="F357" s="197" t="str">
        <f t="shared" si="105"/>
        <v/>
      </c>
      <c r="G357" s="198" t="str">
        <f t="shared" si="106"/>
        <v/>
      </c>
      <c r="H357" s="199">
        <f t="shared" si="107"/>
        <v>0</v>
      </c>
      <c r="I357" s="199">
        <f t="shared" si="108"/>
        <v>0</v>
      </c>
      <c r="J357" s="199">
        <f t="shared" si="109"/>
        <v>0</v>
      </c>
      <c r="K357" s="199">
        <f t="shared" si="110"/>
        <v>0</v>
      </c>
      <c r="L357" s="199">
        <f t="shared" si="111"/>
        <v>0</v>
      </c>
      <c r="M357" s="199">
        <f t="shared" si="112"/>
        <v>0</v>
      </c>
      <c r="N357" s="72"/>
      <c r="O357" s="199">
        <f>+IFERROR(MIN(N357*(1+MTR!$E$28)*(1+MTR!$D$28),IF($C357&lt;2018,L357+M357*MTR!$D$35,L357+M357*MTR!$E$36)),0)</f>
        <v>0</v>
      </c>
      <c r="Q357" s="199" t="str">
        <f t="shared" si="144"/>
        <v/>
      </c>
      <c r="R357" s="199">
        <f t="shared" si="145"/>
        <v>0</v>
      </c>
      <c r="S357" s="199">
        <f t="shared" si="146"/>
        <v>0</v>
      </c>
      <c r="T357" s="199">
        <f t="shared" si="147"/>
        <v>0</v>
      </c>
      <c r="U357" s="199">
        <f t="shared" si="148"/>
        <v>0</v>
      </c>
      <c r="V357" s="199">
        <f t="shared" si="149"/>
        <v>0</v>
      </c>
      <c r="W357" s="199">
        <f t="shared" si="150"/>
        <v>0</v>
      </c>
      <c r="X357" s="199">
        <f t="shared" si="151"/>
        <v>0</v>
      </c>
      <c r="Y357" s="199">
        <f t="shared" si="152"/>
        <v>0</v>
      </c>
      <c r="Z357" s="72"/>
      <c r="AA357" s="213">
        <f>+IFERROR(MIN(Z357*(1+MTR!$E$28)*(1+MTR!$F$28),IF(L357&lt;2018,X357+Y357*MTR!$D$35,X357+Y357*MTR!$E$36)),0)</f>
        <v>0</v>
      </c>
    </row>
    <row r="358" spans="1:27">
      <c r="A358" s="105"/>
      <c r="B358" s="72"/>
      <c r="C358" s="116"/>
      <c r="D358" s="72"/>
      <c r="E358" s="113"/>
      <c r="F358" s="197" t="str">
        <f t="shared" si="105"/>
        <v/>
      </c>
      <c r="G358" s="198" t="str">
        <f t="shared" si="106"/>
        <v/>
      </c>
      <c r="H358" s="199">
        <f t="shared" si="107"/>
        <v>0</v>
      </c>
      <c r="I358" s="199">
        <f t="shared" si="108"/>
        <v>0</v>
      </c>
      <c r="J358" s="199">
        <f t="shared" si="109"/>
        <v>0</v>
      </c>
      <c r="K358" s="199">
        <f t="shared" si="110"/>
        <v>0</v>
      </c>
      <c r="L358" s="199">
        <f t="shared" si="111"/>
        <v>0</v>
      </c>
      <c r="M358" s="199">
        <f t="shared" si="112"/>
        <v>0</v>
      </c>
      <c r="N358" s="72"/>
      <c r="O358" s="199">
        <f>+IFERROR(MIN(N358*(1+MTR!$E$28)*(1+MTR!$D$28),IF($C358&lt;2018,L358+M358*MTR!$D$35,L358+M358*MTR!$E$36)),0)</f>
        <v>0</v>
      </c>
      <c r="Q358" s="199" t="str">
        <f t="shared" si="144"/>
        <v/>
      </c>
      <c r="R358" s="199">
        <f t="shared" si="145"/>
        <v>0</v>
      </c>
      <c r="S358" s="199">
        <f t="shared" si="146"/>
        <v>0</v>
      </c>
      <c r="T358" s="199">
        <f t="shared" si="147"/>
        <v>0</v>
      </c>
      <c r="U358" s="199">
        <f t="shared" si="148"/>
        <v>0</v>
      </c>
      <c r="V358" s="199">
        <f t="shared" si="149"/>
        <v>0</v>
      </c>
      <c r="W358" s="199">
        <f t="shared" si="150"/>
        <v>0</v>
      </c>
      <c r="X358" s="199">
        <f t="shared" si="151"/>
        <v>0</v>
      </c>
      <c r="Y358" s="199">
        <f t="shared" si="152"/>
        <v>0</v>
      </c>
      <c r="Z358" s="72"/>
      <c r="AA358" s="213">
        <f>+IFERROR(MIN(Z358*(1+MTR!$E$28)*(1+MTR!$F$28),IF(L358&lt;2018,X358+Y358*MTR!$D$35,X358+Y358*MTR!$E$36)),0)</f>
        <v>0</v>
      </c>
    </row>
    <row r="359" spans="1:27">
      <c r="A359" s="105"/>
      <c r="B359" s="72"/>
      <c r="C359" s="116"/>
      <c r="D359" s="72"/>
      <c r="E359" s="113"/>
      <c r="F359" s="197" t="str">
        <f t="shared" si="105"/>
        <v/>
      </c>
      <c r="G359" s="198" t="str">
        <f t="shared" si="106"/>
        <v/>
      </c>
      <c r="H359" s="199">
        <f t="shared" si="107"/>
        <v>0</v>
      </c>
      <c r="I359" s="199">
        <f t="shared" si="108"/>
        <v>0</v>
      </c>
      <c r="J359" s="199">
        <f t="shared" si="109"/>
        <v>0</v>
      </c>
      <c r="K359" s="199">
        <f t="shared" si="110"/>
        <v>0</v>
      </c>
      <c r="L359" s="199">
        <f t="shared" si="111"/>
        <v>0</v>
      </c>
      <c r="M359" s="199">
        <f t="shared" si="112"/>
        <v>0</v>
      </c>
      <c r="N359" s="72"/>
      <c r="O359" s="199">
        <f>+IFERROR(MIN(N359*(1+MTR!$E$28)*(1+MTR!$D$28),IF($C359&lt;2018,L359+M359*MTR!$D$35,L359+M359*MTR!$E$36)),0)</f>
        <v>0</v>
      </c>
      <c r="Q359" s="199" t="str">
        <f t="shared" si="144"/>
        <v/>
      </c>
      <c r="R359" s="199">
        <f t="shared" si="145"/>
        <v>0</v>
      </c>
      <c r="S359" s="199">
        <f t="shared" si="146"/>
        <v>0</v>
      </c>
      <c r="T359" s="199">
        <f t="shared" si="147"/>
        <v>0</v>
      </c>
      <c r="U359" s="199">
        <f t="shared" si="148"/>
        <v>0</v>
      </c>
      <c r="V359" s="199">
        <f t="shared" si="149"/>
        <v>0</v>
      </c>
      <c r="W359" s="199">
        <f t="shared" si="150"/>
        <v>0</v>
      </c>
      <c r="X359" s="199">
        <f t="shared" si="151"/>
        <v>0</v>
      </c>
      <c r="Y359" s="199">
        <f t="shared" si="152"/>
        <v>0</v>
      </c>
      <c r="Z359" s="72"/>
      <c r="AA359" s="213">
        <f>+IFERROR(MIN(Z359*(1+MTR!$E$28)*(1+MTR!$F$28),IF(L359&lt;2018,X359+Y359*MTR!$D$35,X359+Y359*MTR!$E$36)),0)</f>
        <v>0</v>
      </c>
    </row>
    <row r="360" spans="1:27">
      <c r="A360" s="105"/>
      <c r="B360" s="72"/>
      <c r="C360" s="116"/>
      <c r="D360" s="72"/>
      <c r="E360" s="113"/>
      <c r="F360" s="197" t="str">
        <f t="shared" si="105"/>
        <v/>
      </c>
      <c r="G360" s="198" t="str">
        <f t="shared" si="106"/>
        <v/>
      </c>
      <c r="H360" s="199">
        <f t="shared" si="107"/>
        <v>0</v>
      </c>
      <c r="I360" s="199">
        <f t="shared" si="108"/>
        <v>0</v>
      </c>
      <c r="J360" s="199">
        <f t="shared" si="109"/>
        <v>0</v>
      </c>
      <c r="K360" s="199">
        <f t="shared" si="110"/>
        <v>0</v>
      </c>
      <c r="L360" s="199">
        <f t="shared" si="111"/>
        <v>0</v>
      </c>
      <c r="M360" s="199">
        <f t="shared" si="112"/>
        <v>0</v>
      </c>
      <c r="N360" s="72"/>
      <c r="O360" s="199">
        <f>+IFERROR(MIN(N360*(1+MTR!$E$28)*(1+MTR!$D$28),IF($C360&lt;2018,L360+M360*MTR!$D$35,L360+M360*MTR!$E$36)),0)</f>
        <v>0</v>
      </c>
      <c r="Q360" s="199" t="str">
        <f t="shared" si="144"/>
        <v/>
      </c>
      <c r="R360" s="199">
        <f t="shared" si="145"/>
        <v>0</v>
      </c>
      <c r="S360" s="199">
        <f t="shared" si="146"/>
        <v>0</v>
      </c>
      <c r="T360" s="199">
        <f t="shared" si="147"/>
        <v>0</v>
      </c>
      <c r="U360" s="199">
        <f t="shared" si="148"/>
        <v>0</v>
      </c>
      <c r="V360" s="199">
        <f t="shared" si="149"/>
        <v>0</v>
      </c>
      <c r="W360" s="199">
        <f t="shared" si="150"/>
        <v>0</v>
      </c>
      <c r="X360" s="199">
        <f t="shared" si="151"/>
        <v>0</v>
      </c>
      <c r="Y360" s="199">
        <f t="shared" si="152"/>
        <v>0</v>
      </c>
      <c r="Z360" s="72"/>
      <c r="AA360" s="213">
        <f>+IFERROR(MIN(Z360*(1+MTR!$E$28)*(1+MTR!$F$28),IF(L360&lt;2018,X360+Y360*MTR!$D$35,X360+Y360*MTR!$E$36)),0)</f>
        <v>0</v>
      </c>
    </row>
    <row r="361" spans="1:27">
      <c r="A361" s="105"/>
      <c r="B361" s="72"/>
      <c r="C361" s="116"/>
      <c r="D361" s="72"/>
      <c r="E361" s="113"/>
      <c r="F361" s="197" t="str">
        <f t="shared" si="105"/>
        <v/>
      </c>
      <c r="G361" s="198" t="str">
        <f t="shared" si="106"/>
        <v/>
      </c>
      <c r="H361" s="199">
        <f t="shared" si="107"/>
        <v>0</v>
      </c>
      <c r="I361" s="199">
        <f t="shared" si="108"/>
        <v>0</v>
      </c>
      <c r="J361" s="199">
        <f t="shared" si="109"/>
        <v>0</v>
      </c>
      <c r="K361" s="199">
        <f t="shared" si="110"/>
        <v>0</v>
      </c>
      <c r="L361" s="199">
        <f t="shared" si="111"/>
        <v>0</v>
      </c>
      <c r="M361" s="199">
        <f t="shared" si="112"/>
        <v>0</v>
      </c>
      <c r="N361" s="72"/>
      <c r="O361" s="199">
        <f>+IFERROR(MIN(N361*(1+MTR!$E$28)*(1+MTR!$D$28),IF($C361&lt;2018,L361+M361*MTR!$D$35,L361+M361*MTR!$E$36)),0)</f>
        <v>0</v>
      </c>
      <c r="Q361" s="199" t="str">
        <f t="shared" ref="Q361:Q424" si="153">+IF(ISERROR(VLOOKUP($C361,DeflatoriCK,RIGHT(Q$14,4)-2016,0)),"",VLOOKUP($C361,DeflatoriCK,RIGHT(Q$14,4)-2016,0))</f>
        <v/>
      </c>
      <c r="R361" s="199">
        <f t="shared" si="145"/>
        <v>0</v>
      </c>
      <c r="S361" s="199">
        <f t="shared" si="146"/>
        <v>0</v>
      </c>
      <c r="T361" s="199">
        <f t="shared" si="147"/>
        <v>0</v>
      </c>
      <c r="U361" s="199">
        <f t="shared" si="148"/>
        <v>0</v>
      </c>
      <c r="V361" s="199">
        <f t="shared" si="149"/>
        <v>0</v>
      </c>
      <c r="W361" s="199">
        <f t="shared" si="150"/>
        <v>0</v>
      </c>
      <c r="X361" s="199">
        <f t="shared" si="151"/>
        <v>0</v>
      </c>
      <c r="Y361" s="199">
        <f t="shared" si="152"/>
        <v>0</v>
      </c>
      <c r="Z361" s="72"/>
      <c r="AA361" s="213">
        <f>+IFERROR(MIN(Z361*(1+MTR!$E$28)*(1+MTR!$F$28),IF(L361&lt;2018,X361+Y361*MTR!$D$35,X361+Y361*MTR!$E$36)),0)</f>
        <v>0</v>
      </c>
    </row>
    <row r="362" spans="1:27">
      <c r="A362" s="105"/>
      <c r="B362" s="72"/>
      <c r="C362" s="116"/>
      <c r="D362" s="72"/>
      <c r="E362" s="113"/>
      <c r="F362" s="197" t="str">
        <f t="shared" si="105"/>
        <v/>
      </c>
      <c r="G362" s="198" t="str">
        <f t="shared" si="106"/>
        <v/>
      </c>
      <c r="H362" s="199">
        <f t="shared" si="107"/>
        <v>0</v>
      </c>
      <c r="I362" s="199">
        <f t="shared" si="108"/>
        <v>0</v>
      </c>
      <c r="J362" s="199">
        <f t="shared" si="109"/>
        <v>0</v>
      </c>
      <c r="K362" s="199">
        <f t="shared" si="110"/>
        <v>0</v>
      </c>
      <c r="L362" s="199">
        <f t="shared" si="111"/>
        <v>0</v>
      </c>
      <c r="M362" s="199">
        <f t="shared" si="112"/>
        <v>0</v>
      </c>
      <c r="N362" s="72"/>
      <c r="O362" s="199">
        <f>+IFERROR(MIN(N362*(1+MTR!$E$28)*(1+MTR!$D$28),IF($C362&lt;2018,L362+M362*MTR!$D$35,L362+M362*MTR!$E$36)),0)</f>
        <v>0</v>
      </c>
      <c r="Q362" s="199" t="str">
        <f t="shared" si="153"/>
        <v/>
      </c>
      <c r="R362" s="199">
        <f t="shared" si="145"/>
        <v>0</v>
      </c>
      <c r="S362" s="199">
        <f t="shared" si="146"/>
        <v>0</v>
      </c>
      <c r="T362" s="199">
        <f t="shared" si="147"/>
        <v>0</v>
      </c>
      <c r="U362" s="199">
        <f t="shared" si="148"/>
        <v>0</v>
      </c>
      <c r="V362" s="199">
        <f t="shared" si="149"/>
        <v>0</v>
      </c>
      <c r="W362" s="199">
        <f t="shared" si="150"/>
        <v>0</v>
      </c>
      <c r="X362" s="199">
        <f t="shared" si="151"/>
        <v>0</v>
      </c>
      <c r="Y362" s="199">
        <f t="shared" si="152"/>
        <v>0</v>
      </c>
      <c r="Z362" s="72"/>
      <c r="AA362" s="213">
        <f>+IFERROR(MIN(Z362*(1+MTR!$E$28)*(1+MTR!$F$28),IF(L362&lt;2018,X362+Y362*MTR!$D$35,X362+Y362*MTR!$E$36)),0)</f>
        <v>0</v>
      </c>
    </row>
    <row r="363" spans="1:27">
      <c r="A363" s="105"/>
      <c r="B363" s="72"/>
      <c r="C363" s="116"/>
      <c r="D363" s="72"/>
      <c r="E363" s="113"/>
      <c r="F363" s="197" t="str">
        <f t="shared" si="105"/>
        <v/>
      </c>
      <c r="G363" s="198" t="str">
        <f t="shared" si="106"/>
        <v/>
      </c>
      <c r="H363" s="199">
        <f t="shared" si="107"/>
        <v>0</v>
      </c>
      <c r="I363" s="199">
        <f t="shared" si="108"/>
        <v>0</v>
      </c>
      <c r="J363" s="199">
        <f t="shared" si="109"/>
        <v>0</v>
      </c>
      <c r="K363" s="199">
        <f t="shared" si="110"/>
        <v>0</v>
      </c>
      <c r="L363" s="199">
        <f t="shared" si="111"/>
        <v>0</v>
      </c>
      <c r="M363" s="199">
        <f t="shared" si="112"/>
        <v>0</v>
      </c>
      <c r="N363" s="72"/>
      <c r="O363" s="199">
        <f>+IFERROR(MIN(N363*(1+MTR!$E$28)*(1+MTR!$D$28),IF($C363&lt;2018,L363+M363*MTR!$D$35,L363+M363*MTR!$E$36)),0)</f>
        <v>0</v>
      </c>
      <c r="Q363" s="199" t="str">
        <f t="shared" si="153"/>
        <v/>
      </c>
      <c r="R363" s="199">
        <f t="shared" si="145"/>
        <v>0</v>
      </c>
      <c r="S363" s="199">
        <f t="shared" si="146"/>
        <v>0</v>
      </c>
      <c r="T363" s="199">
        <f t="shared" si="147"/>
        <v>0</v>
      </c>
      <c r="U363" s="199">
        <f t="shared" si="148"/>
        <v>0</v>
      </c>
      <c r="V363" s="199">
        <f t="shared" si="149"/>
        <v>0</v>
      </c>
      <c r="W363" s="199">
        <f t="shared" si="150"/>
        <v>0</v>
      </c>
      <c r="X363" s="199">
        <f t="shared" si="151"/>
        <v>0</v>
      </c>
      <c r="Y363" s="199">
        <f t="shared" si="152"/>
        <v>0</v>
      </c>
      <c r="Z363" s="72"/>
      <c r="AA363" s="213">
        <f>+IFERROR(MIN(Z363*(1+MTR!$E$28)*(1+MTR!$F$28),IF(L363&lt;2018,X363+Y363*MTR!$D$35,X363+Y363*MTR!$E$36)),0)</f>
        <v>0</v>
      </c>
    </row>
    <row r="364" spans="1:27">
      <c r="A364" s="105"/>
      <c r="B364" s="72"/>
      <c r="C364" s="116"/>
      <c r="D364" s="72"/>
      <c r="E364" s="113"/>
      <c r="F364" s="197" t="str">
        <f t="shared" si="105"/>
        <v/>
      </c>
      <c r="G364" s="198" t="str">
        <f t="shared" si="106"/>
        <v/>
      </c>
      <c r="H364" s="199">
        <f t="shared" si="107"/>
        <v>0</v>
      </c>
      <c r="I364" s="199">
        <f t="shared" si="108"/>
        <v>0</v>
      </c>
      <c r="J364" s="199">
        <f t="shared" si="109"/>
        <v>0</v>
      </c>
      <c r="K364" s="199">
        <f t="shared" si="110"/>
        <v>0</v>
      </c>
      <c r="L364" s="199">
        <f t="shared" si="111"/>
        <v>0</v>
      </c>
      <c r="M364" s="199">
        <f t="shared" si="112"/>
        <v>0</v>
      </c>
      <c r="N364" s="72"/>
      <c r="O364" s="199">
        <f>+IFERROR(MIN(N364*(1+MTR!$E$28)*(1+MTR!$D$28),IF($C364&lt;2018,L364+M364*MTR!$D$35,L364+M364*MTR!$E$36)),0)</f>
        <v>0</v>
      </c>
      <c r="Q364" s="199" t="str">
        <f t="shared" si="153"/>
        <v/>
      </c>
      <c r="R364" s="199">
        <f t="shared" si="145"/>
        <v>0</v>
      </c>
      <c r="S364" s="199">
        <f t="shared" si="146"/>
        <v>0</v>
      </c>
      <c r="T364" s="199">
        <f t="shared" si="147"/>
        <v>0</v>
      </c>
      <c r="U364" s="199">
        <f t="shared" si="148"/>
        <v>0</v>
      </c>
      <c r="V364" s="199">
        <f t="shared" si="149"/>
        <v>0</v>
      </c>
      <c r="W364" s="199">
        <f t="shared" si="150"/>
        <v>0</v>
      </c>
      <c r="X364" s="199">
        <f t="shared" si="151"/>
        <v>0</v>
      </c>
      <c r="Y364" s="199">
        <f t="shared" si="152"/>
        <v>0</v>
      </c>
      <c r="Z364" s="72"/>
      <c r="AA364" s="213">
        <f>+IFERROR(MIN(Z364*(1+MTR!$E$28)*(1+MTR!$F$28),IF(L364&lt;2018,X364+Y364*MTR!$D$35,X364+Y364*MTR!$E$36)),0)</f>
        <v>0</v>
      </c>
    </row>
    <row r="365" spans="1:27">
      <c r="A365" s="105"/>
      <c r="B365" s="72"/>
      <c r="C365" s="116"/>
      <c r="D365" s="72"/>
      <c r="E365" s="113"/>
      <c r="F365" s="197" t="str">
        <f t="shared" si="105"/>
        <v/>
      </c>
      <c r="G365" s="198" t="str">
        <f t="shared" si="106"/>
        <v/>
      </c>
      <c r="H365" s="199">
        <f t="shared" si="107"/>
        <v>0</v>
      </c>
      <c r="I365" s="199">
        <f t="shared" si="108"/>
        <v>0</v>
      </c>
      <c r="J365" s="199">
        <f t="shared" si="109"/>
        <v>0</v>
      </c>
      <c r="K365" s="199">
        <f t="shared" si="110"/>
        <v>0</v>
      </c>
      <c r="L365" s="199">
        <f t="shared" si="111"/>
        <v>0</v>
      </c>
      <c r="M365" s="199">
        <f t="shared" si="112"/>
        <v>0</v>
      </c>
      <c r="N365" s="72"/>
      <c r="O365" s="199">
        <f>+IFERROR(MIN(N365*(1+MTR!$E$28)*(1+MTR!$D$28),IF($C365&lt;2018,L365+M365*MTR!$D$35,L365+M365*MTR!$E$36)),0)</f>
        <v>0</v>
      </c>
      <c r="Q365" s="199" t="str">
        <f t="shared" si="153"/>
        <v/>
      </c>
      <c r="R365" s="199">
        <f t="shared" si="145"/>
        <v>0</v>
      </c>
      <c r="S365" s="199">
        <f t="shared" si="146"/>
        <v>0</v>
      </c>
      <c r="T365" s="199">
        <f t="shared" si="147"/>
        <v>0</v>
      </c>
      <c r="U365" s="199">
        <f t="shared" si="148"/>
        <v>0</v>
      </c>
      <c r="V365" s="199">
        <f t="shared" si="149"/>
        <v>0</v>
      </c>
      <c r="W365" s="199">
        <f t="shared" si="150"/>
        <v>0</v>
      </c>
      <c r="X365" s="199">
        <f t="shared" si="151"/>
        <v>0</v>
      </c>
      <c r="Y365" s="199">
        <f t="shared" si="152"/>
        <v>0</v>
      </c>
      <c r="Z365" s="72"/>
      <c r="AA365" s="213">
        <f>+IFERROR(MIN(Z365*(1+MTR!$E$28)*(1+MTR!$F$28),IF(L365&lt;2018,X365+Y365*MTR!$D$35,X365+Y365*MTR!$E$36)),0)</f>
        <v>0</v>
      </c>
    </row>
    <row r="366" spans="1:27">
      <c r="A366" s="105"/>
      <c r="B366" s="72"/>
      <c r="C366" s="116"/>
      <c r="D366" s="72"/>
      <c r="E366" s="113"/>
      <c r="F366" s="197" t="str">
        <f t="shared" si="105"/>
        <v/>
      </c>
      <c r="G366" s="198" t="str">
        <f t="shared" si="106"/>
        <v/>
      </c>
      <c r="H366" s="199">
        <f t="shared" si="107"/>
        <v>0</v>
      </c>
      <c r="I366" s="199">
        <f t="shared" si="108"/>
        <v>0</v>
      </c>
      <c r="J366" s="199">
        <f t="shared" si="109"/>
        <v>0</v>
      </c>
      <c r="K366" s="199">
        <f t="shared" si="110"/>
        <v>0</v>
      </c>
      <c r="L366" s="199">
        <f t="shared" si="111"/>
        <v>0</v>
      </c>
      <c r="M366" s="199">
        <f t="shared" si="112"/>
        <v>0</v>
      </c>
      <c r="N366" s="72"/>
      <c r="O366" s="199">
        <f>+IFERROR(MIN(N366*(1+MTR!$E$28)*(1+MTR!$D$28),IF($C366&lt;2018,L366+M366*MTR!$D$35,L366+M366*MTR!$E$36)),0)</f>
        <v>0</v>
      </c>
      <c r="Q366" s="199" t="str">
        <f t="shared" si="153"/>
        <v/>
      </c>
      <c r="R366" s="199">
        <f t="shared" si="145"/>
        <v>0</v>
      </c>
      <c r="S366" s="199">
        <f t="shared" si="146"/>
        <v>0</v>
      </c>
      <c r="T366" s="199">
        <f t="shared" si="147"/>
        <v>0</v>
      </c>
      <c r="U366" s="199">
        <f t="shared" si="148"/>
        <v>0</v>
      </c>
      <c r="V366" s="199">
        <f t="shared" si="149"/>
        <v>0</v>
      </c>
      <c r="W366" s="199">
        <f t="shared" si="150"/>
        <v>0</v>
      </c>
      <c r="X366" s="199">
        <f t="shared" si="151"/>
        <v>0</v>
      </c>
      <c r="Y366" s="199">
        <f t="shared" si="152"/>
        <v>0</v>
      </c>
      <c r="Z366" s="72"/>
      <c r="AA366" s="213">
        <f>+IFERROR(MIN(Z366*(1+MTR!$E$28)*(1+MTR!$F$28),IF(L366&lt;2018,X366+Y366*MTR!$D$35,X366+Y366*MTR!$E$36)),0)</f>
        <v>0</v>
      </c>
    </row>
    <row r="367" spans="1:27">
      <c r="A367" s="105"/>
      <c r="B367" s="72"/>
      <c r="C367" s="116"/>
      <c r="D367" s="72"/>
      <c r="E367" s="113"/>
      <c r="F367" s="197" t="str">
        <f t="shared" si="105"/>
        <v/>
      </c>
      <c r="G367" s="198" t="str">
        <f t="shared" si="106"/>
        <v/>
      </c>
      <c r="H367" s="199">
        <f t="shared" si="107"/>
        <v>0</v>
      </c>
      <c r="I367" s="199">
        <f t="shared" si="108"/>
        <v>0</v>
      </c>
      <c r="J367" s="199">
        <f t="shared" si="109"/>
        <v>0</v>
      </c>
      <c r="K367" s="199">
        <f t="shared" si="110"/>
        <v>0</v>
      </c>
      <c r="L367" s="199">
        <f t="shared" si="111"/>
        <v>0</v>
      </c>
      <c r="M367" s="199">
        <f t="shared" si="112"/>
        <v>0</v>
      </c>
      <c r="N367" s="72"/>
      <c r="O367" s="199">
        <f>+IFERROR(MIN(N367*(1+MTR!$E$28)*(1+MTR!$D$28),IF($C367&lt;2018,L367+M367*MTR!$D$35,L367+M367*MTR!$E$36)),0)</f>
        <v>0</v>
      </c>
      <c r="Q367" s="199" t="str">
        <f t="shared" si="153"/>
        <v/>
      </c>
      <c r="R367" s="199">
        <f t="shared" si="145"/>
        <v>0</v>
      </c>
      <c r="S367" s="199">
        <f t="shared" si="146"/>
        <v>0</v>
      </c>
      <c r="T367" s="199">
        <f t="shared" si="147"/>
        <v>0</v>
      </c>
      <c r="U367" s="199">
        <f t="shared" si="148"/>
        <v>0</v>
      </c>
      <c r="V367" s="199">
        <f t="shared" si="149"/>
        <v>0</v>
      </c>
      <c r="W367" s="199">
        <f t="shared" si="150"/>
        <v>0</v>
      </c>
      <c r="X367" s="199">
        <f t="shared" si="151"/>
        <v>0</v>
      </c>
      <c r="Y367" s="199">
        <f t="shared" si="152"/>
        <v>0</v>
      </c>
      <c r="Z367" s="72"/>
      <c r="AA367" s="213">
        <f>+IFERROR(MIN(Z367*(1+MTR!$E$28)*(1+MTR!$F$28),IF(L367&lt;2018,X367+Y367*MTR!$D$35,X367+Y367*MTR!$E$36)),0)</f>
        <v>0</v>
      </c>
    </row>
    <row r="368" spans="1:27">
      <c r="A368" s="105"/>
      <c r="B368" s="72"/>
      <c r="C368" s="116"/>
      <c r="D368" s="72"/>
      <c r="E368" s="113"/>
      <c r="F368" s="197" t="str">
        <f t="shared" si="105"/>
        <v/>
      </c>
      <c r="G368" s="198" t="str">
        <f t="shared" si="106"/>
        <v/>
      </c>
      <c r="H368" s="199">
        <f t="shared" si="107"/>
        <v>0</v>
      </c>
      <c r="I368" s="199">
        <f t="shared" si="108"/>
        <v>0</v>
      </c>
      <c r="J368" s="199">
        <f t="shared" si="109"/>
        <v>0</v>
      </c>
      <c r="K368" s="199">
        <f t="shared" si="110"/>
        <v>0</v>
      </c>
      <c r="L368" s="199">
        <f t="shared" si="111"/>
        <v>0</v>
      </c>
      <c r="M368" s="199">
        <f t="shared" si="112"/>
        <v>0</v>
      </c>
      <c r="N368" s="72"/>
      <c r="O368" s="199">
        <f>+IFERROR(MIN(N368*(1+MTR!$E$28)*(1+MTR!$D$28),IF($C368&lt;2018,L368+M368*MTR!$D$35,L368+M368*MTR!$E$36)),0)</f>
        <v>0</v>
      </c>
      <c r="Q368" s="199" t="str">
        <f t="shared" si="153"/>
        <v/>
      </c>
      <c r="R368" s="199">
        <f t="shared" si="145"/>
        <v>0</v>
      </c>
      <c r="S368" s="199">
        <f t="shared" si="146"/>
        <v>0</v>
      </c>
      <c r="T368" s="199">
        <f t="shared" si="147"/>
        <v>0</v>
      </c>
      <c r="U368" s="199">
        <f t="shared" si="148"/>
        <v>0</v>
      </c>
      <c r="V368" s="199">
        <f t="shared" si="149"/>
        <v>0</v>
      </c>
      <c r="W368" s="199">
        <f t="shared" si="150"/>
        <v>0</v>
      </c>
      <c r="X368" s="199">
        <f t="shared" si="151"/>
        <v>0</v>
      </c>
      <c r="Y368" s="199">
        <f t="shared" si="152"/>
        <v>0</v>
      </c>
      <c r="Z368" s="72"/>
      <c r="AA368" s="213">
        <f>+IFERROR(MIN(Z368*(1+MTR!$E$28)*(1+MTR!$F$28),IF(L368&lt;2018,X368+Y368*MTR!$D$35,X368+Y368*MTR!$E$36)),0)</f>
        <v>0</v>
      </c>
    </row>
    <row r="369" spans="1:27">
      <c r="A369" s="105"/>
      <c r="B369" s="72"/>
      <c r="C369" s="116"/>
      <c r="D369" s="72"/>
      <c r="E369" s="113"/>
      <c r="F369" s="197" t="str">
        <f t="shared" si="105"/>
        <v/>
      </c>
      <c r="G369" s="198" t="str">
        <f t="shared" si="106"/>
        <v/>
      </c>
      <c r="H369" s="199">
        <f t="shared" si="107"/>
        <v>0</v>
      </c>
      <c r="I369" s="199">
        <f t="shared" si="108"/>
        <v>0</v>
      </c>
      <c r="J369" s="199">
        <f t="shared" si="109"/>
        <v>0</v>
      </c>
      <c r="K369" s="199">
        <f t="shared" si="110"/>
        <v>0</v>
      </c>
      <c r="L369" s="199">
        <f t="shared" si="111"/>
        <v>0</v>
      </c>
      <c r="M369" s="199">
        <f t="shared" si="112"/>
        <v>0</v>
      </c>
      <c r="N369" s="72"/>
      <c r="O369" s="199">
        <f>+IFERROR(MIN(N369*(1+MTR!$E$28)*(1+MTR!$D$28),IF($C369&lt;2018,L369+M369*MTR!$D$35,L369+M369*MTR!$E$36)),0)</f>
        <v>0</v>
      </c>
      <c r="Q369" s="199" t="str">
        <f t="shared" si="153"/>
        <v/>
      </c>
      <c r="R369" s="199">
        <f t="shared" si="145"/>
        <v>0</v>
      </c>
      <c r="S369" s="199">
        <f t="shared" si="146"/>
        <v>0</v>
      </c>
      <c r="T369" s="199">
        <f t="shared" si="147"/>
        <v>0</v>
      </c>
      <c r="U369" s="199">
        <f t="shared" si="148"/>
        <v>0</v>
      </c>
      <c r="V369" s="199">
        <f t="shared" si="149"/>
        <v>0</v>
      </c>
      <c r="W369" s="199">
        <f t="shared" si="150"/>
        <v>0</v>
      </c>
      <c r="X369" s="199">
        <f t="shared" si="151"/>
        <v>0</v>
      </c>
      <c r="Y369" s="199">
        <f t="shared" si="152"/>
        <v>0</v>
      </c>
      <c r="Z369" s="72"/>
      <c r="AA369" s="213">
        <f>+IFERROR(MIN(Z369*(1+MTR!$E$28)*(1+MTR!$F$28),IF(L369&lt;2018,X369+Y369*MTR!$D$35,X369+Y369*MTR!$E$36)),0)</f>
        <v>0</v>
      </c>
    </row>
    <row r="370" spans="1:27">
      <c r="A370" s="105"/>
      <c r="B370" s="72"/>
      <c r="C370" s="116"/>
      <c r="D370" s="72"/>
      <c r="E370" s="113"/>
      <c r="F370" s="197" t="str">
        <f t="shared" si="105"/>
        <v/>
      </c>
      <c r="G370" s="198" t="str">
        <f t="shared" si="106"/>
        <v/>
      </c>
      <c r="H370" s="199">
        <f t="shared" si="107"/>
        <v>0</v>
      </c>
      <c r="I370" s="199">
        <f t="shared" si="108"/>
        <v>0</v>
      </c>
      <c r="J370" s="199">
        <f t="shared" si="109"/>
        <v>0</v>
      </c>
      <c r="K370" s="199">
        <f t="shared" si="110"/>
        <v>0</v>
      </c>
      <c r="L370" s="199">
        <f t="shared" si="111"/>
        <v>0</v>
      </c>
      <c r="M370" s="199">
        <f t="shared" si="112"/>
        <v>0</v>
      </c>
      <c r="N370" s="72"/>
      <c r="O370" s="199">
        <f>+IFERROR(MIN(N370*(1+MTR!$E$28)*(1+MTR!$D$28),IF($C370&lt;2018,L370+M370*MTR!$D$35,L370+M370*MTR!$E$36)),0)</f>
        <v>0</v>
      </c>
      <c r="Q370" s="199" t="str">
        <f t="shared" si="153"/>
        <v/>
      </c>
      <c r="R370" s="199">
        <f t="shared" si="145"/>
        <v>0</v>
      </c>
      <c r="S370" s="199">
        <f t="shared" si="146"/>
        <v>0</v>
      </c>
      <c r="T370" s="199">
        <f t="shared" si="147"/>
        <v>0</v>
      </c>
      <c r="U370" s="199">
        <f t="shared" si="148"/>
        <v>0</v>
      </c>
      <c r="V370" s="199">
        <f t="shared" si="149"/>
        <v>0</v>
      </c>
      <c r="W370" s="199">
        <f t="shared" si="150"/>
        <v>0</v>
      </c>
      <c r="X370" s="199">
        <f t="shared" si="151"/>
        <v>0</v>
      </c>
      <c r="Y370" s="199">
        <f t="shared" si="152"/>
        <v>0</v>
      </c>
      <c r="Z370" s="72"/>
      <c r="AA370" s="213">
        <f>+IFERROR(MIN(Z370*(1+MTR!$E$28)*(1+MTR!$F$28),IF(L370&lt;2018,X370+Y370*MTR!$D$35,X370+Y370*MTR!$E$36)),0)</f>
        <v>0</v>
      </c>
    </row>
    <row r="371" spans="1:27">
      <c r="A371" s="105"/>
      <c r="B371" s="72"/>
      <c r="C371" s="116"/>
      <c r="D371" s="72"/>
      <c r="E371" s="113"/>
      <c r="F371" s="197" t="str">
        <f t="shared" si="105"/>
        <v/>
      </c>
      <c r="G371" s="198" t="str">
        <f t="shared" si="106"/>
        <v/>
      </c>
      <c r="H371" s="199">
        <f t="shared" si="107"/>
        <v>0</v>
      </c>
      <c r="I371" s="199">
        <f t="shared" si="108"/>
        <v>0</v>
      </c>
      <c r="J371" s="199">
        <f t="shared" si="109"/>
        <v>0</v>
      </c>
      <c r="K371" s="199">
        <f t="shared" si="110"/>
        <v>0</v>
      </c>
      <c r="L371" s="199">
        <f t="shared" si="111"/>
        <v>0</v>
      </c>
      <c r="M371" s="199">
        <f t="shared" si="112"/>
        <v>0</v>
      </c>
      <c r="N371" s="72"/>
      <c r="O371" s="199">
        <f>+IFERROR(MIN(N371*(1+MTR!$E$28)*(1+MTR!$D$28),IF($C371&lt;2018,L371+M371*MTR!$D$35,L371+M371*MTR!$E$36)),0)</f>
        <v>0</v>
      </c>
      <c r="Q371" s="199" t="str">
        <f t="shared" si="153"/>
        <v/>
      </c>
      <c r="R371" s="199">
        <f t="shared" si="145"/>
        <v>0</v>
      </c>
      <c r="S371" s="199">
        <f t="shared" si="146"/>
        <v>0</v>
      </c>
      <c r="T371" s="199">
        <f t="shared" si="147"/>
        <v>0</v>
      </c>
      <c r="U371" s="199">
        <f t="shared" si="148"/>
        <v>0</v>
      </c>
      <c r="V371" s="199">
        <f t="shared" si="149"/>
        <v>0</v>
      </c>
      <c r="W371" s="199">
        <f t="shared" si="150"/>
        <v>0</v>
      </c>
      <c r="X371" s="199">
        <f t="shared" si="151"/>
        <v>0</v>
      </c>
      <c r="Y371" s="199">
        <f t="shared" si="152"/>
        <v>0</v>
      </c>
      <c r="Z371" s="72"/>
      <c r="AA371" s="213">
        <f>+IFERROR(MIN(Z371*(1+MTR!$E$28)*(1+MTR!$F$28),IF(L371&lt;2018,X371+Y371*MTR!$D$35,X371+Y371*MTR!$E$36)),0)</f>
        <v>0</v>
      </c>
    </row>
    <row r="372" spans="1:27">
      <c r="A372" s="105"/>
      <c r="B372" s="72"/>
      <c r="C372" s="116"/>
      <c r="D372" s="72"/>
      <c r="E372" s="113"/>
      <c r="F372" s="197" t="str">
        <f t="shared" ref="F372:F480" si="154">+IF(ISERROR(VLOOKUP($A372,ViteUtili,2,0)),"",VLOOKUP($A372,ViteUtili,2,0))</f>
        <v/>
      </c>
      <c r="G372" s="198" t="str">
        <f t="shared" ref="G372:G480" si="155">+IF(ISERROR(VLOOKUP($C372,DeflatoriCK,RIGHT(G$14,4)-2016,0)),"",VLOOKUP($C372,DeflatoriCK,RIGHT(G$14,4)-2016,0))</f>
        <v/>
      </c>
      <c r="H372" s="199">
        <f t="shared" ref="H372:H480" si="156">+IFERROR(G372*$D372,0)</f>
        <v>0</v>
      </c>
      <c r="I372" s="199">
        <f t="shared" ref="I372:I480" si="157">+IFERROR(G372*$E372,0)</f>
        <v>0</v>
      </c>
      <c r="J372" s="199">
        <f t="shared" ref="J372:J480" si="158">+IFERROR(IF($F372&gt;0,MAX(0,MIN(H372/$F372,MAX(0,H372))),0),0)</f>
        <v>0</v>
      </c>
      <c r="K372" s="199">
        <f t="shared" ref="K372:K480" si="159">+IFERROR(IF($F372&gt;0,MAX(0,MIN(I372/$F372,MAX(0,I372))),0),0)</f>
        <v>0</v>
      </c>
      <c r="L372" s="199">
        <f t="shared" ref="L372:L480" si="160">+J372-K372</f>
        <v>0</v>
      </c>
      <c r="M372" s="199">
        <f t="shared" ref="M372:M480" si="161">+H372-I372</f>
        <v>0</v>
      </c>
      <c r="N372" s="72"/>
      <c r="O372" s="199">
        <f>+IFERROR(MIN(N372*(1+MTR!$E$28)*(1+MTR!$D$28),IF($C372&lt;2018,L372+M372*MTR!$D$35,L372+M372*MTR!$E$36)),0)</f>
        <v>0</v>
      </c>
      <c r="Q372" s="199" t="str">
        <f t="shared" si="153"/>
        <v/>
      </c>
      <c r="R372" s="199">
        <f t="shared" si="145"/>
        <v>0</v>
      </c>
      <c r="S372" s="199">
        <f t="shared" si="146"/>
        <v>0</v>
      </c>
      <c r="T372" s="199">
        <f t="shared" si="147"/>
        <v>0</v>
      </c>
      <c r="U372" s="199">
        <f t="shared" si="148"/>
        <v>0</v>
      </c>
      <c r="V372" s="199">
        <f t="shared" si="149"/>
        <v>0</v>
      </c>
      <c r="W372" s="199">
        <f t="shared" si="150"/>
        <v>0</v>
      </c>
      <c r="X372" s="199">
        <f t="shared" si="151"/>
        <v>0</v>
      </c>
      <c r="Y372" s="199">
        <f t="shared" si="152"/>
        <v>0</v>
      </c>
      <c r="Z372" s="72"/>
      <c r="AA372" s="213">
        <f>+IFERROR(MIN(Z372*(1+MTR!$E$28)*(1+MTR!$F$28),IF(L372&lt;2018,X372+Y372*MTR!$D$35,X372+Y372*MTR!$E$36)),0)</f>
        <v>0</v>
      </c>
    </row>
    <row r="373" spans="1:27">
      <c r="A373" s="105"/>
      <c r="B373" s="72"/>
      <c r="C373" s="116"/>
      <c r="D373" s="72"/>
      <c r="E373" s="113"/>
      <c r="F373" s="197" t="str">
        <f t="shared" si="154"/>
        <v/>
      </c>
      <c r="G373" s="198" t="str">
        <f t="shared" si="155"/>
        <v/>
      </c>
      <c r="H373" s="199">
        <f t="shared" si="156"/>
        <v>0</v>
      </c>
      <c r="I373" s="199">
        <f t="shared" si="157"/>
        <v>0</v>
      </c>
      <c r="J373" s="199">
        <f t="shared" si="158"/>
        <v>0</v>
      </c>
      <c r="K373" s="199">
        <f t="shared" si="159"/>
        <v>0</v>
      </c>
      <c r="L373" s="199">
        <f t="shared" si="160"/>
        <v>0</v>
      </c>
      <c r="M373" s="199">
        <f t="shared" si="161"/>
        <v>0</v>
      </c>
      <c r="N373" s="72"/>
      <c r="O373" s="199">
        <f>+IFERROR(MIN(N373*(1+MTR!$E$28)*(1+MTR!$D$28),IF($C373&lt;2018,L373+M373*MTR!$D$35,L373+M373*MTR!$E$36)),0)</f>
        <v>0</v>
      </c>
      <c r="Q373" s="199" t="str">
        <f t="shared" si="153"/>
        <v/>
      </c>
      <c r="R373" s="199">
        <f t="shared" si="145"/>
        <v>0</v>
      </c>
      <c r="S373" s="199">
        <f t="shared" si="146"/>
        <v>0</v>
      </c>
      <c r="T373" s="199">
        <f t="shared" si="147"/>
        <v>0</v>
      </c>
      <c r="U373" s="199">
        <f t="shared" si="148"/>
        <v>0</v>
      </c>
      <c r="V373" s="199">
        <f t="shared" si="149"/>
        <v>0</v>
      </c>
      <c r="W373" s="199">
        <f t="shared" si="150"/>
        <v>0</v>
      </c>
      <c r="X373" s="199">
        <f t="shared" si="151"/>
        <v>0</v>
      </c>
      <c r="Y373" s="199">
        <f t="shared" si="152"/>
        <v>0</v>
      </c>
      <c r="Z373" s="72"/>
      <c r="AA373" s="213">
        <f>+IFERROR(MIN(Z373*(1+MTR!$E$28)*(1+MTR!$F$28),IF(L373&lt;2018,X373+Y373*MTR!$D$35,X373+Y373*MTR!$E$36)),0)</f>
        <v>0</v>
      </c>
    </row>
    <row r="374" spans="1:27">
      <c r="A374" s="105"/>
      <c r="B374" s="72"/>
      <c r="C374" s="116"/>
      <c r="D374" s="72"/>
      <c r="E374" s="113"/>
      <c r="F374" s="197" t="str">
        <f t="shared" si="154"/>
        <v/>
      </c>
      <c r="G374" s="198" t="str">
        <f t="shared" si="155"/>
        <v/>
      </c>
      <c r="H374" s="199">
        <f t="shared" si="156"/>
        <v>0</v>
      </c>
      <c r="I374" s="199">
        <f t="shared" si="157"/>
        <v>0</v>
      </c>
      <c r="J374" s="199">
        <f t="shared" si="158"/>
        <v>0</v>
      </c>
      <c r="K374" s="199">
        <f t="shared" si="159"/>
        <v>0</v>
      </c>
      <c r="L374" s="199">
        <f t="shared" si="160"/>
        <v>0</v>
      </c>
      <c r="M374" s="199">
        <f t="shared" si="161"/>
        <v>0</v>
      </c>
      <c r="N374" s="72"/>
      <c r="O374" s="199">
        <f>+IFERROR(MIN(N374*(1+MTR!$E$28)*(1+MTR!$D$28),IF($C374&lt;2018,L374+M374*MTR!$D$35,L374+M374*MTR!$E$36)),0)</f>
        <v>0</v>
      </c>
      <c r="Q374" s="199" t="str">
        <f t="shared" si="153"/>
        <v/>
      </c>
      <c r="R374" s="199">
        <f t="shared" si="145"/>
        <v>0</v>
      </c>
      <c r="S374" s="199">
        <f t="shared" si="146"/>
        <v>0</v>
      </c>
      <c r="T374" s="199">
        <f t="shared" si="147"/>
        <v>0</v>
      </c>
      <c r="U374" s="199">
        <f t="shared" si="148"/>
        <v>0</v>
      </c>
      <c r="V374" s="199">
        <f t="shared" si="149"/>
        <v>0</v>
      </c>
      <c r="W374" s="199">
        <f t="shared" si="150"/>
        <v>0</v>
      </c>
      <c r="X374" s="199">
        <f t="shared" si="151"/>
        <v>0</v>
      </c>
      <c r="Y374" s="199">
        <f t="shared" si="152"/>
        <v>0</v>
      </c>
      <c r="Z374" s="72"/>
      <c r="AA374" s="213">
        <f>+IFERROR(MIN(Z374*(1+MTR!$E$28)*(1+MTR!$F$28),IF(L374&lt;2018,X374+Y374*MTR!$D$35,X374+Y374*MTR!$E$36)),0)</f>
        <v>0</v>
      </c>
    </row>
    <row r="375" spans="1:27">
      <c r="A375" s="105"/>
      <c r="B375" s="72"/>
      <c r="C375" s="116"/>
      <c r="D375" s="72"/>
      <c r="E375" s="113"/>
      <c r="F375" s="197" t="str">
        <f t="shared" si="154"/>
        <v/>
      </c>
      <c r="G375" s="198" t="str">
        <f t="shared" si="155"/>
        <v/>
      </c>
      <c r="H375" s="199">
        <f t="shared" si="156"/>
        <v>0</v>
      </c>
      <c r="I375" s="199">
        <f t="shared" si="157"/>
        <v>0</v>
      </c>
      <c r="J375" s="199">
        <f t="shared" si="158"/>
        <v>0</v>
      </c>
      <c r="K375" s="199">
        <f t="shared" si="159"/>
        <v>0</v>
      </c>
      <c r="L375" s="199">
        <f t="shared" si="160"/>
        <v>0</v>
      </c>
      <c r="M375" s="199">
        <f t="shared" si="161"/>
        <v>0</v>
      </c>
      <c r="N375" s="72"/>
      <c r="O375" s="199">
        <f>+IFERROR(MIN(N375*(1+MTR!$E$28)*(1+MTR!$D$28),IF($C375&lt;2018,L375+M375*MTR!$D$35,L375+M375*MTR!$E$36)),0)</f>
        <v>0</v>
      </c>
      <c r="Q375" s="199" t="str">
        <f t="shared" si="153"/>
        <v/>
      </c>
      <c r="R375" s="199">
        <f t="shared" si="145"/>
        <v>0</v>
      </c>
      <c r="S375" s="199">
        <f t="shared" si="146"/>
        <v>0</v>
      </c>
      <c r="T375" s="199">
        <f t="shared" si="147"/>
        <v>0</v>
      </c>
      <c r="U375" s="199">
        <f t="shared" si="148"/>
        <v>0</v>
      </c>
      <c r="V375" s="199">
        <f t="shared" si="149"/>
        <v>0</v>
      </c>
      <c r="W375" s="199">
        <f t="shared" si="150"/>
        <v>0</v>
      </c>
      <c r="X375" s="199">
        <f t="shared" si="151"/>
        <v>0</v>
      </c>
      <c r="Y375" s="199">
        <f t="shared" si="152"/>
        <v>0</v>
      </c>
      <c r="Z375" s="72"/>
      <c r="AA375" s="213">
        <f>+IFERROR(MIN(Z375*(1+MTR!$E$28)*(1+MTR!$F$28),IF(L375&lt;2018,X375+Y375*MTR!$D$35,X375+Y375*MTR!$E$36)),0)</f>
        <v>0</v>
      </c>
    </row>
    <row r="376" spans="1:27">
      <c r="A376" s="105"/>
      <c r="B376" s="72"/>
      <c r="C376" s="116"/>
      <c r="D376" s="72"/>
      <c r="E376" s="113"/>
      <c r="F376" s="197" t="str">
        <f t="shared" si="154"/>
        <v/>
      </c>
      <c r="G376" s="198" t="str">
        <f t="shared" si="155"/>
        <v/>
      </c>
      <c r="H376" s="199">
        <f t="shared" si="156"/>
        <v>0</v>
      </c>
      <c r="I376" s="199">
        <f t="shared" si="157"/>
        <v>0</v>
      </c>
      <c r="J376" s="199">
        <f t="shared" si="158"/>
        <v>0</v>
      </c>
      <c r="K376" s="199">
        <f t="shared" si="159"/>
        <v>0</v>
      </c>
      <c r="L376" s="199">
        <f t="shared" si="160"/>
        <v>0</v>
      </c>
      <c r="M376" s="199">
        <f t="shared" si="161"/>
        <v>0</v>
      </c>
      <c r="N376" s="72"/>
      <c r="O376" s="199">
        <f>+IFERROR(MIN(N376*(1+MTR!$E$28)*(1+MTR!$D$28),IF($C376&lt;2018,L376+M376*MTR!$D$35,L376+M376*MTR!$E$36)),0)</f>
        <v>0</v>
      </c>
      <c r="Q376" s="199" t="str">
        <f t="shared" si="153"/>
        <v/>
      </c>
      <c r="R376" s="199">
        <f t="shared" si="145"/>
        <v>0</v>
      </c>
      <c r="S376" s="199">
        <f t="shared" si="146"/>
        <v>0</v>
      </c>
      <c r="T376" s="199">
        <f t="shared" si="147"/>
        <v>0</v>
      </c>
      <c r="U376" s="199">
        <f t="shared" si="148"/>
        <v>0</v>
      </c>
      <c r="V376" s="199">
        <f t="shared" si="149"/>
        <v>0</v>
      </c>
      <c r="W376" s="199">
        <f t="shared" si="150"/>
        <v>0</v>
      </c>
      <c r="X376" s="199">
        <f t="shared" si="151"/>
        <v>0</v>
      </c>
      <c r="Y376" s="199">
        <f t="shared" si="152"/>
        <v>0</v>
      </c>
      <c r="Z376" s="72"/>
      <c r="AA376" s="213">
        <f>+IFERROR(MIN(Z376*(1+MTR!$E$28)*(1+MTR!$F$28),IF(L376&lt;2018,X376+Y376*MTR!$D$35,X376+Y376*MTR!$E$36)),0)</f>
        <v>0</v>
      </c>
    </row>
    <row r="377" spans="1:27">
      <c r="A377" s="105"/>
      <c r="B377" s="72"/>
      <c r="C377" s="116"/>
      <c r="D377" s="72"/>
      <c r="E377" s="113"/>
      <c r="F377" s="197" t="str">
        <f t="shared" si="154"/>
        <v/>
      </c>
      <c r="G377" s="198" t="str">
        <f t="shared" si="155"/>
        <v/>
      </c>
      <c r="H377" s="199">
        <f t="shared" si="156"/>
        <v>0</v>
      </c>
      <c r="I377" s="199">
        <f t="shared" si="157"/>
        <v>0</v>
      </c>
      <c r="J377" s="199">
        <f t="shared" si="158"/>
        <v>0</v>
      </c>
      <c r="K377" s="199">
        <f t="shared" si="159"/>
        <v>0</v>
      </c>
      <c r="L377" s="199">
        <f t="shared" si="160"/>
        <v>0</v>
      </c>
      <c r="M377" s="199">
        <f t="shared" si="161"/>
        <v>0</v>
      </c>
      <c r="N377" s="72"/>
      <c r="O377" s="199">
        <f>+IFERROR(MIN(N377*(1+MTR!$E$28)*(1+MTR!$D$28),IF($C377&lt;2018,L377+M377*MTR!$D$35,L377+M377*MTR!$E$36)),0)</f>
        <v>0</v>
      </c>
      <c r="Q377" s="199" t="str">
        <f t="shared" si="153"/>
        <v/>
      </c>
      <c r="R377" s="199">
        <f t="shared" si="145"/>
        <v>0</v>
      </c>
      <c r="S377" s="199">
        <f t="shared" si="146"/>
        <v>0</v>
      </c>
      <c r="T377" s="199">
        <f t="shared" si="147"/>
        <v>0</v>
      </c>
      <c r="U377" s="199">
        <f t="shared" si="148"/>
        <v>0</v>
      </c>
      <c r="V377" s="199">
        <f t="shared" si="149"/>
        <v>0</v>
      </c>
      <c r="W377" s="199">
        <f t="shared" si="150"/>
        <v>0</v>
      </c>
      <c r="X377" s="199">
        <f t="shared" si="151"/>
        <v>0</v>
      </c>
      <c r="Y377" s="199">
        <f t="shared" si="152"/>
        <v>0</v>
      </c>
      <c r="Z377" s="72"/>
      <c r="AA377" s="213">
        <f>+IFERROR(MIN(Z377*(1+MTR!$E$28)*(1+MTR!$F$28),IF(L377&lt;2018,X377+Y377*MTR!$D$35,X377+Y377*MTR!$E$36)),0)</f>
        <v>0</v>
      </c>
    </row>
    <row r="378" spans="1:27">
      <c r="A378" s="105"/>
      <c r="B378" s="72"/>
      <c r="C378" s="116"/>
      <c r="D378" s="72"/>
      <c r="E378" s="113"/>
      <c r="F378" s="197" t="str">
        <f t="shared" si="154"/>
        <v/>
      </c>
      <c r="G378" s="198" t="str">
        <f t="shared" si="155"/>
        <v/>
      </c>
      <c r="H378" s="199">
        <f t="shared" si="156"/>
        <v>0</v>
      </c>
      <c r="I378" s="199">
        <f t="shared" si="157"/>
        <v>0</v>
      </c>
      <c r="J378" s="199">
        <f t="shared" si="158"/>
        <v>0</v>
      </c>
      <c r="K378" s="199">
        <f t="shared" si="159"/>
        <v>0</v>
      </c>
      <c r="L378" s="199">
        <f t="shared" si="160"/>
        <v>0</v>
      </c>
      <c r="M378" s="199">
        <f t="shared" si="161"/>
        <v>0</v>
      </c>
      <c r="N378" s="72"/>
      <c r="O378" s="199">
        <f>+IFERROR(MIN(N378*(1+MTR!$E$28)*(1+MTR!$D$28),IF($C378&lt;2018,L378+M378*MTR!$D$35,L378+M378*MTR!$E$36)),0)</f>
        <v>0</v>
      </c>
      <c r="Q378" s="199" t="str">
        <f t="shared" si="153"/>
        <v/>
      </c>
      <c r="R378" s="199">
        <f t="shared" si="145"/>
        <v>0</v>
      </c>
      <c r="S378" s="199">
        <f t="shared" si="146"/>
        <v>0</v>
      </c>
      <c r="T378" s="199">
        <f t="shared" si="147"/>
        <v>0</v>
      </c>
      <c r="U378" s="199">
        <f t="shared" si="148"/>
        <v>0</v>
      </c>
      <c r="V378" s="199">
        <f t="shared" si="149"/>
        <v>0</v>
      </c>
      <c r="W378" s="199">
        <f t="shared" si="150"/>
        <v>0</v>
      </c>
      <c r="X378" s="199">
        <f t="shared" si="151"/>
        <v>0</v>
      </c>
      <c r="Y378" s="199">
        <f t="shared" si="152"/>
        <v>0</v>
      </c>
      <c r="Z378" s="72"/>
      <c r="AA378" s="213">
        <f>+IFERROR(MIN(Z378*(1+MTR!$E$28)*(1+MTR!$F$28),IF(L378&lt;2018,X378+Y378*MTR!$D$35,X378+Y378*MTR!$E$36)),0)</f>
        <v>0</v>
      </c>
    </row>
    <row r="379" spans="1:27">
      <c r="A379" s="105"/>
      <c r="B379" s="72"/>
      <c r="C379" s="116"/>
      <c r="D379" s="72"/>
      <c r="E379" s="113"/>
      <c r="F379" s="197" t="str">
        <f t="shared" si="154"/>
        <v/>
      </c>
      <c r="G379" s="198" t="str">
        <f t="shared" si="155"/>
        <v/>
      </c>
      <c r="H379" s="199">
        <f t="shared" si="156"/>
        <v>0</v>
      </c>
      <c r="I379" s="199">
        <f t="shared" si="157"/>
        <v>0</v>
      </c>
      <c r="J379" s="199">
        <f t="shared" si="158"/>
        <v>0</v>
      </c>
      <c r="K379" s="199">
        <f t="shared" si="159"/>
        <v>0</v>
      </c>
      <c r="L379" s="199">
        <f t="shared" si="160"/>
        <v>0</v>
      </c>
      <c r="M379" s="199">
        <f t="shared" si="161"/>
        <v>0</v>
      </c>
      <c r="N379" s="72"/>
      <c r="O379" s="199">
        <f>+IFERROR(MIN(N379*(1+MTR!$E$28)*(1+MTR!$D$28),IF($C379&lt;2018,L379+M379*MTR!$D$35,L379+M379*MTR!$E$36)),0)</f>
        <v>0</v>
      </c>
      <c r="Q379" s="199" t="str">
        <f t="shared" si="153"/>
        <v/>
      </c>
      <c r="R379" s="199">
        <f t="shared" si="145"/>
        <v>0</v>
      </c>
      <c r="S379" s="199">
        <f t="shared" si="146"/>
        <v>0</v>
      </c>
      <c r="T379" s="199">
        <f t="shared" si="147"/>
        <v>0</v>
      </c>
      <c r="U379" s="199">
        <f t="shared" si="148"/>
        <v>0</v>
      </c>
      <c r="V379" s="199">
        <f t="shared" si="149"/>
        <v>0</v>
      </c>
      <c r="W379" s="199">
        <f t="shared" si="150"/>
        <v>0</v>
      </c>
      <c r="X379" s="199">
        <f t="shared" si="151"/>
        <v>0</v>
      </c>
      <c r="Y379" s="199">
        <f t="shared" si="152"/>
        <v>0</v>
      </c>
      <c r="Z379" s="72"/>
      <c r="AA379" s="213">
        <f>+IFERROR(MIN(Z379*(1+MTR!$E$28)*(1+MTR!$F$28),IF(L379&lt;2018,X379+Y379*MTR!$D$35,X379+Y379*MTR!$E$36)),0)</f>
        <v>0</v>
      </c>
    </row>
    <row r="380" spans="1:27">
      <c r="A380" s="105"/>
      <c r="B380" s="72"/>
      <c r="C380" s="116"/>
      <c r="D380" s="72"/>
      <c r="E380" s="113"/>
      <c r="F380" s="197" t="str">
        <f t="shared" si="154"/>
        <v/>
      </c>
      <c r="G380" s="198" t="str">
        <f t="shared" si="155"/>
        <v/>
      </c>
      <c r="H380" s="199">
        <f t="shared" si="156"/>
        <v>0</v>
      </c>
      <c r="I380" s="199">
        <f t="shared" si="157"/>
        <v>0</v>
      </c>
      <c r="J380" s="199">
        <f t="shared" si="158"/>
        <v>0</v>
      </c>
      <c r="K380" s="199">
        <f t="shared" si="159"/>
        <v>0</v>
      </c>
      <c r="L380" s="199">
        <f t="shared" si="160"/>
        <v>0</v>
      </c>
      <c r="M380" s="199">
        <f t="shared" si="161"/>
        <v>0</v>
      </c>
      <c r="N380" s="72"/>
      <c r="O380" s="199">
        <f>+IFERROR(MIN(N380*(1+MTR!$E$28)*(1+MTR!$D$28),IF($C380&lt;2018,L380+M380*MTR!$D$35,L380+M380*MTR!$E$36)),0)</f>
        <v>0</v>
      </c>
      <c r="Q380" s="199" t="str">
        <f t="shared" si="153"/>
        <v/>
      </c>
      <c r="R380" s="199">
        <f t="shared" si="145"/>
        <v>0</v>
      </c>
      <c r="S380" s="199">
        <f t="shared" si="146"/>
        <v>0</v>
      </c>
      <c r="T380" s="199">
        <f t="shared" si="147"/>
        <v>0</v>
      </c>
      <c r="U380" s="199">
        <f t="shared" si="148"/>
        <v>0</v>
      </c>
      <c r="V380" s="199">
        <f t="shared" si="149"/>
        <v>0</v>
      </c>
      <c r="W380" s="199">
        <f t="shared" si="150"/>
        <v>0</v>
      </c>
      <c r="X380" s="199">
        <f t="shared" si="151"/>
        <v>0</v>
      </c>
      <c r="Y380" s="199">
        <f t="shared" si="152"/>
        <v>0</v>
      </c>
      <c r="Z380" s="72"/>
      <c r="AA380" s="213">
        <f>+IFERROR(MIN(Z380*(1+MTR!$E$28)*(1+MTR!$F$28),IF(L380&lt;2018,X380+Y380*MTR!$D$35,X380+Y380*MTR!$E$36)),0)</f>
        <v>0</v>
      </c>
    </row>
    <row r="381" spans="1:27">
      <c r="A381" s="105"/>
      <c r="B381" s="72"/>
      <c r="C381" s="116"/>
      <c r="D381" s="72"/>
      <c r="E381" s="113"/>
      <c r="F381" s="197" t="str">
        <f t="shared" si="154"/>
        <v/>
      </c>
      <c r="G381" s="198" t="str">
        <f t="shared" si="155"/>
        <v/>
      </c>
      <c r="H381" s="199">
        <f t="shared" si="156"/>
        <v>0</v>
      </c>
      <c r="I381" s="199">
        <f t="shared" si="157"/>
        <v>0</v>
      </c>
      <c r="J381" s="199">
        <f t="shared" si="158"/>
        <v>0</v>
      </c>
      <c r="K381" s="199">
        <f t="shared" si="159"/>
        <v>0</v>
      </c>
      <c r="L381" s="199">
        <f t="shared" si="160"/>
        <v>0</v>
      </c>
      <c r="M381" s="199">
        <f t="shared" si="161"/>
        <v>0</v>
      </c>
      <c r="N381" s="72"/>
      <c r="O381" s="199">
        <f>+IFERROR(MIN(N381*(1+MTR!$E$28)*(1+MTR!$D$28),IF($C381&lt;2018,L381+M381*MTR!$D$35,L381+M381*MTR!$E$36)),0)</f>
        <v>0</v>
      </c>
      <c r="Q381" s="199" t="str">
        <f t="shared" si="153"/>
        <v/>
      </c>
      <c r="R381" s="199">
        <f t="shared" si="145"/>
        <v>0</v>
      </c>
      <c r="S381" s="199">
        <f t="shared" si="146"/>
        <v>0</v>
      </c>
      <c r="T381" s="199">
        <f t="shared" si="147"/>
        <v>0</v>
      </c>
      <c r="U381" s="199">
        <f t="shared" si="148"/>
        <v>0</v>
      </c>
      <c r="V381" s="199">
        <f t="shared" si="149"/>
        <v>0</v>
      </c>
      <c r="W381" s="199">
        <f t="shared" si="150"/>
        <v>0</v>
      </c>
      <c r="X381" s="199">
        <f t="shared" si="151"/>
        <v>0</v>
      </c>
      <c r="Y381" s="199">
        <f t="shared" si="152"/>
        <v>0</v>
      </c>
      <c r="Z381" s="72"/>
      <c r="AA381" s="213">
        <f>+IFERROR(MIN(Z381*(1+MTR!$E$28)*(1+MTR!$F$28),IF(L381&lt;2018,X381+Y381*MTR!$D$35,X381+Y381*MTR!$E$36)),0)</f>
        <v>0</v>
      </c>
    </row>
    <row r="382" spans="1:27">
      <c r="A382" s="105"/>
      <c r="B382" s="72"/>
      <c r="C382" s="116"/>
      <c r="D382" s="72"/>
      <c r="E382" s="113"/>
      <c r="F382" s="197" t="str">
        <f t="shared" si="154"/>
        <v/>
      </c>
      <c r="G382" s="198" t="str">
        <f t="shared" si="155"/>
        <v/>
      </c>
      <c r="H382" s="199">
        <f t="shared" si="156"/>
        <v>0</v>
      </c>
      <c r="I382" s="199">
        <f t="shared" si="157"/>
        <v>0</v>
      </c>
      <c r="J382" s="199">
        <f t="shared" si="158"/>
        <v>0</v>
      </c>
      <c r="K382" s="199">
        <f t="shared" si="159"/>
        <v>0</v>
      </c>
      <c r="L382" s="199">
        <f t="shared" si="160"/>
        <v>0</v>
      </c>
      <c r="M382" s="199">
        <f t="shared" si="161"/>
        <v>0</v>
      </c>
      <c r="N382" s="72"/>
      <c r="O382" s="199">
        <f>+IFERROR(MIN(N382*(1+MTR!$E$28)*(1+MTR!$D$28),IF($C382&lt;2018,L382+M382*MTR!$D$35,L382+M382*MTR!$E$36)),0)</f>
        <v>0</v>
      </c>
      <c r="Q382" s="199" t="str">
        <f t="shared" si="153"/>
        <v/>
      </c>
      <c r="R382" s="199">
        <f t="shared" si="145"/>
        <v>0</v>
      </c>
      <c r="S382" s="199">
        <f t="shared" si="146"/>
        <v>0</v>
      </c>
      <c r="T382" s="199">
        <f t="shared" si="147"/>
        <v>0</v>
      </c>
      <c r="U382" s="199">
        <f t="shared" si="148"/>
        <v>0</v>
      </c>
      <c r="V382" s="199">
        <f t="shared" si="149"/>
        <v>0</v>
      </c>
      <c r="W382" s="199">
        <f t="shared" si="150"/>
        <v>0</v>
      </c>
      <c r="X382" s="199">
        <f t="shared" si="151"/>
        <v>0</v>
      </c>
      <c r="Y382" s="199">
        <f t="shared" si="152"/>
        <v>0</v>
      </c>
      <c r="Z382" s="72"/>
      <c r="AA382" s="213">
        <f>+IFERROR(MIN(Z382*(1+MTR!$E$28)*(1+MTR!$F$28),IF(L382&lt;2018,X382+Y382*MTR!$D$35,X382+Y382*MTR!$E$36)),0)</f>
        <v>0</v>
      </c>
    </row>
    <row r="383" spans="1:27">
      <c r="A383" s="105"/>
      <c r="B383" s="72"/>
      <c r="C383" s="116"/>
      <c r="D383" s="72"/>
      <c r="E383" s="113"/>
      <c r="F383" s="197" t="str">
        <f t="shared" si="154"/>
        <v/>
      </c>
      <c r="G383" s="198" t="str">
        <f t="shared" si="155"/>
        <v/>
      </c>
      <c r="H383" s="199">
        <f t="shared" si="156"/>
        <v>0</v>
      </c>
      <c r="I383" s="199">
        <f t="shared" si="157"/>
        <v>0</v>
      </c>
      <c r="J383" s="199">
        <f t="shared" si="158"/>
        <v>0</v>
      </c>
      <c r="K383" s="199">
        <f t="shared" si="159"/>
        <v>0</v>
      </c>
      <c r="L383" s="199">
        <f t="shared" si="160"/>
        <v>0</v>
      </c>
      <c r="M383" s="199">
        <f t="shared" si="161"/>
        <v>0</v>
      </c>
      <c r="N383" s="72"/>
      <c r="O383" s="199">
        <f>+IFERROR(MIN(N383*(1+MTR!$E$28)*(1+MTR!$D$28),IF($C383&lt;2018,L383+M383*MTR!$D$35,L383+M383*MTR!$E$36)),0)</f>
        <v>0</v>
      </c>
      <c r="Q383" s="199" t="str">
        <f t="shared" si="153"/>
        <v/>
      </c>
      <c r="R383" s="199">
        <f t="shared" si="145"/>
        <v>0</v>
      </c>
      <c r="S383" s="199">
        <f t="shared" si="146"/>
        <v>0</v>
      </c>
      <c r="T383" s="199">
        <f t="shared" si="147"/>
        <v>0</v>
      </c>
      <c r="U383" s="199">
        <f t="shared" si="148"/>
        <v>0</v>
      </c>
      <c r="V383" s="199">
        <f t="shared" si="149"/>
        <v>0</v>
      </c>
      <c r="W383" s="199">
        <f t="shared" si="150"/>
        <v>0</v>
      </c>
      <c r="X383" s="199">
        <f t="shared" si="151"/>
        <v>0</v>
      </c>
      <c r="Y383" s="199">
        <f t="shared" si="152"/>
        <v>0</v>
      </c>
      <c r="Z383" s="72"/>
      <c r="AA383" s="213">
        <f>+IFERROR(MIN(Z383*(1+MTR!$E$28)*(1+MTR!$F$28),IF(L383&lt;2018,X383+Y383*MTR!$D$35,X383+Y383*MTR!$E$36)),0)</f>
        <v>0</v>
      </c>
    </row>
    <row r="384" spans="1:27">
      <c r="A384" s="105"/>
      <c r="B384" s="72"/>
      <c r="C384" s="116"/>
      <c r="D384" s="72"/>
      <c r="E384" s="113"/>
      <c r="F384" s="197" t="str">
        <f t="shared" si="154"/>
        <v/>
      </c>
      <c r="G384" s="198" t="str">
        <f t="shared" si="155"/>
        <v/>
      </c>
      <c r="H384" s="199">
        <f t="shared" si="156"/>
        <v>0</v>
      </c>
      <c r="I384" s="199">
        <f t="shared" si="157"/>
        <v>0</v>
      </c>
      <c r="J384" s="199">
        <f t="shared" si="158"/>
        <v>0</v>
      </c>
      <c r="K384" s="199">
        <f t="shared" si="159"/>
        <v>0</v>
      </c>
      <c r="L384" s="199">
        <f t="shared" si="160"/>
        <v>0</v>
      </c>
      <c r="M384" s="199">
        <f t="shared" si="161"/>
        <v>0</v>
      </c>
      <c r="N384" s="72"/>
      <c r="O384" s="199">
        <f>+IFERROR(MIN(N384*(1+MTR!$E$28)*(1+MTR!$D$28),IF($C384&lt;2018,L384+M384*MTR!$D$35,L384+M384*MTR!$E$36)),0)</f>
        <v>0</v>
      </c>
      <c r="Q384" s="199" t="str">
        <f t="shared" si="153"/>
        <v/>
      </c>
      <c r="R384" s="199">
        <f t="shared" si="145"/>
        <v>0</v>
      </c>
      <c r="S384" s="199">
        <f t="shared" si="146"/>
        <v>0</v>
      </c>
      <c r="T384" s="199">
        <f t="shared" si="147"/>
        <v>0</v>
      </c>
      <c r="U384" s="199">
        <f t="shared" si="148"/>
        <v>0</v>
      </c>
      <c r="V384" s="199">
        <f t="shared" si="149"/>
        <v>0</v>
      </c>
      <c r="W384" s="199">
        <f t="shared" si="150"/>
        <v>0</v>
      </c>
      <c r="X384" s="199">
        <f t="shared" si="151"/>
        <v>0</v>
      </c>
      <c r="Y384" s="199">
        <f t="shared" si="152"/>
        <v>0</v>
      </c>
      <c r="Z384" s="72"/>
      <c r="AA384" s="213">
        <f>+IFERROR(MIN(Z384*(1+MTR!$E$28)*(1+MTR!$F$28),IF(L384&lt;2018,X384+Y384*MTR!$D$35,X384+Y384*MTR!$E$36)),0)</f>
        <v>0</v>
      </c>
    </row>
    <row r="385" spans="1:27">
      <c r="A385" s="105"/>
      <c r="B385" s="72"/>
      <c r="C385" s="116"/>
      <c r="D385" s="72"/>
      <c r="E385" s="113"/>
      <c r="F385" s="197" t="str">
        <f t="shared" si="154"/>
        <v/>
      </c>
      <c r="G385" s="198" t="str">
        <f t="shared" si="155"/>
        <v/>
      </c>
      <c r="H385" s="199">
        <f t="shared" si="156"/>
        <v>0</v>
      </c>
      <c r="I385" s="199">
        <f t="shared" si="157"/>
        <v>0</v>
      </c>
      <c r="J385" s="199">
        <f t="shared" si="158"/>
        <v>0</v>
      </c>
      <c r="K385" s="199">
        <f t="shared" si="159"/>
        <v>0</v>
      </c>
      <c r="L385" s="199">
        <f t="shared" si="160"/>
        <v>0</v>
      </c>
      <c r="M385" s="199">
        <f t="shared" si="161"/>
        <v>0</v>
      </c>
      <c r="N385" s="72"/>
      <c r="O385" s="199">
        <f>+IFERROR(MIN(N385*(1+MTR!$E$28)*(1+MTR!$D$28),IF($C385&lt;2018,L385+M385*MTR!$D$35,L385+M385*MTR!$E$36)),0)</f>
        <v>0</v>
      </c>
      <c r="Q385" s="199" t="str">
        <f t="shared" si="153"/>
        <v/>
      </c>
      <c r="R385" s="199">
        <f t="shared" si="145"/>
        <v>0</v>
      </c>
      <c r="S385" s="199">
        <f t="shared" si="146"/>
        <v>0</v>
      </c>
      <c r="T385" s="199">
        <f t="shared" si="147"/>
        <v>0</v>
      </c>
      <c r="U385" s="199">
        <f t="shared" si="148"/>
        <v>0</v>
      </c>
      <c r="V385" s="199">
        <f t="shared" si="149"/>
        <v>0</v>
      </c>
      <c r="W385" s="199">
        <f t="shared" si="150"/>
        <v>0</v>
      </c>
      <c r="X385" s="199">
        <f t="shared" si="151"/>
        <v>0</v>
      </c>
      <c r="Y385" s="199">
        <f t="shared" si="152"/>
        <v>0</v>
      </c>
      <c r="Z385" s="72"/>
      <c r="AA385" s="213">
        <f>+IFERROR(MIN(Z385*(1+MTR!$E$28)*(1+MTR!$F$28),IF(L385&lt;2018,X385+Y385*MTR!$D$35,X385+Y385*MTR!$E$36)),0)</f>
        <v>0</v>
      </c>
    </row>
    <row r="386" spans="1:27">
      <c r="A386" s="105"/>
      <c r="B386" s="72"/>
      <c r="C386" s="116"/>
      <c r="D386" s="72"/>
      <c r="E386" s="113"/>
      <c r="F386" s="197" t="str">
        <f t="shared" si="154"/>
        <v/>
      </c>
      <c r="G386" s="198" t="str">
        <f t="shared" si="155"/>
        <v/>
      </c>
      <c r="H386" s="199">
        <f t="shared" si="156"/>
        <v>0</v>
      </c>
      <c r="I386" s="199">
        <f t="shared" si="157"/>
        <v>0</v>
      </c>
      <c r="J386" s="199">
        <f t="shared" si="158"/>
        <v>0</v>
      </c>
      <c r="K386" s="199">
        <f t="shared" si="159"/>
        <v>0</v>
      </c>
      <c r="L386" s="199">
        <f t="shared" si="160"/>
        <v>0</v>
      </c>
      <c r="M386" s="199">
        <f t="shared" si="161"/>
        <v>0</v>
      </c>
      <c r="N386" s="72"/>
      <c r="O386" s="199">
        <f>+IFERROR(MIN(N386*(1+MTR!$E$28)*(1+MTR!$D$28),IF($C386&lt;2018,L386+M386*MTR!$D$35,L386+M386*MTR!$E$36)),0)</f>
        <v>0</v>
      </c>
      <c r="Q386" s="199" t="str">
        <f t="shared" si="153"/>
        <v/>
      </c>
      <c r="R386" s="199">
        <f t="shared" si="145"/>
        <v>0</v>
      </c>
      <c r="S386" s="199">
        <f t="shared" si="146"/>
        <v>0</v>
      </c>
      <c r="T386" s="199">
        <f t="shared" si="147"/>
        <v>0</v>
      </c>
      <c r="U386" s="199">
        <f t="shared" si="148"/>
        <v>0</v>
      </c>
      <c r="V386" s="199">
        <f t="shared" si="149"/>
        <v>0</v>
      </c>
      <c r="W386" s="199">
        <f t="shared" si="150"/>
        <v>0</v>
      </c>
      <c r="X386" s="199">
        <f t="shared" si="151"/>
        <v>0</v>
      </c>
      <c r="Y386" s="199">
        <f t="shared" si="152"/>
        <v>0</v>
      </c>
      <c r="Z386" s="72"/>
      <c r="AA386" s="213">
        <f>+IFERROR(MIN(Z386*(1+MTR!$E$28)*(1+MTR!$F$28),IF(L386&lt;2018,X386+Y386*MTR!$D$35,X386+Y386*MTR!$E$36)),0)</f>
        <v>0</v>
      </c>
    </row>
    <row r="387" spans="1:27">
      <c r="A387" s="105"/>
      <c r="B387" s="72"/>
      <c r="C387" s="116"/>
      <c r="D387" s="72"/>
      <c r="E387" s="113"/>
      <c r="F387" s="197" t="str">
        <f t="shared" si="154"/>
        <v/>
      </c>
      <c r="G387" s="198" t="str">
        <f t="shared" si="155"/>
        <v/>
      </c>
      <c r="H387" s="199">
        <f t="shared" si="156"/>
        <v>0</v>
      </c>
      <c r="I387" s="199">
        <f t="shared" si="157"/>
        <v>0</v>
      </c>
      <c r="J387" s="199">
        <f t="shared" si="158"/>
        <v>0</v>
      </c>
      <c r="K387" s="199">
        <f t="shared" si="159"/>
        <v>0</v>
      </c>
      <c r="L387" s="199">
        <f t="shared" si="160"/>
        <v>0</v>
      </c>
      <c r="M387" s="199">
        <f t="shared" si="161"/>
        <v>0</v>
      </c>
      <c r="N387" s="72"/>
      <c r="O387" s="199">
        <f>+IFERROR(MIN(N387*(1+MTR!$E$28)*(1+MTR!$D$28),IF($C387&lt;2018,L387+M387*MTR!$D$35,L387+M387*MTR!$E$36)),0)</f>
        <v>0</v>
      </c>
      <c r="Q387" s="199" t="str">
        <f t="shared" si="153"/>
        <v/>
      </c>
      <c r="R387" s="199">
        <f t="shared" si="145"/>
        <v>0</v>
      </c>
      <c r="S387" s="199">
        <f t="shared" si="146"/>
        <v>0</v>
      </c>
      <c r="T387" s="199">
        <f t="shared" si="147"/>
        <v>0</v>
      </c>
      <c r="U387" s="199">
        <f t="shared" si="148"/>
        <v>0</v>
      </c>
      <c r="V387" s="199">
        <f t="shared" si="149"/>
        <v>0</v>
      </c>
      <c r="W387" s="199">
        <f t="shared" si="150"/>
        <v>0</v>
      </c>
      <c r="X387" s="199">
        <f t="shared" si="151"/>
        <v>0</v>
      </c>
      <c r="Y387" s="199">
        <f t="shared" si="152"/>
        <v>0</v>
      </c>
      <c r="Z387" s="72"/>
      <c r="AA387" s="213">
        <f>+IFERROR(MIN(Z387*(1+MTR!$E$28)*(1+MTR!$F$28),IF(L387&lt;2018,X387+Y387*MTR!$D$35,X387+Y387*MTR!$E$36)),0)</f>
        <v>0</v>
      </c>
    </row>
    <row r="388" spans="1:27">
      <c r="A388" s="105"/>
      <c r="B388" s="72"/>
      <c r="C388" s="116"/>
      <c r="D388" s="72"/>
      <c r="E388" s="113"/>
      <c r="F388" s="197" t="str">
        <f t="shared" si="154"/>
        <v/>
      </c>
      <c r="G388" s="198" t="str">
        <f t="shared" si="155"/>
        <v/>
      </c>
      <c r="H388" s="199">
        <f t="shared" si="156"/>
        <v>0</v>
      </c>
      <c r="I388" s="199">
        <f t="shared" si="157"/>
        <v>0</v>
      </c>
      <c r="J388" s="199">
        <f t="shared" si="158"/>
        <v>0</v>
      </c>
      <c r="K388" s="199">
        <f t="shared" si="159"/>
        <v>0</v>
      </c>
      <c r="L388" s="199">
        <f t="shared" si="160"/>
        <v>0</v>
      </c>
      <c r="M388" s="199">
        <f t="shared" si="161"/>
        <v>0</v>
      </c>
      <c r="N388" s="72"/>
      <c r="O388" s="199">
        <f>+IFERROR(MIN(N388*(1+MTR!$E$28)*(1+MTR!$D$28),IF($C388&lt;2018,L388+M388*MTR!$D$35,L388+M388*MTR!$E$36)),0)</f>
        <v>0</v>
      </c>
      <c r="Q388" s="199" t="str">
        <f t="shared" si="153"/>
        <v/>
      </c>
      <c r="R388" s="199">
        <f t="shared" si="145"/>
        <v>0</v>
      </c>
      <c r="S388" s="199">
        <f t="shared" si="146"/>
        <v>0</v>
      </c>
      <c r="T388" s="199">
        <f t="shared" si="147"/>
        <v>0</v>
      </c>
      <c r="U388" s="199">
        <f t="shared" si="148"/>
        <v>0</v>
      </c>
      <c r="V388" s="199">
        <f t="shared" si="149"/>
        <v>0</v>
      </c>
      <c r="W388" s="199">
        <f t="shared" si="150"/>
        <v>0</v>
      </c>
      <c r="X388" s="199">
        <f t="shared" si="151"/>
        <v>0</v>
      </c>
      <c r="Y388" s="199">
        <f t="shared" si="152"/>
        <v>0</v>
      </c>
      <c r="Z388" s="72"/>
      <c r="AA388" s="213">
        <f>+IFERROR(MIN(Z388*(1+MTR!$E$28)*(1+MTR!$F$28),IF(L388&lt;2018,X388+Y388*MTR!$D$35,X388+Y388*MTR!$E$36)),0)</f>
        <v>0</v>
      </c>
    </row>
    <row r="389" spans="1:27">
      <c r="A389" s="105"/>
      <c r="B389" s="72"/>
      <c r="C389" s="116"/>
      <c r="D389" s="72"/>
      <c r="E389" s="113"/>
      <c r="F389" s="197" t="str">
        <f t="shared" si="154"/>
        <v/>
      </c>
      <c r="G389" s="198" t="str">
        <f t="shared" si="155"/>
        <v/>
      </c>
      <c r="H389" s="199">
        <f t="shared" si="156"/>
        <v>0</v>
      </c>
      <c r="I389" s="199">
        <f t="shared" si="157"/>
        <v>0</v>
      </c>
      <c r="J389" s="199">
        <f t="shared" si="158"/>
        <v>0</v>
      </c>
      <c r="K389" s="199">
        <f t="shared" si="159"/>
        <v>0</v>
      </c>
      <c r="L389" s="199">
        <f t="shared" si="160"/>
        <v>0</v>
      </c>
      <c r="M389" s="199">
        <f t="shared" si="161"/>
        <v>0</v>
      </c>
      <c r="N389" s="72"/>
      <c r="O389" s="199">
        <f>+IFERROR(MIN(N389*(1+MTR!$E$28)*(1+MTR!$D$28),IF($C389&lt;2018,L389+M389*MTR!$D$35,L389+M389*MTR!$E$36)),0)</f>
        <v>0</v>
      </c>
      <c r="Q389" s="199" t="str">
        <f t="shared" si="153"/>
        <v/>
      </c>
      <c r="R389" s="199">
        <f t="shared" si="145"/>
        <v>0</v>
      </c>
      <c r="S389" s="199">
        <f t="shared" si="146"/>
        <v>0</v>
      </c>
      <c r="T389" s="199">
        <f t="shared" si="147"/>
        <v>0</v>
      </c>
      <c r="U389" s="199">
        <f t="shared" si="148"/>
        <v>0</v>
      </c>
      <c r="V389" s="199">
        <f t="shared" si="149"/>
        <v>0</v>
      </c>
      <c r="W389" s="199">
        <f t="shared" si="150"/>
        <v>0</v>
      </c>
      <c r="X389" s="199">
        <f t="shared" si="151"/>
        <v>0</v>
      </c>
      <c r="Y389" s="199">
        <f t="shared" si="152"/>
        <v>0</v>
      </c>
      <c r="Z389" s="72"/>
      <c r="AA389" s="213">
        <f>+IFERROR(MIN(Z389*(1+MTR!$E$28)*(1+MTR!$F$28),IF(L389&lt;2018,X389+Y389*MTR!$D$35,X389+Y389*MTR!$E$36)),0)</f>
        <v>0</v>
      </c>
    </row>
    <row r="390" spans="1:27">
      <c r="A390" s="105"/>
      <c r="B390" s="72"/>
      <c r="C390" s="116"/>
      <c r="D390" s="72"/>
      <c r="E390" s="113"/>
      <c r="F390" s="197" t="str">
        <f t="shared" si="154"/>
        <v/>
      </c>
      <c r="G390" s="198" t="str">
        <f t="shared" si="155"/>
        <v/>
      </c>
      <c r="H390" s="199">
        <f t="shared" si="156"/>
        <v>0</v>
      </c>
      <c r="I390" s="199">
        <f t="shared" si="157"/>
        <v>0</v>
      </c>
      <c r="J390" s="199">
        <f t="shared" si="158"/>
        <v>0</v>
      </c>
      <c r="K390" s="199">
        <f t="shared" si="159"/>
        <v>0</v>
      </c>
      <c r="L390" s="199">
        <f t="shared" si="160"/>
        <v>0</v>
      </c>
      <c r="M390" s="199">
        <f t="shared" si="161"/>
        <v>0</v>
      </c>
      <c r="N390" s="72"/>
      <c r="O390" s="199">
        <f>+IFERROR(MIN(N390*(1+MTR!$E$28)*(1+MTR!$D$28),IF($C390&lt;2018,L390+M390*MTR!$D$35,L390+M390*MTR!$E$36)),0)</f>
        <v>0</v>
      </c>
      <c r="Q390" s="199" t="str">
        <f t="shared" si="153"/>
        <v/>
      </c>
      <c r="R390" s="199">
        <f t="shared" si="145"/>
        <v>0</v>
      </c>
      <c r="S390" s="199">
        <f t="shared" si="146"/>
        <v>0</v>
      </c>
      <c r="T390" s="199">
        <f t="shared" si="147"/>
        <v>0</v>
      </c>
      <c r="U390" s="199">
        <f t="shared" si="148"/>
        <v>0</v>
      </c>
      <c r="V390" s="199">
        <f t="shared" si="149"/>
        <v>0</v>
      </c>
      <c r="W390" s="199">
        <f t="shared" si="150"/>
        <v>0</v>
      </c>
      <c r="X390" s="199">
        <f t="shared" si="151"/>
        <v>0</v>
      </c>
      <c r="Y390" s="199">
        <f t="shared" si="152"/>
        <v>0</v>
      </c>
      <c r="Z390" s="72"/>
      <c r="AA390" s="213">
        <f>+IFERROR(MIN(Z390*(1+MTR!$E$28)*(1+MTR!$F$28),IF(L390&lt;2018,X390+Y390*MTR!$D$35,X390+Y390*MTR!$E$36)),0)</f>
        <v>0</v>
      </c>
    </row>
    <row r="391" spans="1:27">
      <c r="A391" s="105"/>
      <c r="B391" s="72"/>
      <c r="C391" s="116"/>
      <c r="D391" s="72"/>
      <c r="E391" s="113"/>
      <c r="F391" s="197" t="str">
        <f t="shared" si="154"/>
        <v/>
      </c>
      <c r="G391" s="198" t="str">
        <f t="shared" si="155"/>
        <v/>
      </c>
      <c r="H391" s="199">
        <f t="shared" si="156"/>
        <v>0</v>
      </c>
      <c r="I391" s="199">
        <f t="shared" si="157"/>
        <v>0</v>
      </c>
      <c r="J391" s="199">
        <f t="shared" si="158"/>
        <v>0</v>
      </c>
      <c r="K391" s="199">
        <f t="shared" si="159"/>
        <v>0</v>
      </c>
      <c r="L391" s="199">
        <f t="shared" si="160"/>
        <v>0</v>
      </c>
      <c r="M391" s="199">
        <f t="shared" si="161"/>
        <v>0</v>
      </c>
      <c r="N391" s="72"/>
      <c r="O391" s="199">
        <f>+IFERROR(MIN(N391*(1+MTR!$E$28)*(1+MTR!$D$28),IF($C391&lt;2018,L391+M391*MTR!$D$35,L391+M391*MTR!$E$36)),0)</f>
        <v>0</v>
      </c>
      <c r="Q391" s="199" t="str">
        <f t="shared" si="153"/>
        <v/>
      </c>
      <c r="R391" s="199">
        <f t="shared" si="145"/>
        <v>0</v>
      </c>
      <c r="S391" s="199">
        <f t="shared" si="146"/>
        <v>0</v>
      </c>
      <c r="T391" s="199">
        <f t="shared" si="147"/>
        <v>0</v>
      </c>
      <c r="U391" s="199">
        <f t="shared" si="148"/>
        <v>0</v>
      </c>
      <c r="V391" s="199">
        <f t="shared" si="149"/>
        <v>0</v>
      </c>
      <c r="W391" s="199">
        <f t="shared" si="150"/>
        <v>0</v>
      </c>
      <c r="X391" s="199">
        <f t="shared" si="151"/>
        <v>0</v>
      </c>
      <c r="Y391" s="199">
        <f t="shared" si="152"/>
        <v>0</v>
      </c>
      <c r="Z391" s="72"/>
      <c r="AA391" s="213">
        <f>+IFERROR(MIN(Z391*(1+MTR!$E$28)*(1+MTR!$F$28),IF(L391&lt;2018,X391+Y391*MTR!$D$35,X391+Y391*MTR!$E$36)),0)</f>
        <v>0</v>
      </c>
    </row>
    <row r="392" spans="1:27">
      <c r="A392" s="105"/>
      <c r="B392" s="72"/>
      <c r="C392" s="116"/>
      <c r="D392" s="72"/>
      <c r="E392" s="113"/>
      <c r="F392" s="197" t="str">
        <f t="shared" si="154"/>
        <v/>
      </c>
      <c r="G392" s="198" t="str">
        <f t="shared" si="155"/>
        <v/>
      </c>
      <c r="H392" s="199">
        <f t="shared" si="156"/>
        <v>0</v>
      </c>
      <c r="I392" s="199">
        <f t="shared" si="157"/>
        <v>0</v>
      </c>
      <c r="J392" s="199">
        <f t="shared" si="158"/>
        <v>0</v>
      </c>
      <c r="K392" s="199">
        <f t="shared" si="159"/>
        <v>0</v>
      </c>
      <c r="L392" s="199">
        <f t="shared" si="160"/>
        <v>0</v>
      </c>
      <c r="M392" s="199">
        <f t="shared" si="161"/>
        <v>0</v>
      </c>
      <c r="N392" s="72"/>
      <c r="O392" s="199">
        <f>+IFERROR(MIN(N392*(1+MTR!$E$28)*(1+MTR!$D$28),IF($C392&lt;2018,L392+M392*MTR!$D$35,L392+M392*MTR!$E$36)),0)</f>
        <v>0</v>
      </c>
      <c r="Q392" s="199" t="str">
        <f t="shared" si="153"/>
        <v/>
      </c>
      <c r="R392" s="199">
        <f t="shared" si="145"/>
        <v>0</v>
      </c>
      <c r="S392" s="199">
        <f t="shared" si="146"/>
        <v>0</v>
      </c>
      <c r="T392" s="199">
        <f t="shared" si="147"/>
        <v>0</v>
      </c>
      <c r="U392" s="199">
        <f t="shared" si="148"/>
        <v>0</v>
      </c>
      <c r="V392" s="199">
        <f t="shared" si="149"/>
        <v>0</v>
      </c>
      <c r="W392" s="199">
        <f t="shared" si="150"/>
        <v>0</v>
      </c>
      <c r="X392" s="199">
        <f t="shared" si="151"/>
        <v>0</v>
      </c>
      <c r="Y392" s="199">
        <f t="shared" si="152"/>
        <v>0</v>
      </c>
      <c r="Z392" s="72"/>
      <c r="AA392" s="213">
        <f>+IFERROR(MIN(Z392*(1+MTR!$E$28)*(1+MTR!$F$28),IF(L392&lt;2018,X392+Y392*MTR!$D$35,X392+Y392*MTR!$E$36)),0)</f>
        <v>0</v>
      </c>
    </row>
    <row r="393" spans="1:27">
      <c r="A393" s="105"/>
      <c r="B393" s="72"/>
      <c r="C393" s="116"/>
      <c r="D393" s="72"/>
      <c r="E393" s="113"/>
      <c r="F393" s="197" t="str">
        <f t="shared" si="154"/>
        <v/>
      </c>
      <c r="G393" s="198" t="str">
        <f t="shared" si="155"/>
        <v/>
      </c>
      <c r="H393" s="199">
        <f t="shared" si="156"/>
        <v>0</v>
      </c>
      <c r="I393" s="199">
        <f t="shared" si="157"/>
        <v>0</v>
      </c>
      <c r="J393" s="199">
        <f t="shared" si="158"/>
        <v>0</v>
      </c>
      <c r="K393" s="199">
        <f t="shared" si="159"/>
        <v>0</v>
      </c>
      <c r="L393" s="199">
        <f t="shared" si="160"/>
        <v>0</v>
      </c>
      <c r="M393" s="199">
        <f t="shared" si="161"/>
        <v>0</v>
      </c>
      <c r="N393" s="72"/>
      <c r="O393" s="199">
        <f>+IFERROR(MIN(N393*(1+MTR!$E$28)*(1+MTR!$D$28),IF($C393&lt;2018,L393+M393*MTR!$D$35,L393+M393*MTR!$E$36)),0)</f>
        <v>0</v>
      </c>
      <c r="Q393" s="199" t="str">
        <f t="shared" si="153"/>
        <v/>
      </c>
      <c r="R393" s="199">
        <f t="shared" si="145"/>
        <v>0</v>
      </c>
      <c r="S393" s="199">
        <f t="shared" si="146"/>
        <v>0</v>
      </c>
      <c r="T393" s="199">
        <f t="shared" si="147"/>
        <v>0</v>
      </c>
      <c r="U393" s="199">
        <f t="shared" si="148"/>
        <v>0</v>
      </c>
      <c r="V393" s="199">
        <f t="shared" si="149"/>
        <v>0</v>
      </c>
      <c r="W393" s="199">
        <f t="shared" si="150"/>
        <v>0</v>
      </c>
      <c r="X393" s="199">
        <f t="shared" si="151"/>
        <v>0</v>
      </c>
      <c r="Y393" s="199">
        <f t="shared" si="152"/>
        <v>0</v>
      </c>
      <c r="Z393" s="72"/>
      <c r="AA393" s="213">
        <f>+IFERROR(MIN(Z393*(1+MTR!$E$28)*(1+MTR!$F$28),IF(L393&lt;2018,X393+Y393*MTR!$D$35,X393+Y393*MTR!$E$36)),0)</f>
        <v>0</v>
      </c>
    </row>
    <row r="394" spans="1:27">
      <c r="A394" s="105"/>
      <c r="B394" s="72"/>
      <c r="C394" s="116"/>
      <c r="D394" s="72"/>
      <c r="E394" s="113"/>
      <c r="F394" s="197" t="str">
        <f t="shared" si="154"/>
        <v/>
      </c>
      <c r="G394" s="198" t="str">
        <f t="shared" si="155"/>
        <v/>
      </c>
      <c r="H394" s="199">
        <f t="shared" si="156"/>
        <v>0</v>
      </c>
      <c r="I394" s="199">
        <f t="shared" si="157"/>
        <v>0</v>
      </c>
      <c r="J394" s="199">
        <f t="shared" si="158"/>
        <v>0</v>
      </c>
      <c r="K394" s="199">
        <f t="shared" si="159"/>
        <v>0</v>
      </c>
      <c r="L394" s="199">
        <f t="shared" si="160"/>
        <v>0</v>
      </c>
      <c r="M394" s="199">
        <f t="shared" si="161"/>
        <v>0</v>
      </c>
      <c r="N394" s="72"/>
      <c r="O394" s="199">
        <f>+IFERROR(MIN(N394*(1+MTR!$E$28)*(1+MTR!$D$28),IF($C394&lt;2018,L394+M394*MTR!$D$35,L394+M394*MTR!$E$36)),0)</f>
        <v>0</v>
      </c>
      <c r="Q394" s="199" t="str">
        <f t="shared" si="153"/>
        <v/>
      </c>
      <c r="R394" s="199">
        <f t="shared" si="145"/>
        <v>0</v>
      </c>
      <c r="S394" s="199">
        <f t="shared" si="146"/>
        <v>0</v>
      </c>
      <c r="T394" s="199">
        <f t="shared" si="147"/>
        <v>0</v>
      </c>
      <c r="U394" s="199">
        <f t="shared" si="148"/>
        <v>0</v>
      </c>
      <c r="V394" s="199">
        <f t="shared" si="149"/>
        <v>0</v>
      </c>
      <c r="W394" s="199">
        <f t="shared" si="150"/>
        <v>0</v>
      </c>
      <c r="X394" s="199">
        <f t="shared" si="151"/>
        <v>0</v>
      </c>
      <c r="Y394" s="199">
        <f t="shared" si="152"/>
        <v>0</v>
      </c>
      <c r="Z394" s="72"/>
      <c r="AA394" s="213">
        <f>+IFERROR(MIN(Z394*(1+MTR!$E$28)*(1+MTR!$F$28),IF(L394&lt;2018,X394+Y394*MTR!$D$35,X394+Y394*MTR!$E$36)),0)</f>
        <v>0</v>
      </c>
    </row>
    <row r="395" spans="1:27">
      <c r="A395" s="105"/>
      <c r="B395" s="72"/>
      <c r="C395" s="116"/>
      <c r="D395" s="72"/>
      <c r="E395" s="113"/>
      <c r="F395" s="197" t="str">
        <f t="shared" si="154"/>
        <v/>
      </c>
      <c r="G395" s="198" t="str">
        <f t="shared" si="155"/>
        <v/>
      </c>
      <c r="H395" s="199">
        <f t="shared" si="156"/>
        <v>0</v>
      </c>
      <c r="I395" s="199">
        <f t="shared" si="157"/>
        <v>0</v>
      </c>
      <c r="J395" s="199">
        <f t="shared" si="158"/>
        <v>0</v>
      </c>
      <c r="K395" s="199">
        <f t="shared" si="159"/>
        <v>0</v>
      </c>
      <c r="L395" s="199">
        <f t="shared" si="160"/>
        <v>0</v>
      </c>
      <c r="M395" s="199">
        <f t="shared" si="161"/>
        <v>0</v>
      </c>
      <c r="N395" s="72"/>
      <c r="O395" s="199">
        <f>+IFERROR(MIN(N395*(1+MTR!$E$28)*(1+MTR!$D$28),IF($C395&lt;2018,L395+M395*MTR!$D$35,L395+M395*MTR!$E$36)),0)</f>
        <v>0</v>
      </c>
      <c r="Q395" s="199" t="str">
        <f t="shared" si="153"/>
        <v/>
      </c>
      <c r="R395" s="199">
        <f t="shared" si="145"/>
        <v>0</v>
      </c>
      <c r="S395" s="199">
        <f t="shared" si="146"/>
        <v>0</v>
      </c>
      <c r="T395" s="199">
        <f t="shared" si="147"/>
        <v>0</v>
      </c>
      <c r="U395" s="199">
        <f t="shared" si="148"/>
        <v>0</v>
      </c>
      <c r="V395" s="199">
        <f t="shared" si="149"/>
        <v>0</v>
      </c>
      <c r="W395" s="199">
        <f t="shared" si="150"/>
        <v>0</v>
      </c>
      <c r="X395" s="199">
        <f t="shared" si="151"/>
        <v>0</v>
      </c>
      <c r="Y395" s="199">
        <f t="shared" si="152"/>
        <v>0</v>
      </c>
      <c r="Z395" s="72"/>
      <c r="AA395" s="213">
        <f>+IFERROR(MIN(Z395*(1+MTR!$E$28)*(1+MTR!$F$28),IF(L395&lt;2018,X395+Y395*MTR!$D$35,X395+Y395*MTR!$E$36)),0)</f>
        <v>0</v>
      </c>
    </row>
    <row r="396" spans="1:27">
      <c r="A396" s="105"/>
      <c r="B396" s="72"/>
      <c r="C396" s="116"/>
      <c r="D396" s="72"/>
      <c r="E396" s="113"/>
      <c r="F396" s="197" t="str">
        <f t="shared" si="154"/>
        <v/>
      </c>
      <c r="G396" s="198" t="str">
        <f t="shared" si="155"/>
        <v/>
      </c>
      <c r="H396" s="199">
        <f t="shared" si="156"/>
        <v>0</v>
      </c>
      <c r="I396" s="199">
        <f t="shared" si="157"/>
        <v>0</v>
      </c>
      <c r="J396" s="199">
        <f t="shared" si="158"/>
        <v>0</v>
      </c>
      <c r="K396" s="199">
        <f t="shared" si="159"/>
        <v>0</v>
      </c>
      <c r="L396" s="199">
        <f t="shared" si="160"/>
        <v>0</v>
      </c>
      <c r="M396" s="199">
        <f t="shared" si="161"/>
        <v>0</v>
      </c>
      <c r="N396" s="72"/>
      <c r="O396" s="199">
        <f>+IFERROR(MIN(N396*(1+MTR!$E$28)*(1+MTR!$D$28),IF($C396&lt;2018,L396+M396*MTR!$D$35,L396+M396*MTR!$E$36)),0)</f>
        <v>0</v>
      </c>
      <c r="Q396" s="199" t="str">
        <f t="shared" si="153"/>
        <v/>
      </c>
      <c r="R396" s="199">
        <f t="shared" si="145"/>
        <v>0</v>
      </c>
      <c r="S396" s="199">
        <f t="shared" si="146"/>
        <v>0</v>
      </c>
      <c r="T396" s="199">
        <f t="shared" si="147"/>
        <v>0</v>
      </c>
      <c r="U396" s="199">
        <f t="shared" si="148"/>
        <v>0</v>
      </c>
      <c r="V396" s="199">
        <f t="shared" si="149"/>
        <v>0</v>
      </c>
      <c r="W396" s="199">
        <f t="shared" si="150"/>
        <v>0</v>
      </c>
      <c r="X396" s="199">
        <f t="shared" si="151"/>
        <v>0</v>
      </c>
      <c r="Y396" s="199">
        <f t="shared" si="152"/>
        <v>0</v>
      </c>
      <c r="Z396" s="72"/>
      <c r="AA396" s="213">
        <f>+IFERROR(MIN(Z396*(1+MTR!$E$28)*(1+MTR!$F$28),IF(L396&lt;2018,X396+Y396*MTR!$D$35,X396+Y396*MTR!$E$36)),0)</f>
        <v>0</v>
      </c>
    </row>
    <row r="397" spans="1:27">
      <c r="A397" s="105"/>
      <c r="B397" s="72"/>
      <c r="C397" s="116"/>
      <c r="D397" s="72"/>
      <c r="E397" s="113"/>
      <c r="F397" s="197" t="str">
        <f t="shared" si="154"/>
        <v/>
      </c>
      <c r="G397" s="198" t="str">
        <f t="shared" si="155"/>
        <v/>
      </c>
      <c r="H397" s="199">
        <f t="shared" si="156"/>
        <v>0</v>
      </c>
      <c r="I397" s="199">
        <f t="shared" si="157"/>
        <v>0</v>
      </c>
      <c r="J397" s="199">
        <f t="shared" si="158"/>
        <v>0</v>
      </c>
      <c r="K397" s="199">
        <f t="shared" si="159"/>
        <v>0</v>
      </c>
      <c r="L397" s="199">
        <f t="shared" si="160"/>
        <v>0</v>
      </c>
      <c r="M397" s="199">
        <f t="shared" si="161"/>
        <v>0</v>
      </c>
      <c r="N397" s="72"/>
      <c r="O397" s="199">
        <f>+IFERROR(MIN(N397*(1+MTR!$E$28)*(1+MTR!$D$28),IF($C397&lt;2018,L397+M397*MTR!$D$35,L397+M397*MTR!$E$36)),0)</f>
        <v>0</v>
      </c>
      <c r="Q397" s="199" t="str">
        <f t="shared" si="153"/>
        <v/>
      </c>
      <c r="R397" s="199">
        <f t="shared" si="145"/>
        <v>0</v>
      </c>
      <c r="S397" s="199">
        <f t="shared" si="146"/>
        <v>0</v>
      </c>
      <c r="T397" s="199">
        <f t="shared" si="147"/>
        <v>0</v>
      </c>
      <c r="U397" s="199">
        <f t="shared" si="148"/>
        <v>0</v>
      </c>
      <c r="V397" s="199">
        <f t="shared" si="149"/>
        <v>0</v>
      </c>
      <c r="W397" s="199">
        <f t="shared" si="150"/>
        <v>0</v>
      </c>
      <c r="X397" s="199">
        <f t="shared" si="151"/>
        <v>0</v>
      </c>
      <c r="Y397" s="199">
        <f t="shared" si="152"/>
        <v>0</v>
      </c>
      <c r="Z397" s="72"/>
      <c r="AA397" s="213">
        <f>+IFERROR(MIN(Z397*(1+MTR!$E$28)*(1+MTR!$F$28),IF(L397&lt;2018,X397+Y397*MTR!$D$35,X397+Y397*MTR!$E$36)),0)</f>
        <v>0</v>
      </c>
    </row>
    <row r="398" spans="1:27">
      <c r="A398" s="105"/>
      <c r="B398" s="72"/>
      <c r="C398" s="116"/>
      <c r="D398" s="72"/>
      <c r="E398" s="113"/>
      <c r="F398" s="197" t="str">
        <f t="shared" si="154"/>
        <v/>
      </c>
      <c r="G398" s="198" t="str">
        <f t="shared" si="155"/>
        <v/>
      </c>
      <c r="H398" s="199">
        <f t="shared" si="156"/>
        <v>0</v>
      </c>
      <c r="I398" s="199">
        <f t="shared" si="157"/>
        <v>0</v>
      </c>
      <c r="J398" s="199">
        <f t="shared" si="158"/>
        <v>0</v>
      </c>
      <c r="K398" s="199">
        <f t="shared" si="159"/>
        <v>0</v>
      </c>
      <c r="L398" s="199">
        <f t="shared" si="160"/>
        <v>0</v>
      </c>
      <c r="M398" s="199">
        <f t="shared" si="161"/>
        <v>0</v>
      </c>
      <c r="N398" s="72"/>
      <c r="O398" s="199">
        <f>+IFERROR(MIN(N398*(1+MTR!$E$28)*(1+MTR!$D$28),IF($C398&lt;2018,L398+M398*MTR!$D$35,L398+M398*MTR!$E$36)),0)</f>
        <v>0</v>
      </c>
      <c r="Q398" s="199" t="str">
        <f t="shared" si="153"/>
        <v/>
      </c>
      <c r="R398" s="199">
        <f t="shared" si="145"/>
        <v>0</v>
      </c>
      <c r="S398" s="199">
        <f t="shared" si="146"/>
        <v>0</v>
      </c>
      <c r="T398" s="199">
        <f t="shared" si="147"/>
        <v>0</v>
      </c>
      <c r="U398" s="199">
        <f t="shared" si="148"/>
        <v>0</v>
      </c>
      <c r="V398" s="199">
        <f t="shared" si="149"/>
        <v>0</v>
      </c>
      <c r="W398" s="199">
        <f t="shared" si="150"/>
        <v>0</v>
      </c>
      <c r="X398" s="199">
        <f t="shared" si="151"/>
        <v>0</v>
      </c>
      <c r="Y398" s="199">
        <f t="shared" si="152"/>
        <v>0</v>
      </c>
      <c r="Z398" s="72"/>
      <c r="AA398" s="213">
        <f>+IFERROR(MIN(Z398*(1+MTR!$E$28)*(1+MTR!$F$28),IF(L398&lt;2018,X398+Y398*MTR!$D$35,X398+Y398*MTR!$E$36)),0)</f>
        <v>0</v>
      </c>
    </row>
    <row r="399" spans="1:27">
      <c r="A399" s="105"/>
      <c r="B399" s="72"/>
      <c r="C399" s="116"/>
      <c r="D399" s="72"/>
      <c r="E399" s="113"/>
      <c r="F399" s="197" t="str">
        <f t="shared" si="154"/>
        <v/>
      </c>
      <c r="G399" s="198" t="str">
        <f t="shared" si="155"/>
        <v/>
      </c>
      <c r="H399" s="199">
        <f t="shared" si="156"/>
        <v>0</v>
      </c>
      <c r="I399" s="199">
        <f t="shared" si="157"/>
        <v>0</v>
      </c>
      <c r="J399" s="199">
        <f t="shared" si="158"/>
        <v>0</v>
      </c>
      <c r="K399" s="199">
        <f t="shared" si="159"/>
        <v>0</v>
      </c>
      <c r="L399" s="199">
        <f t="shared" si="160"/>
        <v>0</v>
      </c>
      <c r="M399" s="199">
        <f t="shared" si="161"/>
        <v>0</v>
      </c>
      <c r="N399" s="72"/>
      <c r="O399" s="199">
        <f>+IFERROR(MIN(N399*(1+MTR!$E$28)*(1+MTR!$D$28),IF($C399&lt;2018,L399+M399*MTR!$D$35,L399+M399*MTR!$E$36)),0)</f>
        <v>0</v>
      </c>
      <c r="Q399" s="199" t="str">
        <f t="shared" si="153"/>
        <v/>
      </c>
      <c r="R399" s="199">
        <f t="shared" si="145"/>
        <v>0</v>
      </c>
      <c r="S399" s="199">
        <f t="shared" si="146"/>
        <v>0</v>
      </c>
      <c r="T399" s="199">
        <f t="shared" si="147"/>
        <v>0</v>
      </c>
      <c r="U399" s="199">
        <f t="shared" si="148"/>
        <v>0</v>
      </c>
      <c r="V399" s="199">
        <f t="shared" si="149"/>
        <v>0</v>
      </c>
      <c r="W399" s="199">
        <f t="shared" si="150"/>
        <v>0</v>
      </c>
      <c r="X399" s="199">
        <f t="shared" si="151"/>
        <v>0</v>
      </c>
      <c r="Y399" s="199">
        <f t="shared" si="152"/>
        <v>0</v>
      </c>
      <c r="Z399" s="72"/>
      <c r="AA399" s="213">
        <f>+IFERROR(MIN(Z399*(1+MTR!$E$28)*(1+MTR!$F$28),IF(L399&lt;2018,X399+Y399*MTR!$D$35,X399+Y399*MTR!$E$36)),0)</f>
        <v>0</v>
      </c>
    </row>
    <row r="400" spans="1:27">
      <c r="A400" s="105"/>
      <c r="B400" s="72"/>
      <c r="C400" s="116"/>
      <c r="D400" s="72"/>
      <c r="E400" s="113"/>
      <c r="F400" s="197" t="str">
        <f t="shared" si="154"/>
        <v/>
      </c>
      <c r="G400" s="198" t="str">
        <f t="shared" si="155"/>
        <v/>
      </c>
      <c r="H400" s="199">
        <f t="shared" si="156"/>
        <v>0</v>
      </c>
      <c r="I400" s="199">
        <f t="shared" si="157"/>
        <v>0</v>
      </c>
      <c r="J400" s="199">
        <f t="shared" si="158"/>
        <v>0</v>
      </c>
      <c r="K400" s="199">
        <f t="shared" si="159"/>
        <v>0</v>
      </c>
      <c r="L400" s="199">
        <f t="shared" si="160"/>
        <v>0</v>
      </c>
      <c r="M400" s="199">
        <f t="shared" si="161"/>
        <v>0</v>
      </c>
      <c r="N400" s="72"/>
      <c r="O400" s="199">
        <f>+IFERROR(MIN(N400*(1+MTR!$E$28)*(1+MTR!$D$28),IF($C400&lt;2018,L400+M400*MTR!$D$35,L400+M400*MTR!$E$36)),0)</f>
        <v>0</v>
      </c>
      <c r="Q400" s="199" t="str">
        <f t="shared" si="153"/>
        <v/>
      </c>
      <c r="R400" s="199">
        <f t="shared" ref="R400:R463" si="162">+IFERROR(Q400*$D400,0)</f>
        <v>0</v>
      </c>
      <c r="S400" s="199">
        <f t="shared" ref="S400:S463" si="163">IFERROR(MIN((J400)*$J$12,R400),"")</f>
        <v>0</v>
      </c>
      <c r="T400" s="199">
        <f t="shared" ref="T400:T463" si="164">+IFERROR(Q400*$E400,0)</f>
        <v>0</v>
      </c>
      <c r="U400" s="199">
        <f t="shared" ref="U400:U463" si="165">IFERROR(MIN((K400)*$J$12,T400),"")</f>
        <v>0</v>
      </c>
      <c r="V400" s="199">
        <f t="shared" ref="V400:V463" si="166">+IFERROR(IF($F400&gt;0,MAX(0,MIN(R400/$F400,MAX(0,R400))),0),0)</f>
        <v>0</v>
      </c>
      <c r="W400" s="199">
        <f t="shared" ref="W400:W463" si="167">+IFERROR(IF($F400&gt;0,MAX(0,MIN(T400/$F400,MAX(0,T400))),0),0)</f>
        <v>0</v>
      </c>
      <c r="X400" s="199">
        <f t="shared" ref="X400:X463" si="168">+V400-W400</f>
        <v>0</v>
      </c>
      <c r="Y400" s="199">
        <f t="shared" ref="Y400:Y463" si="169">+R400-T400</f>
        <v>0</v>
      </c>
      <c r="Z400" s="72"/>
      <c r="AA400" s="213">
        <f>+IFERROR(MIN(Z400*(1+MTR!$E$28)*(1+MTR!$F$28),IF(L400&lt;2018,X400+Y400*MTR!$D$35,X400+Y400*MTR!$E$36)),0)</f>
        <v>0</v>
      </c>
    </row>
    <row r="401" spans="1:27">
      <c r="A401" s="105"/>
      <c r="B401" s="72"/>
      <c r="C401" s="116"/>
      <c r="D401" s="72"/>
      <c r="E401" s="113"/>
      <c r="F401" s="197" t="str">
        <f t="shared" si="154"/>
        <v/>
      </c>
      <c r="G401" s="198" t="str">
        <f t="shared" si="155"/>
        <v/>
      </c>
      <c r="H401" s="199">
        <f t="shared" si="156"/>
        <v>0</v>
      </c>
      <c r="I401" s="199">
        <f t="shared" si="157"/>
        <v>0</v>
      </c>
      <c r="J401" s="199">
        <f t="shared" si="158"/>
        <v>0</v>
      </c>
      <c r="K401" s="199">
        <f t="shared" si="159"/>
        <v>0</v>
      </c>
      <c r="L401" s="199">
        <f t="shared" si="160"/>
        <v>0</v>
      </c>
      <c r="M401" s="199">
        <f t="shared" si="161"/>
        <v>0</v>
      </c>
      <c r="N401" s="72"/>
      <c r="O401" s="199">
        <f>+IFERROR(MIN(N401*(1+MTR!$E$28)*(1+MTR!$D$28),IF($C401&lt;2018,L401+M401*MTR!$D$35,L401+M401*MTR!$E$36)),0)</f>
        <v>0</v>
      </c>
      <c r="Q401" s="199" t="str">
        <f t="shared" si="153"/>
        <v/>
      </c>
      <c r="R401" s="199">
        <f t="shared" si="162"/>
        <v>0</v>
      </c>
      <c r="S401" s="199">
        <f t="shared" si="163"/>
        <v>0</v>
      </c>
      <c r="T401" s="199">
        <f t="shared" si="164"/>
        <v>0</v>
      </c>
      <c r="U401" s="199">
        <f t="shared" si="165"/>
        <v>0</v>
      </c>
      <c r="V401" s="199">
        <f t="shared" si="166"/>
        <v>0</v>
      </c>
      <c r="W401" s="199">
        <f t="shared" si="167"/>
        <v>0</v>
      </c>
      <c r="X401" s="199">
        <f t="shared" si="168"/>
        <v>0</v>
      </c>
      <c r="Y401" s="199">
        <f t="shared" si="169"/>
        <v>0</v>
      </c>
      <c r="Z401" s="72"/>
      <c r="AA401" s="213">
        <f>+IFERROR(MIN(Z401*(1+MTR!$E$28)*(1+MTR!$F$28),IF(L401&lt;2018,X401+Y401*MTR!$D$35,X401+Y401*MTR!$E$36)),0)</f>
        <v>0</v>
      </c>
    </row>
    <row r="402" spans="1:27">
      <c r="A402" s="105"/>
      <c r="B402" s="72"/>
      <c r="C402" s="116"/>
      <c r="D402" s="72"/>
      <c r="E402" s="113"/>
      <c r="F402" s="197" t="str">
        <f t="shared" si="154"/>
        <v/>
      </c>
      <c r="G402" s="198" t="str">
        <f t="shared" si="155"/>
        <v/>
      </c>
      <c r="H402" s="199">
        <f t="shared" si="156"/>
        <v>0</v>
      </c>
      <c r="I402" s="199">
        <f t="shared" si="157"/>
        <v>0</v>
      </c>
      <c r="J402" s="199">
        <f t="shared" si="158"/>
        <v>0</v>
      </c>
      <c r="K402" s="199">
        <f t="shared" si="159"/>
        <v>0</v>
      </c>
      <c r="L402" s="199">
        <f t="shared" si="160"/>
        <v>0</v>
      </c>
      <c r="M402" s="199">
        <f t="shared" si="161"/>
        <v>0</v>
      </c>
      <c r="N402" s="72"/>
      <c r="O402" s="199">
        <f>+IFERROR(MIN(N402*(1+MTR!$E$28)*(1+MTR!$D$28),IF($C402&lt;2018,L402+M402*MTR!$D$35,L402+M402*MTR!$E$36)),0)</f>
        <v>0</v>
      </c>
      <c r="Q402" s="199" t="str">
        <f t="shared" si="153"/>
        <v/>
      </c>
      <c r="R402" s="199">
        <f t="shared" si="162"/>
        <v>0</v>
      </c>
      <c r="S402" s="199">
        <f t="shared" si="163"/>
        <v>0</v>
      </c>
      <c r="T402" s="199">
        <f t="shared" si="164"/>
        <v>0</v>
      </c>
      <c r="U402" s="199">
        <f t="shared" si="165"/>
        <v>0</v>
      </c>
      <c r="V402" s="199">
        <f t="shared" si="166"/>
        <v>0</v>
      </c>
      <c r="W402" s="199">
        <f t="shared" si="167"/>
        <v>0</v>
      </c>
      <c r="X402" s="199">
        <f t="shared" si="168"/>
        <v>0</v>
      </c>
      <c r="Y402" s="199">
        <f t="shared" si="169"/>
        <v>0</v>
      </c>
      <c r="Z402" s="72"/>
      <c r="AA402" s="213">
        <f>+IFERROR(MIN(Z402*(1+MTR!$E$28)*(1+MTR!$F$28),IF(L402&lt;2018,X402+Y402*MTR!$D$35,X402+Y402*MTR!$E$36)),0)</f>
        <v>0</v>
      </c>
    </row>
    <row r="403" spans="1:27">
      <c r="A403" s="105"/>
      <c r="B403" s="72"/>
      <c r="C403" s="116"/>
      <c r="D403" s="72"/>
      <c r="E403" s="113"/>
      <c r="F403" s="197" t="str">
        <f t="shared" si="154"/>
        <v/>
      </c>
      <c r="G403" s="198" t="str">
        <f t="shared" si="155"/>
        <v/>
      </c>
      <c r="H403" s="199">
        <f t="shared" si="156"/>
        <v>0</v>
      </c>
      <c r="I403" s="199">
        <f t="shared" si="157"/>
        <v>0</v>
      </c>
      <c r="J403" s="199">
        <f t="shared" si="158"/>
        <v>0</v>
      </c>
      <c r="K403" s="199">
        <f t="shared" si="159"/>
        <v>0</v>
      </c>
      <c r="L403" s="199">
        <f t="shared" si="160"/>
        <v>0</v>
      </c>
      <c r="M403" s="199">
        <f t="shared" si="161"/>
        <v>0</v>
      </c>
      <c r="N403" s="72"/>
      <c r="O403" s="199">
        <f>+IFERROR(MIN(N403*(1+MTR!$E$28)*(1+MTR!$D$28),IF($C403&lt;2018,L403+M403*MTR!$D$35,L403+M403*MTR!$E$36)),0)</f>
        <v>0</v>
      </c>
      <c r="Q403" s="199" t="str">
        <f t="shared" si="153"/>
        <v/>
      </c>
      <c r="R403" s="199">
        <f t="shared" si="162"/>
        <v>0</v>
      </c>
      <c r="S403" s="199">
        <f t="shared" si="163"/>
        <v>0</v>
      </c>
      <c r="T403" s="199">
        <f t="shared" si="164"/>
        <v>0</v>
      </c>
      <c r="U403" s="199">
        <f t="shared" si="165"/>
        <v>0</v>
      </c>
      <c r="V403" s="199">
        <f t="shared" si="166"/>
        <v>0</v>
      </c>
      <c r="W403" s="199">
        <f t="shared" si="167"/>
        <v>0</v>
      </c>
      <c r="X403" s="199">
        <f t="shared" si="168"/>
        <v>0</v>
      </c>
      <c r="Y403" s="199">
        <f t="shared" si="169"/>
        <v>0</v>
      </c>
      <c r="Z403" s="72"/>
      <c r="AA403" s="213">
        <f>+IFERROR(MIN(Z403*(1+MTR!$E$28)*(1+MTR!$F$28),IF(L403&lt;2018,X403+Y403*MTR!$D$35,X403+Y403*MTR!$E$36)),0)</f>
        <v>0</v>
      </c>
    </row>
    <row r="404" spans="1:27">
      <c r="A404" s="105"/>
      <c r="B404" s="72"/>
      <c r="C404" s="116"/>
      <c r="D404" s="72"/>
      <c r="E404" s="113"/>
      <c r="F404" s="197" t="str">
        <f t="shared" si="154"/>
        <v/>
      </c>
      <c r="G404" s="198" t="str">
        <f t="shared" si="155"/>
        <v/>
      </c>
      <c r="H404" s="199">
        <f t="shared" si="156"/>
        <v>0</v>
      </c>
      <c r="I404" s="199">
        <f t="shared" si="157"/>
        <v>0</v>
      </c>
      <c r="J404" s="199">
        <f t="shared" si="158"/>
        <v>0</v>
      </c>
      <c r="K404" s="199">
        <f t="shared" si="159"/>
        <v>0</v>
      </c>
      <c r="L404" s="199">
        <f t="shared" si="160"/>
        <v>0</v>
      </c>
      <c r="M404" s="199">
        <f t="shared" si="161"/>
        <v>0</v>
      </c>
      <c r="N404" s="72"/>
      <c r="O404" s="199">
        <f>+IFERROR(MIN(N404*(1+MTR!$E$28)*(1+MTR!$D$28),IF($C404&lt;2018,L404+M404*MTR!$D$35,L404+M404*MTR!$E$36)),0)</f>
        <v>0</v>
      </c>
      <c r="Q404" s="199" t="str">
        <f t="shared" si="153"/>
        <v/>
      </c>
      <c r="R404" s="199">
        <f t="shared" si="162"/>
        <v>0</v>
      </c>
      <c r="S404" s="199">
        <f t="shared" si="163"/>
        <v>0</v>
      </c>
      <c r="T404" s="199">
        <f t="shared" si="164"/>
        <v>0</v>
      </c>
      <c r="U404" s="199">
        <f t="shared" si="165"/>
        <v>0</v>
      </c>
      <c r="V404" s="199">
        <f t="shared" si="166"/>
        <v>0</v>
      </c>
      <c r="W404" s="199">
        <f t="shared" si="167"/>
        <v>0</v>
      </c>
      <c r="X404" s="199">
        <f t="shared" si="168"/>
        <v>0</v>
      </c>
      <c r="Y404" s="199">
        <f t="shared" si="169"/>
        <v>0</v>
      </c>
      <c r="Z404" s="72"/>
      <c r="AA404" s="213">
        <f>+IFERROR(MIN(Z404*(1+MTR!$E$28)*(1+MTR!$F$28),IF(L404&lt;2018,X404+Y404*MTR!$D$35,X404+Y404*MTR!$E$36)),0)</f>
        <v>0</v>
      </c>
    </row>
    <row r="405" spans="1:27">
      <c r="A405" s="105"/>
      <c r="B405" s="72"/>
      <c r="C405" s="116"/>
      <c r="D405" s="72"/>
      <c r="E405" s="113"/>
      <c r="F405" s="197" t="str">
        <f t="shared" si="154"/>
        <v/>
      </c>
      <c r="G405" s="198" t="str">
        <f t="shared" si="155"/>
        <v/>
      </c>
      <c r="H405" s="199">
        <f t="shared" si="156"/>
        <v>0</v>
      </c>
      <c r="I405" s="199">
        <f t="shared" si="157"/>
        <v>0</v>
      </c>
      <c r="J405" s="199">
        <f t="shared" si="158"/>
        <v>0</v>
      </c>
      <c r="K405" s="199">
        <f t="shared" si="159"/>
        <v>0</v>
      </c>
      <c r="L405" s="199">
        <f t="shared" si="160"/>
        <v>0</v>
      </c>
      <c r="M405" s="199">
        <f t="shared" si="161"/>
        <v>0</v>
      </c>
      <c r="N405" s="72"/>
      <c r="O405" s="199">
        <f>+IFERROR(MIN(N405*(1+MTR!$E$28)*(1+MTR!$D$28),IF($C405&lt;2018,L405+M405*MTR!$D$35,L405+M405*MTR!$E$36)),0)</f>
        <v>0</v>
      </c>
      <c r="Q405" s="199" t="str">
        <f t="shared" si="153"/>
        <v/>
      </c>
      <c r="R405" s="199">
        <f t="shared" si="162"/>
        <v>0</v>
      </c>
      <c r="S405" s="199">
        <f t="shared" si="163"/>
        <v>0</v>
      </c>
      <c r="T405" s="199">
        <f t="shared" si="164"/>
        <v>0</v>
      </c>
      <c r="U405" s="199">
        <f t="shared" si="165"/>
        <v>0</v>
      </c>
      <c r="V405" s="199">
        <f t="shared" si="166"/>
        <v>0</v>
      </c>
      <c r="W405" s="199">
        <f t="shared" si="167"/>
        <v>0</v>
      </c>
      <c r="X405" s="199">
        <f t="shared" si="168"/>
        <v>0</v>
      </c>
      <c r="Y405" s="199">
        <f t="shared" si="169"/>
        <v>0</v>
      </c>
      <c r="Z405" s="72"/>
      <c r="AA405" s="213">
        <f>+IFERROR(MIN(Z405*(1+MTR!$E$28)*(1+MTR!$F$28),IF(L405&lt;2018,X405+Y405*MTR!$D$35,X405+Y405*MTR!$E$36)),0)</f>
        <v>0</v>
      </c>
    </row>
    <row r="406" spans="1:27">
      <c r="A406" s="105"/>
      <c r="B406" s="72"/>
      <c r="C406" s="116"/>
      <c r="D406" s="72"/>
      <c r="E406" s="113"/>
      <c r="F406" s="197" t="str">
        <f t="shared" si="154"/>
        <v/>
      </c>
      <c r="G406" s="198" t="str">
        <f t="shared" si="155"/>
        <v/>
      </c>
      <c r="H406" s="199">
        <f t="shared" si="156"/>
        <v>0</v>
      </c>
      <c r="I406" s="199">
        <f t="shared" si="157"/>
        <v>0</v>
      </c>
      <c r="J406" s="199">
        <f t="shared" si="158"/>
        <v>0</v>
      </c>
      <c r="K406" s="199">
        <f t="shared" si="159"/>
        <v>0</v>
      </c>
      <c r="L406" s="199">
        <f t="shared" si="160"/>
        <v>0</v>
      </c>
      <c r="M406" s="199">
        <f t="shared" si="161"/>
        <v>0</v>
      </c>
      <c r="N406" s="72"/>
      <c r="O406" s="199">
        <f>+IFERROR(MIN(N406*(1+MTR!$E$28)*(1+MTR!$D$28),IF($C406&lt;2018,L406+M406*MTR!$D$35,L406+M406*MTR!$E$36)),0)</f>
        <v>0</v>
      </c>
      <c r="Q406" s="199" t="str">
        <f t="shared" si="153"/>
        <v/>
      </c>
      <c r="R406" s="199">
        <f t="shared" si="162"/>
        <v>0</v>
      </c>
      <c r="S406" s="199">
        <f t="shared" si="163"/>
        <v>0</v>
      </c>
      <c r="T406" s="199">
        <f t="shared" si="164"/>
        <v>0</v>
      </c>
      <c r="U406" s="199">
        <f t="shared" si="165"/>
        <v>0</v>
      </c>
      <c r="V406" s="199">
        <f t="shared" si="166"/>
        <v>0</v>
      </c>
      <c r="W406" s="199">
        <f t="shared" si="167"/>
        <v>0</v>
      </c>
      <c r="X406" s="199">
        <f t="shared" si="168"/>
        <v>0</v>
      </c>
      <c r="Y406" s="199">
        <f t="shared" si="169"/>
        <v>0</v>
      </c>
      <c r="Z406" s="72"/>
      <c r="AA406" s="213">
        <f>+IFERROR(MIN(Z406*(1+MTR!$E$28)*(1+MTR!$F$28),IF(L406&lt;2018,X406+Y406*MTR!$D$35,X406+Y406*MTR!$E$36)),0)</f>
        <v>0</v>
      </c>
    </row>
    <row r="407" spans="1:27">
      <c r="A407" s="105"/>
      <c r="B407" s="72"/>
      <c r="C407" s="116"/>
      <c r="D407" s="72"/>
      <c r="E407" s="113"/>
      <c r="F407" s="197" t="str">
        <f t="shared" si="154"/>
        <v/>
      </c>
      <c r="G407" s="198" t="str">
        <f t="shared" si="155"/>
        <v/>
      </c>
      <c r="H407" s="199">
        <f t="shared" si="156"/>
        <v>0</v>
      </c>
      <c r="I407" s="199">
        <f t="shared" si="157"/>
        <v>0</v>
      </c>
      <c r="J407" s="199">
        <f t="shared" si="158"/>
        <v>0</v>
      </c>
      <c r="K407" s="199">
        <f t="shared" si="159"/>
        <v>0</v>
      </c>
      <c r="L407" s="199">
        <f t="shared" si="160"/>
        <v>0</v>
      </c>
      <c r="M407" s="199">
        <f t="shared" si="161"/>
        <v>0</v>
      </c>
      <c r="N407" s="72"/>
      <c r="O407" s="199">
        <f>+IFERROR(MIN(N407*(1+MTR!$E$28)*(1+MTR!$D$28),IF($C407&lt;2018,L407+M407*MTR!$D$35,L407+M407*MTR!$E$36)),0)</f>
        <v>0</v>
      </c>
      <c r="Q407" s="199" t="str">
        <f t="shared" si="153"/>
        <v/>
      </c>
      <c r="R407" s="199">
        <f t="shared" si="162"/>
        <v>0</v>
      </c>
      <c r="S407" s="199">
        <f t="shared" si="163"/>
        <v>0</v>
      </c>
      <c r="T407" s="199">
        <f t="shared" si="164"/>
        <v>0</v>
      </c>
      <c r="U407" s="199">
        <f t="shared" si="165"/>
        <v>0</v>
      </c>
      <c r="V407" s="199">
        <f t="shared" si="166"/>
        <v>0</v>
      </c>
      <c r="W407" s="199">
        <f t="shared" si="167"/>
        <v>0</v>
      </c>
      <c r="X407" s="199">
        <f t="shared" si="168"/>
        <v>0</v>
      </c>
      <c r="Y407" s="199">
        <f t="shared" si="169"/>
        <v>0</v>
      </c>
      <c r="Z407" s="72"/>
      <c r="AA407" s="213">
        <f>+IFERROR(MIN(Z407*(1+MTR!$E$28)*(1+MTR!$F$28),IF(L407&lt;2018,X407+Y407*MTR!$D$35,X407+Y407*MTR!$E$36)),0)</f>
        <v>0</v>
      </c>
    </row>
    <row r="408" spans="1:27">
      <c r="A408" s="105"/>
      <c r="B408" s="72"/>
      <c r="C408" s="116"/>
      <c r="D408" s="72"/>
      <c r="E408" s="113"/>
      <c r="F408" s="197" t="str">
        <f t="shared" si="154"/>
        <v/>
      </c>
      <c r="G408" s="198" t="str">
        <f t="shared" si="155"/>
        <v/>
      </c>
      <c r="H408" s="199">
        <f t="shared" si="156"/>
        <v>0</v>
      </c>
      <c r="I408" s="199">
        <f t="shared" si="157"/>
        <v>0</v>
      </c>
      <c r="J408" s="199">
        <f t="shared" si="158"/>
        <v>0</v>
      </c>
      <c r="K408" s="199">
        <f t="shared" si="159"/>
        <v>0</v>
      </c>
      <c r="L408" s="199">
        <f t="shared" si="160"/>
        <v>0</v>
      </c>
      <c r="M408" s="199">
        <f t="shared" si="161"/>
        <v>0</v>
      </c>
      <c r="N408" s="72"/>
      <c r="O408" s="199">
        <f>+IFERROR(MIN(N408*(1+MTR!$E$28)*(1+MTR!$D$28),IF($C408&lt;2018,L408+M408*MTR!$D$35,L408+M408*MTR!$E$36)),0)</f>
        <v>0</v>
      </c>
      <c r="Q408" s="199" t="str">
        <f t="shared" si="153"/>
        <v/>
      </c>
      <c r="R408" s="199">
        <f t="shared" si="162"/>
        <v>0</v>
      </c>
      <c r="S408" s="199">
        <f t="shared" si="163"/>
        <v>0</v>
      </c>
      <c r="T408" s="199">
        <f t="shared" si="164"/>
        <v>0</v>
      </c>
      <c r="U408" s="199">
        <f t="shared" si="165"/>
        <v>0</v>
      </c>
      <c r="V408" s="199">
        <f t="shared" si="166"/>
        <v>0</v>
      </c>
      <c r="W408" s="199">
        <f t="shared" si="167"/>
        <v>0</v>
      </c>
      <c r="X408" s="199">
        <f t="shared" si="168"/>
        <v>0</v>
      </c>
      <c r="Y408" s="199">
        <f t="shared" si="169"/>
        <v>0</v>
      </c>
      <c r="Z408" s="72"/>
      <c r="AA408" s="213">
        <f>+IFERROR(MIN(Z408*(1+MTR!$E$28)*(1+MTR!$F$28),IF(L408&lt;2018,X408+Y408*MTR!$D$35,X408+Y408*MTR!$E$36)),0)</f>
        <v>0</v>
      </c>
    </row>
    <row r="409" spans="1:27">
      <c r="A409" s="105"/>
      <c r="B409" s="72"/>
      <c r="C409" s="116"/>
      <c r="D409" s="72"/>
      <c r="E409" s="113"/>
      <c r="F409" s="197" t="str">
        <f t="shared" si="154"/>
        <v/>
      </c>
      <c r="G409" s="198" t="str">
        <f t="shared" si="155"/>
        <v/>
      </c>
      <c r="H409" s="199">
        <f t="shared" si="156"/>
        <v>0</v>
      </c>
      <c r="I409" s="199">
        <f t="shared" si="157"/>
        <v>0</v>
      </c>
      <c r="J409" s="199">
        <f t="shared" si="158"/>
        <v>0</v>
      </c>
      <c r="K409" s="199">
        <f t="shared" si="159"/>
        <v>0</v>
      </c>
      <c r="L409" s="199">
        <f t="shared" si="160"/>
        <v>0</v>
      </c>
      <c r="M409" s="199">
        <f t="shared" si="161"/>
        <v>0</v>
      </c>
      <c r="N409" s="72"/>
      <c r="O409" s="199">
        <f>+IFERROR(MIN(N409*(1+MTR!$E$28)*(1+MTR!$D$28),IF($C409&lt;2018,L409+M409*MTR!$D$35,L409+M409*MTR!$E$36)),0)</f>
        <v>0</v>
      </c>
      <c r="Q409" s="199" t="str">
        <f t="shared" si="153"/>
        <v/>
      </c>
      <c r="R409" s="199">
        <f t="shared" si="162"/>
        <v>0</v>
      </c>
      <c r="S409" s="199">
        <f t="shared" si="163"/>
        <v>0</v>
      </c>
      <c r="T409" s="199">
        <f t="shared" si="164"/>
        <v>0</v>
      </c>
      <c r="U409" s="199">
        <f t="shared" si="165"/>
        <v>0</v>
      </c>
      <c r="V409" s="199">
        <f t="shared" si="166"/>
        <v>0</v>
      </c>
      <c r="W409" s="199">
        <f t="shared" si="167"/>
        <v>0</v>
      </c>
      <c r="X409" s="199">
        <f t="shared" si="168"/>
        <v>0</v>
      </c>
      <c r="Y409" s="199">
        <f t="shared" si="169"/>
        <v>0</v>
      </c>
      <c r="Z409" s="72"/>
      <c r="AA409" s="213">
        <f>+IFERROR(MIN(Z409*(1+MTR!$E$28)*(1+MTR!$F$28),IF(L409&lt;2018,X409+Y409*MTR!$D$35,X409+Y409*MTR!$E$36)),0)</f>
        <v>0</v>
      </c>
    </row>
    <row r="410" spans="1:27">
      <c r="A410" s="105"/>
      <c r="B410" s="72"/>
      <c r="C410" s="116"/>
      <c r="D410" s="72"/>
      <c r="E410" s="113"/>
      <c r="F410" s="197" t="str">
        <f t="shared" si="154"/>
        <v/>
      </c>
      <c r="G410" s="198" t="str">
        <f t="shared" si="155"/>
        <v/>
      </c>
      <c r="H410" s="199">
        <f t="shared" si="156"/>
        <v>0</v>
      </c>
      <c r="I410" s="199">
        <f t="shared" si="157"/>
        <v>0</v>
      </c>
      <c r="J410" s="199">
        <f t="shared" si="158"/>
        <v>0</v>
      </c>
      <c r="K410" s="199">
        <f t="shared" si="159"/>
        <v>0</v>
      </c>
      <c r="L410" s="199">
        <f t="shared" si="160"/>
        <v>0</v>
      </c>
      <c r="M410" s="199">
        <f t="shared" si="161"/>
        <v>0</v>
      </c>
      <c r="N410" s="72"/>
      <c r="O410" s="199">
        <f>+IFERROR(MIN(N410*(1+MTR!$E$28)*(1+MTR!$D$28),IF($C410&lt;2018,L410+M410*MTR!$D$35,L410+M410*MTR!$E$36)),0)</f>
        <v>0</v>
      </c>
      <c r="Q410" s="199" t="str">
        <f t="shared" si="153"/>
        <v/>
      </c>
      <c r="R410" s="199">
        <f t="shared" si="162"/>
        <v>0</v>
      </c>
      <c r="S410" s="199">
        <f t="shared" si="163"/>
        <v>0</v>
      </c>
      <c r="T410" s="199">
        <f t="shared" si="164"/>
        <v>0</v>
      </c>
      <c r="U410" s="199">
        <f t="shared" si="165"/>
        <v>0</v>
      </c>
      <c r="V410" s="199">
        <f t="shared" si="166"/>
        <v>0</v>
      </c>
      <c r="W410" s="199">
        <f t="shared" si="167"/>
        <v>0</v>
      </c>
      <c r="X410" s="199">
        <f t="shared" si="168"/>
        <v>0</v>
      </c>
      <c r="Y410" s="199">
        <f t="shared" si="169"/>
        <v>0</v>
      </c>
      <c r="Z410" s="72"/>
      <c r="AA410" s="213">
        <f>+IFERROR(MIN(Z410*(1+MTR!$E$28)*(1+MTR!$F$28),IF(L410&lt;2018,X410+Y410*MTR!$D$35,X410+Y410*MTR!$E$36)),0)</f>
        <v>0</v>
      </c>
    </row>
    <row r="411" spans="1:27">
      <c r="A411" s="105"/>
      <c r="B411" s="72"/>
      <c r="C411" s="116"/>
      <c r="D411" s="72"/>
      <c r="E411" s="113"/>
      <c r="F411" s="197" t="str">
        <f t="shared" si="154"/>
        <v/>
      </c>
      <c r="G411" s="198" t="str">
        <f t="shared" si="155"/>
        <v/>
      </c>
      <c r="H411" s="199">
        <f t="shared" si="156"/>
        <v>0</v>
      </c>
      <c r="I411" s="199">
        <f t="shared" si="157"/>
        <v>0</v>
      </c>
      <c r="J411" s="199">
        <f t="shared" si="158"/>
        <v>0</v>
      </c>
      <c r="K411" s="199">
        <f t="shared" si="159"/>
        <v>0</v>
      </c>
      <c r="L411" s="199">
        <f t="shared" si="160"/>
        <v>0</v>
      </c>
      <c r="M411" s="199">
        <f t="shared" si="161"/>
        <v>0</v>
      </c>
      <c r="N411" s="72"/>
      <c r="O411" s="199">
        <f>+IFERROR(MIN(N411*(1+MTR!$E$28)*(1+MTR!$D$28),IF($C411&lt;2018,L411+M411*MTR!$D$35,L411+M411*MTR!$E$36)),0)</f>
        <v>0</v>
      </c>
      <c r="Q411" s="199" t="str">
        <f t="shared" si="153"/>
        <v/>
      </c>
      <c r="R411" s="199">
        <f t="shared" si="162"/>
        <v>0</v>
      </c>
      <c r="S411" s="199">
        <f t="shared" si="163"/>
        <v>0</v>
      </c>
      <c r="T411" s="199">
        <f t="shared" si="164"/>
        <v>0</v>
      </c>
      <c r="U411" s="199">
        <f t="shared" si="165"/>
        <v>0</v>
      </c>
      <c r="V411" s="199">
        <f t="shared" si="166"/>
        <v>0</v>
      </c>
      <c r="W411" s="199">
        <f t="shared" si="167"/>
        <v>0</v>
      </c>
      <c r="X411" s="199">
        <f t="shared" si="168"/>
        <v>0</v>
      </c>
      <c r="Y411" s="199">
        <f t="shared" si="169"/>
        <v>0</v>
      </c>
      <c r="Z411" s="72"/>
      <c r="AA411" s="213">
        <f>+IFERROR(MIN(Z411*(1+MTR!$E$28)*(1+MTR!$F$28),IF(L411&lt;2018,X411+Y411*MTR!$D$35,X411+Y411*MTR!$E$36)),0)</f>
        <v>0</v>
      </c>
    </row>
    <row r="412" spans="1:27">
      <c r="A412" s="105"/>
      <c r="B412" s="72"/>
      <c r="C412" s="116"/>
      <c r="D412" s="72"/>
      <c r="E412" s="113"/>
      <c r="F412" s="197" t="str">
        <f t="shared" si="154"/>
        <v/>
      </c>
      <c r="G412" s="198" t="str">
        <f t="shared" si="155"/>
        <v/>
      </c>
      <c r="H412" s="199">
        <f t="shared" si="156"/>
        <v>0</v>
      </c>
      <c r="I412" s="199">
        <f t="shared" si="157"/>
        <v>0</v>
      </c>
      <c r="J412" s="199">
        <f t="shared" si="158"/>
        <v>0</v>
      </c>
      <c r="K412" s="199">
        <f t="shared" si="159"/>
        <v>0</v>
      </c>
      <c r="L412" s="199">
        <f t="shared" si="160"/>
        <v>0</v>
      </c>
      <c r="M412" s="199">
        <f t="shared" si="161"/>
        <v>0</v>
      </c>
      <c r="N412" s="72"/>
      <c r="O412" s="199">
        <f>+IFERROR(MIN(N412*(1+MTR!$E$28)*(1+MTR!$D$28),IF($C412&lt;2018,L412+M412*MTR!$D$35,L412+M412*MTR!$E$36)),0)</f>
        <v>0</v>
      </c>
      <c r="Q412" s="199" t="str">
        <f t="shared" si="153"/>
        <v/>
      </c>
      <c r="R412" s="199">
        <f t="shared" si="162"/>
        <v>0</v>
      </c>
      <c r="S412" s="199">
        <f t="shared" si="163"/>
        <v>0</v>
      </c>
      <c r="T412" s="199">
        <f t="shared" si="164"/>
        <v>0</v>
      </c>
      <c r="U412" s="199">
        <f t="shared" si="165"/>
        <v>0</v>
      </c>
      <c r="V412" s="199">
        <f t="shared" si="166"/>
        <v>0</v>
      </c>
      <c r="W412" s="199">
        <f t="shared" si="167"/>
        <v>0</v>
      </c>
      <c r="X412" s="199">
        <f t="shared" si="168"/>
        <v>0</v>
      </c>
      <c r="Y412" s="199">
        <f t="shared" si="169"/>
        <v>0</v>
      </c>
      <c r="Z412" s="72"/>
      <c r="AA412" s="213">
        <f>+IFERROR(MIN(Z412*(1+MTR!$E$28)*(1+MTR!$F$28),IF(L412&lt;2018,X412+Y412*MTR!$D$35,X412+Y412*MTR!$E$36)),0)</f>
        <v>0</v>
      </c>
    </row>
    <row r="413" spans="1:27">
      <c r="A413" s="105"/>
      <c r="B413" s="72"/>
      <c r="C413" s="116"/>
      <c r="D413" s="72"/>
      <c r="E413" s="113"/>
      <c r="F413" s="197" t="str">
        <f t="shared" si="154"/>
        <v/>
      </c>
      <c r="G413" s="198" t="str">
        <f t="shared" si="155"/>
        <v/>
      </c>
      <c r="H413" s="199">
        <f t="shared" si="156"/>
        <v>0</v>
      </c>
      <c r="I413" s="199">
        <f t="shared" si="157"/>
        <v>0</v>
      </c>
      <c r="J413" s="199">
        <f t="shared" si="158"/>
        <v>0</v>
      </c>
      <c r="K413" s="199">
        <f t="shared" si="159"/>
        <v>0</v>
      </c>
      <c r="L413" s="199">
        <f t="shared" si="160"/>
        <v>0</v>
      </c>
      <c r="M413" s="199">
        <f t="shared" si="161"/>
        <v>0</v>
      </c>
      <c r="N413" s="72"/>
      <c r="O413" s="199">
        <f>+IFERROR(MIN(N413*(1+MTR!$E$28)*(1+MTR!$D$28),IF($C413&lt;2018,L413+M413*MTR!$D$35,L413+M413*MTR!$E$36)),0)</f>
        <v>0</v>
      </c>
      <c r="Q413" s="199" t="str">
        <f t="shared" si="153"/>
        <v/>
      </c>
      <c r="R413" s="199">
        <f t="shared" si="162"/>
        <v>0</v>
      </c>
      <c r="S413" s="199">
        <f t="shared" si="163"/>
        <v>0</v>
      </c>
      <c r="T413" s="199">
        <f t="shared" si="164"/>
        <v>0</v>
      </c>
      <c r="U413" s="199">
        <f t="shared" si="165"/>
        <v>0</v>
      </c>
      <c r="V413" s="199">
        <f t="shared" si="166"/>
        <v>0</v>
      </c>
      <c r="W413" s="199">
        <f t="shared" si="167"/>
        <v>0</v>
      </c>
      <c r="X413" s="199">
        <f t="shared" si="168"/>
        <v>0</v>
      </c>
      <c r="Y413" s="199">
        <f t="shared" si="169"/>
        <v>0</v>
      </c>
      <c r="Z413" s="72"/>
      <c r="AA413" s="213">
        <f>+IFERROR(MIN(Z413*(1+MTR!$E$28)*(1+MTR!$F$28),IF(L413&lt;2018,X413+Y413*MTR!$D$35,X413+Y413*MTR!$E$36)),0)</f>
        <v>0</v>
      </c>
    </row>
    <row r="414" spans="1:27">
      <c r="A414" s="105"/>
      <c r="B414" s="72"/>
      <c r="C414" s="116"/>
      <c r="D414" s="72"/>
      <c r="E414" s="113"/>
      <c r="F414" s="197" t="str">
        <f t="shared" si="154"/>
        <v/>
      </c>
      <c r="G414" s="198" t="str">
        <f t="shared" si="155"/>
        <v/>
      </c>
      <c r="H414" s="199">
        <f t="shared" si="156"/>
        <v>0</v>
      </c>
      <c r="I414" s="199">
        <f t="shared" si="157"/>
        <v>0</v>
      </c>
      <c r="J414" s="199">
        <f t="shared" si="158"/>
        <v>0</v>
      </c>
      <c r="K414" s="199">
        <f t="shared" si="159"/>
        <v>0</v>
      </c>
      <c r="L414" s="199">
        <f t="shared" si="160"/>
        <v>0</v>
      </c>
      <c r="M414" s="199">
        <f t="shared" si="161"/>
        <v>0</v>
      </c>
      <c r="N414" s="72"/>
      <c r="O414" s="199">
        <f>+IFERROR(MIN(N414*(1+MTR!$E$28)*(1+MTR!$D$28),IF($C414&lt;2018,L414+M414*MTR!$D$35,L414+M414*MTR!$E$36)),0)</f>
        <v>0</v>
      </c>
      <c r="Q414" s="199" t="str">
        <f t="shared" si="153"/>
        <v/>
      </c>
      <c r="R414" s="199">
        <f t="shared" si="162"/>
        <v>0</v>
      </c>
      <c r="S414" s="199">
        <f t="shared" si="163"/>
        <v>0</v>
      </c>
      <c r="T414" s="199">
        <f t="shared" si="164"/>
        <v>0</v>
      </c>
      <c r="U414" s="199">
        <f t="shared" si="165"/>
        <v>0</v>
      </c>
      <c r="V414" s="199">
        <f t="shared" si="166"/>
        <v>0</v>
      </c>
      <c r="W414" s="199">
        <f t="shared" si="167"/>
        <v>0</v>
      </c>
      <c r="X414" s="199">
        <f t="shared" si="168"/>
        <v>0</v>
      </c>
      <c r="Y414" s="199">
        <f t="shared" si="169"/>
        <v>0</v>
      </c>
      <c r="Z414" s="72"/>
      <c r="AA414" s="213">
        <f>+IFERROR(MIN(Z414*(1+MTR!$E$28)*(1+MTR!$F$28),IF(L414&lt;2018,X414+Y414*MTR!$D$35,X414+Y414*MTR!$E$36)),0)</f>
        <v>0</v>
      </c>
    </row>
    <row r="415" spans="1:27">
      <c r="A415" s="105"/>
      <c r="B415" s="72"/>
      <c r="C415" s="116"/>
      <c r="D415" s="72"/>
      <c r="E415" s="113"/>
      <c r="F415" s="197" t="str">
        <f t="shared" si="154"/>
        <v/>
      </c>
      <c r="G415" s="198" t="str">
        <f t="shared" si="155"/>
        <v/>
      </c>
      <c r="H415" s="199">
        <f t="shared" si="156"/>
        <v>0</v>
      </c>
      <c r="I415" s="199">
        <f t="shared" si="157"/>
        <v>0</v>
      </c>
      <c r="J415" s="199">
        <f t="shared" si="158"/>
        <v>0</v>
      </c>
      <c r="K415" s="199">
        <f t="shared" si="159"/>
        <v>0</v>
      </c>
      <c r="L415" s="199">
        <f t="shared" si="160"/>
        <v>0</v>
      </c>
      <c r="M415" s="199">
        <f t="shared" si="161"/>
        <v>0</v>
      </c>
      <c r="N415" s="72"/>
      <c r="O415" s="199">
        <f>+IFERROR(MIN(N415*(1+MTR!$E$28)*(1+MTR!$D$28),IF($C415&lt;2018,L415+M415*MTR!$D$35,L415+M415*MTR!$E$36)),0)</f>
        <v>0</v>
      </c>
      <c r="Q415" s="199" t="str">
        <f t="shared" si="153"/>
        <v/>
      </c>
      <c r="R415" s="199">
        <f t="shared" si="162"/>
        <v>0</v>
      </c>
      <c r="S415" s="199">
        <f t="shared" si="163"/>
        <v>0</v>
      </c>
      <c r="T415" s="199">
        <f t="shared" si="164"/>
        <v>0</v>
      </c>
      <c r="U415" s="199">
        <f t="shared" si="165"/>
        <v>0</v>
      </c>
      <c r="V415" s="199">
        <f t="shared" si="166"/>
        <v>0</v>
      </c>
      <c r="W415" s="199">
        <f t="shared" si="167"/>
        <v>0</v>
      </c>
      <c r="X415" s="199">
        <f t="shared" si="168"/>
        <v>0</v>
      </c>
      <c r="Y415" s="199">
        <f t="shared" si="169"/>
        <v>0</v>
      </c>
      <c r="Z415" s="72"/>
      <c r="AA415" s="213">
        <f>+IFERROR(MIN(Z415*(1+MTR!$E$28)*(1+MTR!$F$28),IF(L415&lt;2018,X415+Y415*MTR!$D$35,X415+Y415*MTR!$E$36)),0)</f>
        <v>0</v>
      </c>
    </row>
    <row r="416" spans="1:27">
      <c r="A416" s="105"/>
      <c r="B416" s="72"/>
      <c r="C416" s="116"/>
      <c r="D416" s="72"/>
      <c r="E416" s="113"/>
      <c r="F416" s="197" t="str">
        <f t="shared" si="154"/>
        <v/>
      </c>
      <c r="G416" s="198" t="str">
        <f t="shared" si="155"/>
        <v/>
      </c>
      <c r="H416" s="199">
        <f t="shared" si="156"/>
        <v>0</v>
      </c>
      <c r="I416" s="199">
        <f t="shared" si="157"/>
        <v>0</v>
      </c>
      <c r="J416" s="199">
        <f t="shared" si="158"/>
        <v>0</v>
      </c>
      <c r="K416" s="199">
        <f t="shared" si="159"/>
        <v>0</v>
      </c>
      <c r="L416" s="199">
        <f t="shared" si="160"/>
        <v>0</v>
      </c>
      <c r="M416" s="199">
        <f t="shared" si="161"/>
        <v>0</v>
      </c>
      <c r="N416" s="72"/>
      <c r="O416" s="199">
        <f>+IFERROR(MIN(N416*(1+MTR!$E$28)*(1+MTR!$D$28),IF($C416&lt;2018,L416+M416*MTR!$D$35,L416+M416*MTR!$E$36)),0)</f>
        <v>0</v>
      </c>
      <c r="Q416" s="199" t="str">
        <f t="shared" si="153"/>
        <v/>
      </c>
      <c r="R416" s="199">
        <f t="shared" si="162"/>
        <v>0</v>
      </c>
      <c r="S416" s="199">
        <f t="shared" si="163"/>
        <v>0</v>
      </c>
      <c r="T416" s="199">
        <f t="shared" si="164"/>
        <v>0</v>
      </c>
      <c r="U416" s="199">
        <f t="shared" si="165"/>
        <v>0</v>
      </c>
      <c r="V416" s="199">
        <f t="shared" si="166"/>
        <v>0</v>
      </c>
      <c r="W416" s="199">
        <f t="shared" si="167"/>
        <v>0</v>
      </c>
      <c r="X416" s="199">
        <f t="shared" si="168"/>
        <v>0</v>
      </c>
      <c r="Y416" s="199">
        <f t="shared" si="169"/>
        <v>0</v>
      </c>
      <c r="Z416" s="72"/>
      <c r="AA416" s="213">
        <f>+IFERROR(MIN(Z416*(1+MTR!$E$28)*(1+MTR!$F$28),IF(L416&lt;2018,X416+Y416*MTR!$D$35,X416+Y416*MTR!$E$36)),0)</f>
        <v>0</v>
      </c>
    </row>
    <row r="417" spans="1:27">
      <c r="A417" s="105"/>
      <c r="B417" s="72"/>
      <c r="C417" s="116"/>
      <c r="D417" s="72"/>
      <c r="E417" s="113"/>
      <c r="F417" s="197" t="str">
        <f t="shared" si="154"/>
        <v/>
      </c>
      <c r="G417" s="198" t="str">
        <f t="shared" si="155"/>
        <v/>
      </c>
      <c r="H417" s="199">
        <f t="shared" si="156"/>
        <v>0</v>
      </c>
      <c r="I417" s="199">
        <f t="shared" si="157"/>
        <v>0</v>
      </c>
      <c r="J417" s="199">
        <f t="shared" si="158"/>
        <v>0</v>
      </c>
      <c r="K417" s="199">
        <f t="shared" si="159"/>
        <v>0</v>
      </c>
      <c r="L417" s="199">
        <f t="shared" si="160"/>
        <v>0</v>
      </c>
      <c r="M417" s="199">
        <f t="shared" si="161"/>
        <v>0</v>
      </c>
      <c r="N417" s="72"/>
      <c r="O417" s="199">
        <f>+IFERROR(MIN(N417*(1+MTR!$E$28)*(1+MTR!$D$28),IF($C417&lt;2018,L417+M417*MTR!$D$35,L417+M417*MTR!$E$36)),0)</f>
        <v>0</v>
      </c>
      <c r="Q417" s="199" t="str">
        <f t="shared" si="153"/>
        <v/>
      </c>
      <c r="R417" s="199">
        <f t="shared" si="162"/>
        <v>0</v>
      </c>
      <c r="S417" s="199">
        <f t="shared" si="163"/>
        <v>0</v>
      </c>
      <c r="T417" s="199">
        <f t="shared" si="164"/>
        <v>0</v>
      </c>
      <c r="U417" s="199">
        <f t="shared" si="165"/>
        <v>0</v>
      </c>
      <c r="V417" s="199">
        <f t="shared" si="166"/>
        <v>0</v>
      </c>
      <c r="W417" s="199">
        <f t="shared" si="167"/>
        <v>0</v>
      </c>
      <c r="X417" s="199">
        <f t="shared" si="168"/>
        <v>0</v>
      </c>
      <c r="Y417" s="199">
        <f t="shared" si="169"/>
        <v>0</v>
      </c>
      <c r="Z417" s="72"/>
      <c r="AA417" s="213">
        <f>+IFERROR(MIN(Z417*(1+MTR!$E$28)*(1+MTR!$F$28),IF(L417&lt;2018,X417+Y417*MTR!$D$35,X417+Y417*MTR!$E$36)),0)</f>
        <v>0</v>
      </c>
    </row>
    <row r="418" spans="1:27">
      <c r="A418" s="105"/>
      <c r="B418" s="72"/>
      <c r="C418" s="116"/>
      <c r="D418" s="72"/>
      <c r="E418" s="113"/>
      <c r="F418" s="197" t="str">
        <f t="shared" si="154"/>
        <v/>
      </c>
      <c r="G418" s="198" t="str">
        <f t="shared" si="155"/>
        <v/>
      </c>
      <c r="H418" s="199">
        <f t="shared" si="156"/>
        <v>0</v>
      </c>
      <c r="I418" s="199">
        <f t="shared" si="157"/>
        <v>0</v>
      </c>
      <c r="J418" s="199">
        <f t="shared" si="158"/>
        <v>0</v>
      </c>
      <c r="K418" s="199">
        <f t="shared" si="159"/>
        <v>0</v>
      </c>
      <c r="L418" s="199">
        <f t="shared" si="160"/>
        <v>0</v>
      </c>
      <c r="M418" s="199">
        <f t="shared" si="161"/>
        <v>0</v>
      </c>
      <c r="N418" s="72"/>
      <c r="O418" s="199">
        <f>+IFERROR(MIN(N418*(1+MTR!$E$28)*(1+MTR!$D$28),IF($C418&lt;2018,L418+M418*MTR!$D$35,L418+M418*MTR!$E$36)),0)</f>
        <v>0</v>
      </c>
      <c r="Q418" s="199" t="str">
        <f t="shared" si="153"/>
        <v/>
      </c>
      <c r="R418" s="199">
        <f t="shared" si="162"/>
        <v>0</v>
      </c>
      <c r="S418" s="199">
        <f t="shared" si="163"/>
        <v>0</v>
      </c>
      <c r="T418" s="199">
        <f t="shared" si="164"/>
        <v>0</v>
      </c>
      <c r="U418" s="199">
        <f t="shared" si="165"/>
        <v>0</v>
      </c>
      <c r="V418" s="199">
        <f t="shared" si="166"/>
        <v>0</v>
      </c>
      <c r="W418" s="199">
        <f t="shared" si="167"/>
        <v>0</v>
      </c>
      <c r="X418" s="199">
        <f t="shared" si="168"/>
        <v>0</v>
      </c>
      <c r="Y418" s="199">
        <f t="shared" si="169"/>
        <v>0</v>
      </c>
      <c r="Z418" s="72"/>
      <c r="AA418" s="213">
        <f>+IFERROR(MIN(Z418*(1+MTR!$E$28)*(1+MTR!$F$28),IF(L418&lt;2018,X418+Y418*MTR!$D$35,X418+Y418*MTR!$E$36)),0)</f>
        <v>0</v>
      </c>
    </row>
    <row r="419" spans="1:27">
      <c r="A419" s="105"/>
      <c r="B419" s="72"/>
      <c r="C419" s="116"/>
      <c r="D419" s="72"/>
      <c r="E419" s="113"/>
      <c r="F419" s="197" t="str">
        <f t="shared" si="154"/>
        <v/>
      </c>
      <c r="G419" s="198" t="str">
        <f t="shared" si="155"/>
        <v/>
      </c>
      <c r="H419" s="199">
        <f t="shared" si="156"/>
        <v>0</v>
      </c>
      <c r="I419" s="199">
        <f t="shared" si="157"/>
        <v>0</v>
      </c>
      <c r="J419" s="199">
        <f t="shared" si="158"/>
        <v>0</v>
      </c>
      <c r="K419" s="199">
        <f t="shared" si="159"/>
        <v>0</v>
      </c>
      <c r="L419" s="199">
        <f t="shared" si="160"/>
        <v>0</v>
      </c>
      <c r="M419" s="199">
        <f t="shared" si="161"/>
        <v>0</v>
      </c>
      <c r="N419" s="72"/>
      <c r="O419" s="199">
        <f>+IFERROR(MIN(N419*(1+MTR!$E$28)*(1+MTR!$D$28),IF($C419&lt;2018,L419+M419*MTR!$D$35,L419+M419*MTR!$E$36)),0)</f>
        <v>0</v>
      </c>
      <c r="Q419" s="199" t="str">
        <f t="shared" si="153"/>
        <v/>
      </c>
      <c r="R419" s="199">
        <f t="shared" si="162"/>
        <v>0</v>
      </c>
      <c r="S419" s="199">
        <f t="shared" si="163"/>
        <v>0</v>
      </c>
      <c r="T419" s="199">
        <f t="shared" si="164"/>
        <v>0</v>
      </c>
      <c r="U419" s="199">
        <f t="shared" si="165"/>
        <v>0</v>
      </c>
      <c r="V419" s="199">
        <f t="shared" si="166"/>
        <v>0</v>
      </c>
      <c r="W419" s="199">
        <f t="shared" si="167"/>
        <v>0</v>
      </c>
      <c r="X419" s="199">
        <f t="shared" si="168"/>
        <v>0</v>
      </c>
      <c r="Y419" s="199">
        <f t="shared" si="169"/>
        <v>0</v>
      </c>
      <c r="Z419" s="72"/>
      <c r="AA419" s="213">
        <f>+IFERROR(MIN(Z419*(1+MTR!$E$28)*(1+MTR!$F$28),IF(L419&lt;2018,X419+Y419*MTR!$D$35,X419+Y419*MTR!$E$36)),0)</f>
        <v>0</v>
      </c>
    </row>
    <row r="420" spans="1:27">
      <c r="A420" s="105"/>
      <c r="B420" s="72"/>
      <c r="C420" s="116"/>
      <c r="D420" s="72"/>
      <c r="E420" s="113"/>
      <c r="F420" s="197" t="str">
        <f t="shared" si="154"/>
        <v/>
      </c>
      <c r="G420" s="198" t="str">
        <f t="shared" si="155"/>
        <v/>
      </c>
      <c r="H420" s="199">
        <f t="shared" si="156"/>
        <v>0</v>
      </c>
      <c r="I420" s="199">
        <f t="shared" si="157"/>
        <v>0</v>
      </c>
      <c r="J420" s="199">
        <f t="shared" si="158"/>
        <v>0</v>
      </c>
      <c r="K420" s="199">
        <f t="shared" si="159"/>
        <v>0</v>
      </c>
      <c r="L420" s="199">
        <f t="shared" si="160"/>
        <v>0</v>
      </c>
      <c r="M420" s="199">
        <f t="shared" si="161"/>
        <v>0</v>
      </c>
      <c r="N420" s="72"/>
      <c r="O420" s="199">
        <f>+IFERROR(MIN(N420*(1+MTR!$E$28)*(1+MTR!$D$28),IF($C420&lt;2018,L420+M420*MTR!$D$35,L420+M420*MTR!$E$36)),0)</f>
        <v>0</v>
      </c>
      <c r="Q420" s="199" t="str">
        <f t="shared" si="153"/>
        <v/>
      </c>
      <c r="R420" s="199">
        <f t="shared" si="162"/>
        <v>0</v>
      </c>
      <c r="S420" s="199">
        <f t="shared" si="163"/>
        <v>0</v>
      </c>
      <c r="T420" s="199">
        <f t="shared" si="164"/>
        <v>0</v>
      </c>
      <c r="U420" s="199">
        <f t="shared" si="165"/>
        <v>0</v>
      </c>
      <c r="V420" s="199">
        <f t="shared" si="166"/>
        <v>0</v>
      </c>
      <c r="W420" s="199">
        <f t="shared" si="167"/>
        <v>0</v>
      </c>
      <c r="X420" s="199">
        <f t="shared" si="168"/>
        <v>0</v>
      </c>
      <c r="Y420" s="199">
        <f t="shared" si="169"/>
        <v>0</v>
      </c>
      <c r="Z420" s="72"/>
      <c r="AA420" s="213">
        <f>+IFERROR(MIN(Z420*(1+MTR!$E$28)*(1+MTR!$F$28),IF(L420&lt;2018,X420+Y420*MTR!$D$35,X420+Y420*MTR!$E$36)),0)</f>
        <v>0</v>
      </c>
    </row>
    <row r="421" spans="1:27">
      <c r="A421" s="105"/>
      <c r="B421" s="72"/>
      <c r="C421" s="116"/>
      <c r="D421" s="72"/>
      <c r="E421" s="113"/>
      <c r="F421" s="197" t="str">
        <f t="shared" si="154"/>
        <v/>
      </c>
      <c r="G421" s="198" t="str">
        <f t="shared" si="155"/>
        <v/>
      </c>
      <c r="H421" s="199">
        <f t="shared" si="156"/>
        <v>0</v>
      </c>
      <c r="I421" s="199">
        <f t="shared" si="157"/>
        <v>0</v>
      </c>
      <c r="J421" s="199">
        <f t="shared" si="158"/>
        <v>0</v>
      </c>
      <c r="K421" s="199">
        <f t="shared" si="159"/>
        <v>0</v>
      </c>
      <c r="L421" s="199">
        <f t="shared" si="160"/>
        <v>0</v>
      </c>
      <c r="M421" s="199">
        <f t="shared" si="161"/>
        <v>0</v>
      </c>
      <c r="N421" s="72"/>
      <c r="O421" s="199">
        <f>+IFERROR(MIN(N421*(1+MTR!$E$28)*(1+MTR!$D$28),IF($C421&lt;2018,L421+M421*MTR!$D$35,L421+M421*MTR!$E$36)),0)</f>
        <v>0</v>
      </c>
      <c r="Q421" s="199" t="str">
        <f t="shared" si="153"/>
        <v/>
      </c>
      <c r="R421" s="199">
        <f t="shared" si="162"/>
        <v>0</v>
      </c>
      <c r="S421" s="199">
        <f t="shared" si="163"/>
        <v>0</v>
      </c>
      <c r="T421" s="199">
        <f t="shared" si="164"/>
        <v>0</v>
      </c>
      <c r="U421" s="199">
        <f t="shared" si="165"/>
        <v>0</v>
      </c>
      <c r="V421" s="199">
        <f t="shared" si="166"/>
        <v>0</v>
      </c>
      <c r="W421" s="199">
        <f t="shared" si="167"/>
        <v>0</v>
      </c>
      <c r="X421" s="199">
        <f t="shared" si="168"/>
        <v>0</v>
      </c>
      <c r="Y421" s="199">
        <f t="shared" si="169"/>
        <v>0</v>
      </c>
      <c r="Z421" s="72"/>
      <c r="AA421" s="213">
        <f>+IFERROR(MIN(Z421*(1+MTR!$E$28)*(1+MTR!$F$28),IF(L421&lt;2018,X421+Y421*MTR!$D$35,X421+Y421*MTR!$E$36)),0)</f>
        <v>0</v>
      </c>
    </row>
    <row r="422" spans="1:27">
      <c r="A422" s="105"/>
      <c r="B422" s="72"/>
      <c r="C422" s="116"/>
      <c r="D422" s="72"/>
      <c r="E422" s="113"/>
      <c r="F422" s="197" t="str">
        <f t="shared" si="154"/>
        <v/>
      </c>
      <c r="G422" s="198" t="str">
        <f t="shared" si="155"/>
        <v/>
      </c>
      <c r="H422" s="199">
        <f t="shared" si="156"/>
        <v>0</v>
      </c>
      <c r="I422" s="199">
        <f t="shared" si="157"/>
        <v>0</v>
      </c>
      <c r="J422" s="199">
        <f t="shared" si="158"/>
        <v>0</v>
      </c>
      <c r="K422" s="199">
        <f t="shared" si="159"/>
        <v>0</v>
      </c>
      <c r="L422" s="199">
        <f t="shared" si="160"/>
        <v>0</v>
      </c>
      <c r="M422" s="199">
        <f t="shared" si="161"/>
        <v>0</v>
      </c>
      <c r="N422" s="72"/>
      <c r="O422" s="199">
        <f>+IFERROR(MIN(N422*(1+MTR!$E$28)*(1+MTR!$D$28),IF($C422&lt;2018,L422+M422*MTR!$D$35,L422+M422*MTR!$E$36)),0)</f>
        <v>0</v>
      </c>
      <c r="Q422" s="199" t="str">
        <f t="shared" si="153"/>
        <v/>
      </c>
      <c r="R422" s="199">
        <f t="shared" si="162"/>
        <v>0</v>
      </c>
      <c r="S422" s="199">
        <f t="shared" si="163"/>
        <v>0</v>
      </c>
      <c r="T422" s="199">
        <f t="shared" si="164"/>
        <v>0</v>
      </c>
      <c r="U422" s="199">
        <f t="shared" si="165"/>
        <v>0</v>
      </c>
      <c r="V422" s="199">
        <f t="shared" si="166"/>
        <v>0</v>
      </c>
      <c r="W422" s="199">
        <f t="shared" si="167"/>
        <v>0</v>
      </c>
      <c r="X422" s="199">
        <f t="shared" si="168"/>
        <v>0</v>
      </c>
      <c r="Y422" s="199">
        <f t="shared" si="169"/>
        <v>0</v>
      </c>
      <c r="Z422" s="72"/>
      <c r="AA422" s="213">
        <f>+IFERROR(MIN(Z422*(1+MTR!$E$28)*(1+MTR!$F$28),IF(L422&lt;2018,X422+Y422*MTR!$D$35,X422+Y422*MTR!$E$36)),0)</f>
        <v>0</v>
      </c>
    </row>
    <row r="423" spans="1:27">
      <c r="A423" s="105"/>
      <c r="B423" s="72"/>
      <c r="C423" s="116"/>
      <c r="D423" s="72"/>
      <c r="E423" s="113"/>
      <c r="F423" s="197" t="str">
        <f t="shared" si="154"/>
        <v/>
      </c>
      <c r="G423" s="198" t="str">
        <f t="shared" si="155"/>
        <v/>
      </c>
      <c r="H423" s="199">
        <f t="shared" si="156"/>
        <v>0</v>
      </c>
      <c r="I423" s="199">
        <f t="shared" si="157"/>
        <v>0</v>
      </c>
      <c r="J423" s="199">
        <f t="shared" si="158"/>
        <v>0</v>
      </c>
      <c r="K423" s="199">
        <f t="shared" si="159"/>
        <v>0</v>
      </c>
      <c r="L423" s="199">
        <f t="shared" si="160"/>
        <v>0</v>
      </c>
      <c r="M423" s="199">
        <f t="shared" si="161"/>
        <v>0</v>
      </c>
      <c r="N423" s="72"/>
      <c r="O423" s="199">
        <f>+IFERROR(MIN(N423*(1+MTR!$E$28)*(1+MTR!$D$28),IF($C423&lt;2018,L423+M423*MTR!$D$35,L423+M423*MTR!$E$36)),0)</f>
        <v>0</v>
      </c>
      <c r="Q423" s="199" t="str">
        <f t="shared" si="153"/>
        <v/>
      </c>
      <c r="R423" s="199">
        <f t="shared" si="162"/>
        <v>0</v>
      </c>
      <c r="S423" s="199">
        <f t="shared" si="163"/>
        <v>0</v>
      </c>
      <c r="T423" s="199">
        <f t="shared" si="164"/>
        <v>0</v>
      </c>
      <c r="U423" s="199">
        <f t="shared" si="165"/>
        <v>0</v>
      </c>
      <c r="V423" s="199">
        <f t="shared" si="166"/>
        <v>0</v>
      </c>
      <c r="W423" s="199">
        <f t="shared" si="167"/>
        <v>0</v>
      </c>
      <c r="X423" s="199">
        <f t="shared" si="168"/>
        <v>0</v>
      </c>
      <c r="Y423" s="199">
        <f t="shared" si="169"/>
        <v>0</v>
      </c>
      <c r="Z423" s="72"/>
      <c r="AA423" s="213">
        <f>+IFERROR(MIN(Z423*(1+MTR!$E$28)*(1+MTR!$F$28),IF(L423&lt;2018,X423+Y423*MTR!$D$35,X423+Y423*MTR!$E$36)),0)</f>
        <v>0</v>
      </c>
    </row>
    <row r="424" spans="1:27">
      <c r="A424" s="105"/>
      <c r="B424" s="72"/>
      <c r="C424" s="116"/>
      <c r="D424" s="72"/>
      <c r="E424" s="113"/>
      <c r="F424" s="197" t="str">
        <f t="shared" si="154"/>
        <v/>
      </c>
      <c r="G424" s="198" t="str">
        <f t="shared" si="155"/>
        <v/>
      </c>
      <c r="H424" s="199">
        <f t="shared" si="156"/>
        <v>0</v>
      </c>
      <c r="I424" s="199">
        <f t="shared" si="157"/>
        <v>0</v>
      </c>
      <c r="J424" s="199">
        <f t="shared" si="158"/>
        <v>0</v>
      </c>
      <c r="K424" s="199">
        <f t="shared" si="159"/>
        <v>0</v>
      </c>
      <c r="L424" s="199">
        <f t="shared" si="160"/>
        <v>0</v>
      </c>
      <c r="M424" s="199">
        <f t="shared" si="161"/>
        <v>0</v>
      </c>
      <c r="N424" s="72"/>
      <c r="O424" s="199">
        <f>+IFERROR(MIN(N424*(1+MTR!$E$28)*(1+MTR!$D$28),IF($C424&lt;2018,L424+M424*MTR!$D$35,L424+M424*MTR!$E$36)),0)</f>
        <v>0</v>
      </c>
      <c r="Q424" s="199" t="str">
        <f t="shared" si="153"/>
        <v/>
      </c>
      <c r="R424" s="199">
        <f t="shared" si="162"/>
        <v>0</v>
      </c>
      <c r="S424" s="199">
        <f t="shared" si="163"/>
        <v>0</v>
      </c>
      <c r="T424" s="199">
        <f t="shared" si="164"/>
        <v>0</v>
      </c>
      <c r="U424" s="199">
        <f t="shared" si="165"/>
        <v>0</v>
      </c>
      <c r="V424" s="199">
        <f t="shared" si="166"/>
        <v>0</v>
      </c>
      <c r="W424" s="199">
        <f t="shared" si="167"/>
        <v>0</v>
      </c>
      <c r="X424" s="199">
        <f t="shared" si="168"/>
        <v>0</v>
      </c>
      <c r="Y424" s="199">
        <f t="shared" si="169"/>
        <v>0</v>
      </c>
      <c r="Z424" s="72"/>
      <c r="AA424" s="213">
        <f>+IFERROR(MIN(Z424*(1+MTR!$E$28)*(1+MTR!$F$28),IF(L424&lt;2018,X424+Y424*MTR!$D$35,X424+Y424*MTR!$E$36)),0)</f>
        <v>0</v>
      </c>
    </row>
    <row r="425" spans="1:27">
      <c r="A425" s="105"/>
      <c r="B425" s="72"/>
      <c r="C425" s="116"/>
      <c r="D425" s="72"/>
      <c r="E425" s="113"/>
      <c r="F425" s="197" t="str">
        <f t="shared" si="154"/>
        <v/>
      </c>
      <c r="G425" s="198" t="str">
        <f t="shared" si="155"/>
        <v/>
      </c>
      <c r="H425" s="199">
        <f t="shared" si="156"/>
        <v>0</v>
      </c>
      <c r="I425" s="199">
        <f t="shared" si="157"/>
        <v>0</v>
      </c>
      <c r="J425" s="199">
        <f t="shared" si="158"/>
        <v>0</v>
      </c>
      <c r="K425" s="199">
        <f t="shared" si="159"/>
        <v>0</v>
      </c>
      <c r="L425" s="199">
        <f t="shared" si="160"/>
        <v>0</v>
      </c>
      <c r="M425" s="199">
        <f t="shared" si="161"/>
        <v>0</v>
      </c>
      <c r="N425" s="72"/>
      <c r="O425" s="199">
        <f>+IFERROR(MIN(N425*(1+MTR!$E$28)*(1+MTR!$D$28),IF($C425&lt;2018,L425+M425*MTR!$D$35,L425+M425*MTR!$E$36)),0)</f>
        <v>0</v>
      </c>
      <c r="Q425" s="199" t="str">
        <f t="shared" ref="Q425:Q488" si="170">+IF(ISERROR(VLOOKUP($C425,DeflatoriCK,RIGHT(Q$14,4)-2016,0)),"",VLOOKUP($C425,DeflatoriCK,RIGHT(Q$14,4)-2016,0))</f>
        <v/>
      </c>
      <c r="R425" s="199">
        <f t="shared" si="162"/>
        <v>0</v>
      </c>
      <c r="S425" s="199">
        <f t="shared" si="163"/>
        <v>0</v>
      </c>
      <c r="T425" s="199">
        <f t="shared" si="164"/>
        <v>0</v>
      </c>
      <c r="U425" s="199">
        <f t="shared" si="165"/>
        <v>0</v>
      </c>
      <c r="V425" s="199">
        <f t="shared" si="166"/>
        <v>0</v>
      </c>
      <c r="W425" s="199">
        <f t="shared" si="167"/>
        <v>0</v>
      </c>
      <c r="X425" s="199">
        <f t="shared" si="168"/>
        <v>0</v>
      </c>
      <c r="Y425" s="199">
        <f t="shared" si="169"/>
        <v>0</v>
      </c>
      <c r="Z425" s="72"/>
      <c r="AA425" s="213">
        <f>+IFERROR(MIN(Z425*(1+MTR!$E$28)*(1+MTR!$F$28),IF(L425&lt;2018,X425+Y425*MTR!$D$35,X425+Y425*MTR!$E$36)),0)</f>
        <v>0</v>
      </c>
    </row>
    <row r="426" spans="1:27">
      <c r="A426" s="105"/>
      <c r="B426" s="72"/>
      <c r="C426" s="116"/>
      <c r="D426" s="72"/>
      <c r="E426" s="113"/>
      <c r="F426" s="197" t="str">
        <f t="shared" si="154"/>
        <v/>
      </c>
      <c r="G426" s="198" t="str">
        <f t="shared" si="155"/>
        <v/>
      </c>
      <c r="H426" s="199">
        <f t="shared" si="156"/>
        <v>0</v>
      </c>
      <c r="I426" s="199">
        <f t="shared" si="157"/>
        <v>0</v>
      </c>
      <c r="J426" s="199">
        <f t="shared" si="158"/>
        <v>0</v>
      </c>
      <c r="K426" s="199">
        <f t="shared" si="159"/>
        <v>0</v>
      </c>
      <c r="L426" s="199">
        <f t="shared" si="160"/>
        <v>0</v>
      </c>
      <c r="M426" s="199">
        <f t="shared" si="161"/>
        <v>0</v>
      </c>
      <c r="N426" s="72"/>
      <c r="O426" s="199">
        <f>+IFERROR(MIN(N426*(1+MTR!$E$28)*(1+MTR!$D$28),IF($C426&lt;2018,L426+M426*MTR!$D$35,L426+M426*MTR!$E$36)),0)</f>
        <v>0</v>
      </c>
      <c r="Q426" s="199" t="str">
        <f t="shared" si="170"/>
        <v/>
      </c>
      <c r="R426" s="199">
        <f t="shared" si="162"/>
        <v>0</v>
      </c>
      <c r="S426" s="199">
        <f t="shared" si="163"/>
        <v>0</v>
      </c>
      <c r="T426" s="199">
        <f t="shared" si="164"/>
        <v>0</v>
      </c>
      <c r="U426" s="199">
        <f t="shared" si="165"/>
        <v>0</v>
      </c>
      <c r="V426" s="199">
        <f t="shared" si="166"/>
        <v>0</v>
      </c>
      <c r="W426" s="199">
        <f t="shared" si="167"/>
        <v>0</v>
      </c>
      <c r="X426" s="199">
        <f t="shared" si="168"/>
        <v>0</v>
      </c>
      <c r="Y426" s="199">
        <f t="shared" si="169"/>
        <v>0</v>
      </c>
      <c r="Z426" s="72"/>
      <c r="AA426" s="213">
        <f>+IFERROR(MIN(Z426*(1+MTR!$E$28)*(1+MTR!$F$28),IF(L426&lt;2018,X426+Y426*MTR!$D$35,X426+Y426*MTR!$E$36)),0)</f>
        <v>0</v>
      </c>
    </row>
    <row r="427" spans="1:27">
      <c r="A427" s="105"/>
      <c r="B427" s="72"/>
      <c r="C427" s="116"/>
      <c r="D427" s="72"/>
      <c r="E427" s="113"/>
      <c r="F427" s="197" t="str">
        <f t="shared" si="154"/>
        <v/>
      </c>
      <c r="G427" s="198" t="str">
        <f t="shared" si="155"/>
        <v/>
      </c>
      <c r="H427" s="199">
        <f t="shared" si="156"/>
        <v>0</v>
      </c>
      <c r="I427" s="199">
        <f t="shared" si="157"/>
        <v>0</v>
      </c>
      <c r="J427" s="199">
        <f t="shared" si="158"/>
        <v>0</v>
      </c>
      <c r="K427" s="199">
        <f t="shared" si="159"/>
        <v>0</v>
      </c>
      <c r="L427" s="199">
        <f t="shared" si="160"/>
        <v>0</v>
      </c>
      <c r="M427" s="199">
        <f t="shared" si="161"/>
        <v>0</v>
      </c>
      <c r="N427" s="72"/>
      <c r="O427" s="199">
        <f>+IFERROR(MIN(N427*(1+MTR!$E$28)*(1+MTR!$D$28),IF($C427&lt;2018,L427+M427*MTR!$D$35,L427+M427*MTR!$E$36)),0)</f>
        <v>0</v>
      </c>
      <c r="Q427" s="199" t="str">
        <f t="shared" si="170"/>
        <v/>
      </c>
      <c r="R427" s="199">
        <f t="shared" si="162"/>
        <v>0</v>
      </c>
      <c r="S427" s="199">
        <f t="shared" si="163"/>
        <v>0</v>
      </c>
      <c r="T427" s="199">
        <f t="shared" si="164"/>
        <v>0</v>
      </c>
      <c r="U427" s="199">
        <f t="shared" si="165"/>
        <v>0</v>
      </c>
      <c r="V427" s="199">
        <f t="shared" si="166"/>
        <v>0</v>
      </c>
      <c r="W427" s="199">
        <f t="shared" si="167"/>
        <v>0</v>
      </c>
      <c r="X427" s="199">
        <f t="shared" si="168"/>
        <v>0</v>
      </c>
      <c r="Y427" s="199">
        <f t="shared" si="169"/>
        <v>0</v>
      </c>
      <c r="Z427" s="72"/>
      <c r="AA427" s="213">
        <f>+IFERROR(MIN(Z427*(1+MTR!$E$28)*(1+MTR!$F$28),IF(L427&lt;2018,X427+Y427*MTR!$D$35,X427+Y427*MTR!$E$36)),0)</f>
        <v>0</v>
      </c>
    </row>
    <row r="428" spans="1:27">
      <c r="A428" s="105"/>
      <c r="B428" s="72"/>
      <c r="C428" s="116"/>
      <c r="D428" s="72"/>
      <c r="E428" s="113"/>
      <c r="F428" s="197" t="str">
        <f t="shared" si="154"/>
        <v/>
      </c>
      <c r="G428" s="198" t="str">
        <f t="shared" si="155"/>
        <v/>
      </c>
      <c r="H428" s="199">
        <f t="shared" si="156"/>
        <v>0</v>
      </c>
      <c r="I428" s="199">
        <f t="shared" si="157"/>
        <v>0</v>
      </c>
      <c r="J428" s="199">
        <f t="shared" si="158"/>
        <v>0</v>
      </c>
      <c r="K428" s="199">
        <f t="shared" si="159"/>
        <v>0</v>
      </c>
      <c r="L428" s="199">
        <f t="shared" si="160"/>
        <v>0</v>
      </c>
      <c r="M428" s="199">
        <f t="shared" si="161"/>
        <v>0</v>
      </c>
      <c r="N428" s="72"/>
      <c r="O428" s="199">
        <f>+IFERROR(MIN(N428*(1+MTR!$E$28)*(1+MTR!$D$28),IF($C428&lt;2018,L428+M428*MTR!$D$35,L428+M428*MTR!$E$36)),0)</f>
        <v>0</v>
      </c>
      <c r="Q428" s="199" t="str">
        <f t="shared" si="170"/>
        <v/>
      </c>
      <c r="R428" s="199">
        <f t="shared" si="162"/>
        <v>0</v>
      </c>
      <c r="S428" s="199">
        <f t="shared" si="163"/>
        <v>0</v>
      </c>
      <c r="T428" s="199">
        <f t="shared" si="164"/>
        <v>0</v>
      </c>
      <c r="U428" s="199">
        <f t="shared" si="165"/>
        <v>0</v>
      </c>
      <c r="V428" s="199">
        <f t="shared" si="166"/>
        <v>0</v>
      </c>
      <c r="W428" s="199">
        <f t="shared" si="167"/>
        <v>0</v>
      </c>
      <c r="X428" s="199">
        <f t="shared" si="168"/>
        <v>0</v>
      </c>
      <c r="Y428" s="199">
        <f t="shared" si="169"/>
        <v>0</v>
      </c>
      <c r="Z428" s="72"/>
      <c r="AA428" s="213">
        <f>+IFERROR(MIN(Z428*(1+MTR!$E$28)*(1+MTR!$F$28),IF(L428&lt;2018,X428+Y428*MTR!$D$35,X428+Y428*MTR!$E$36)),0)</f>
        <v>0</v>
      </c>
    </row>
    <row r="429" spans="1:27">
      <c r="A429" s="105"/>
      <c r="B429" s="72"/>
      <c r="C429" s="116"/>
      <c r="D429" s="72"/>
      <c r="E429" s="113"/>
      <c r="F429" s="197" t="str">
        <f t="shared" si="154"/>
        <v/>
      </c>
      <c r="G429" s="198" t="str">
        <f t="shared" si="155"/>
        <v/>
      </c>
      <c r="H429" s="199">
        <f t="shared" si="156"/>
        <v>0</v>
      </c>
      <c r="I429" s="199">
        <f t="shared" si="157"/>
        <v>0</v>
      </c>
      <c r="J429" s="199">
        <f t="shared" si="158"/>
        <v>0</v>
      </c>
      <c r="K429" s="199">
        <f t="shared" si="159"/>
        <v>0</v>
      </c>
      <c r="L429" s="199">
        <f t="shared" si="160"/>
        <v>0</v>
      </c>
      <c r="M429" s="199">
        <f t="shared" si="161"/>
        <v>0</v>
      </c>
      <c r="N429" s="72"/>
      <c r="O429" s="199">
        <f>+IFERROR(MIN(N429*(1+MTR!$E$28)*(1+MTR!$D$28),IF($C429&lt;2018,L429+M429*MTR!$D$35,L429+M429*MTR!$E$36)),0)</f>
        <v>0</v>
      </c>
      <c r="Q429" s="199" t="str">
        <f t="shared" si="170"/>
        <v/>
      </c>
      <c r="R429" s="199">
        <f t="shared" si="162"/>
        <v>0</v>
      </c>
      <c r="S429" s="199">
        <f t="shared" si="163"/>
        <v>0</v>
      </c>
      <c r="T429" s="199">
        <f t="shared" si="164"/>
        <v>0</v>
      </c>
      <c r="U429" s="199">
        <f t="shared" si="165"/>
        <v>0</v>
      </c>
      <c r="V429" s="199">
        <f t="shared" si="166"/>
        <v>0</v>
      </c>
      <c r="W429" s="199">
        <f t="shared" si="167"/>
        <v>0</v>
      </c>
      <c r="X429" s="199">
        <f t="shared" si="168"/>
        <v>0</v>
      </c>
      <c r="Y429" s="199">
        <f t="shared" si="169"/>
        <v>0</v>
      </c>
      <c r="Z429" s="72"/>
      <c r="AA429" s="213">
        <f>+IFERROR(MIN(Z429*(1+MTR!$E$28)*(1+MTR!$F$28),IF(L429&lt;2018,X429+Y429*MTR!$D$35,X429+Y429*MTR!$E$36)),0)</f>
        <v>0</v>
      </c>
    </row>
    <row r="430" spans="1:27">
      <c r="A430" s="105"/>
      <c r="B430" s="72"/>
      <c r="C430" s="116"/>
      <c r="D430" s="72"/>
      <c r="E430" s="113"/>
      <c r="F430" s="197" t="str">
        <f t="shared" si="154"/>
        <v/>
      </c>
      <c r="G430" s="198" t="str">
        <f t="shared" si="155"/>
        <v/>
      </c>
      <c r="H430" s="199">
        <f t="shared" si="156"/>
        <v>0</v>
      </c>
      <c r="I430" s="199">
        <f t="shared" si="157"/>
        <v>0</v>
      </c>
      <c r="J430" s="199">
        <f t="shared" si="158"/>
        <v>0</v>
      </c>
      <c r="K430" s="199">
        <f t="shared" si="159"/>
        <v>0</v>
      </c>
      <c r="L430" s="199">
        <f t="shared" si="160"/>
        <v>0</v>
      </c>
      <c r="M430" s="199">
        <f t="shared" si="161"/>
        <v>0</v>
      </c>
      <c r="N430" s="72"/>
      <c r="O430" s="199">
        <f>+IFERROR(MIN(N430*(1+MTR!$E$28)*(1+MTR!$D$28),IF($C430&lt;2018,L430+M430*MTR!$D$35,L430+M430*MTR!$E$36)),0)</f>
        <v>0</v>
      </c>
      <c r="Q430" s="199" t="str">
        <f t="shared" si="170"/>
        <v/>
      </c>
      <c r="R430" s="199">
        <f t="shared" si="162"/>
        <v>0</v>
      </c>
      <c r="S430" s="199">
        <f t="shared" si="163"/>
        <v>0</v>
      </c>
      <c r="T430" s="199">
        <f t="shared" si="164"/>
        <v>0</v>
      </c>
      <c r="U430" s="199">
        <f t="shared" si="165"/>
        <v>0</v>
      </c>
      <c r="V430" s="199">
        <f t="shared" si="166"/>
        <v>0</v>
      </c>
      <c r="W430" s="199">
        <f t="shared" si="167"/>
        <v>0</v>
      </c>
      <c r="X430" s="199">
        <f t="shared" si="168"/>
        <v>0</v>
      </c>
      <c r="Y430" s="199">
        <f t="shared" si="169"/>
        <v>0</v>
      </c>
      <c r="Z430" s="72"/>
      <c r="AA430" s="213">
        <f>+IFERROR(MIN(Z430*(1+MTR!$E$28)*(1+MTR!$F$28),IF(L430&lt;2018,X430+Y430*MTR!$D$35,X430+Y430*MTR!$E$36)),0)</f>
        <v>0</v>
      </c>
    </row>
    <row r="431" spans="1:27">
      <c r="A431" s="105"/>
      <c r="B431" s="72"/>
      <c r="C431" s="116"/>
      <c r="D431" s="72"/>
      <c r="E431" s="113"/>
      <c r="F431" s="197" t="str">
        <f t="shared" si="154"/>
        <v/>
      </c>
      <c r="G431" s="198" t="str">
        <f t="shared" si="155"/>
        <v/>
      </c>
      <c r="H431" s="199">
        <f t="shared" si="156"/>
        <v>0</v>
      </c>
      <c r="I431" s="199">
        <f t="shared" si="157"/>
        <v>0</v>
      </c>
      <c r="J431" s="199">
        <f t="shared" si="158"/>
        <v>0</v>
      </c>
      <c r="K431" s="199">
        <f t="shared" si="159"/>
        <v>0</v>
      </c>
      <c r="L431" s="199">
        <f t="shared" si="160"/>
        <v>0</v>
      </c>
      <c r="M431" s="199">
        <f t="shared" si="161"/>
        <v>0</v>
      </c>
      <c r="N431" s="72"/>
      <c r="O431" s="199">
        <f>+IFERROR(MIN(N431*(1+MTR!$E$28)*(1+MTR!$D$28),IF($C431&lt;2018,L431+M431*MTR!$D$35,L431+M431*MTR!$E$36)),0)</f>
        <v>0</v>
      </c>
      <c r="Q431" s="199" t="str">
        <f t="shared" si="170"/>
        <v/>
      </c>
      <c r="R431" s="199">
        <f t="shared" si="162"/>
        <v>0</v>
      </c>
      <c r="S431" s="199">
        <f t="shared" si="163"/>
        <v>0</v>
      </c>
      <c r="T431" s="199">
        <f t="shared" si="164"/>
        <v>0</v>
      </c>
      <c r="U431" s="199">
        <f t="shared" si="165"/>
        <v>0</v>
      </c>
      <c r="V431" s="199">
        <f t="shared" si="166"/>
        <v>0</v>
      </c>
      <c r="W431" s="199">
        <f t="shared" si="167"/>
        <v>0</v>
      </c>
      <c r="X431" s="199">
        <f t="shared" si="168"/>
        <v>0</v>
      </c>
      <c r="Y431" s="199">
        <f t="shared" si="169"/>
        <v>0</v>
      </c>
      <c r="Z431" s="72"/>
      <c r="AA431" s="213">
        <f>+IFERROR(MIN(Z431*(1+MTR!$E$28)*(1+MTR!$F$28),IF(L431&lt;2018,X431+Y431*MTR!$D$35,X431+Y431*MTR!$E$36)),0)</f>
        <v>0</v>
      </c>
    </row>
    <row r="432" spans="1:27">
      <c r="A432" s="105"/>
      <c r="B432" s="72"/>
      <c r="C432" s="116"/>
      <c r="D432" s="72"/>
      <c r="E432" s="113"/>
      <c r="F432" s="197" t="str">
        <f t="shared" si="154"/>
        <v/>
      </c>
      <c r="G432" s="198" t="str">
        <f t="shared" si="155"/>
        <v/>
      </c>
      <c r="H432" s="199">
        <f t="shared" si="156"/>
        <v>0</v>
      </c>
      <c r="I432" s="199">
        <f t="shared" si="157"/>
        <v>0</v>
      </c>
      <c r="J432" s="199">
        <f t="shared" si="158"/>
        <v>0</v>
      </c>
      <c r="K432" s="199">
        <f t="shared" si="159"/>
        <v>0</v>
      </c>
      <c r="L432" s="199">
        <f t="shared" si="160"/>
        <v>0</v>
      </c>
      <c r="M432" s="199">
        <f t="shared" si="161"/>
        <v>0</v>
      </c>
      <c r="N432" s="72"/>
      <c r="O432" s="199">
        <f>+IFERROR(MIN(N432*(1+MTR!$E$28)*(1+MTR!$D$28),IF($C432&lt;2018,L432+M432*MTR!$D$35,L432+M432*MTR!$E$36)),0)</f>
        <v>0</v>
      </c>
      <c r="Q432" s="199" t="str">
        <f t="shared" si="170"/>
        <v/>
      </c>
      <c r="R432" s="199">
        <f t="shared" si="162"/>
        <v>0</v>
      </c>
      <c r="S432" s="199">
        <f t="shared" si="163"/>
        <v>0</v>
      </c>
      <c r="T432" s="199">
        <f t="shared" si="164"/>
        <v>0</v>
      </c>
      <c r="U432" s="199">
        <f t="shared" si="165"/>
        <v>0</v>
      </c>
      <c r="V432" s="199">
        <f t="shared" si="166"/>
        <v>0</v>
      </c>
      <c r="W432" s="199">
        <f t="shared" si="167"/>
        <v>0</v>
      </c>
      <c r="X432" s="199">
        <f t="shared" si="168"/>
        <v>0</v>
      </c>
      <c r="Y432" s="199">
        <f t="shared" si="169"/>
        <v>0</v>
      </c>
      <c r="Z432" s="72"/>
      <c r="AA432" s="213">
        <f>+IFERROR(MIN(Z432*(1+MTR!$E$28)*(1+MTR!$F$28),IF(L432&lt;2018,X432+Y432*MTR!$D$35,X432+Y432*MTR!$E$36)),0)</f>
        <v>0</v>
      </c>
    </row>
    <row r="433" spans="1:27">
      <c r="A433" s="105"/>
      <c r="B433" s="72"/>
      <c r="C433" s="116"/>
      <c r="D433" s="72"/>
      <c r="E433" s="113"/>
      <c r="F433" s="197" t="str">
        <f t="shared" si="154"/>
        <v/>
      </c>
      <c r="G433" s="198" t="str">
        <f t="shared" si="155"/>
        <v/>
      </c>
      <c r="H433" s="199">
        <f t="shared" si="156"/>
        <v>0</v>
      </c>
      <c r="I433" s="199">
        <f t="shared" si="157"/>
        <v>0</v>
      </c>
      <c r="J433" s="199">
        <f t="shared" si="158"/>
        <v>0</v>
      </c>
      <c r="K433" s="199">
        <f t="shared" si="159"/>
        <v>0</v>
      </c>
      <c r="L433" s="199">
        <f t="shared" si="160"/>
        <v>0</v>
      </c>
      <c r="M433" s="199">
        <f t="shared" si="161"/>
        <v>0</v>
      </c>
      <c r="N433" s="72"/>
      <c r="O433" s="199">
        <f>+IFERROR(MIN(N433*(1+MTR!$E$28)*(1+MTR!$D$28),IF($C433&lt;2018,L433+M433*MTR!$D$35,L433+M433*MTR!$E$36)),0)</f>
        <v>0</v>
      </c>
      <c r="Q433" s="199" t="str">
        <f t="shared" si="170"/>
        <v/>
      </c>
      <c r="R433" s="199">
        <f t="shared" si="162"/>
        <v>0</v>
      </c>
      <c r="S433" s="199">
        <f t="shared" si="163"/>
        <v>0</v>
      </c>
      <c r="T433" s="199">
        <f t="shared" si="164"/>
        <v>0</v>
      </c>
      <c r="U433" s="199">
        <f t="shared" si="165"/>
        <v>0</v>
      </c>
      <c r="V433" s="199">
        <f t="shared" si="166"/>
        <v>0</v>
      </c>
      <c r="W433" s="199">
        <f t="shared" si="167"/>
        <v>0</v>
      </c>
      <c r="X433" s="199">
        <f t="shared" si="168"/>
        <v>0</v>
      </c>
      <c r="Y433" s="199">
        <f t="shared" si="169"/>
        <v>0</v>
      </c>
      <c r="Z433" s="72"/>
      <c r="AA433" s="213">
        <f>+IFERROR(MIN(Z433*(1+MTR!$E$28)*(1+MTR!$F$28),IF(L433&lt;2018,X433+Y433*MTR!$D$35,X433+Y433*MTR!$E$36)),0)</f>
        <v>0</v>
      </c>
    </row>
    <row r="434" spans="1:27">
      <c r="A434" s="105"/>
      <c r="B434" s="72"/>
      <c r="C434" s="116"/>
      <c r="D434" s="72"/>
      <c r="E434" s="113"/>
      <c r="F434" s="197" t="str">
        <f t="shared" si="154"/>
        <v/>
      </c>
      <c r="G434" s="198" t="str">
        <f t="shared" si="155"/>
        <v/>
      </c>
      <c r="H434" s="199">
        <f t="shared" si="156"/>
        <v>0</v>
      </c>
      <c r="I434" s="199">
        <f t="shared" si="157"/>
        <v>0</v>
      </c>
      <c r="J434" s="199">
        <f t="shared" si="158"/>
        <v>0</v>
      </c>
      <c r="K434" s="199">
        <f t="shared" si="159"/>
        <v>0</v>
      </c>
      <c r="L434" s="199">
        <f t="shared" si="160"/>
        <v>0</v>
      </c>
      <c r="M434" s="199">
        <f t="shared" si="161"/>
        <v>0</v>
      </c>
      <c r="N434" s="72"/>
      <c r="O434" s="199">
        <f>+IFERROR(MIN(N434*(1+MTR!$E$28)*(1+MTR!$D$28),IF($C434&lt;2018,L434+M434*MTR!$D$35,L434+M434*MTR!$E$36)),0)</f>
        <v>0</v>
      </c>
      <c r="Q434" s="199" t="str">
        <f t="shared" si="170"/>
        <v/>
      </c>
      <c r="R434" s="199">
        <f t="shared" si="162"/>
        <v>0</v>
      </c>
      <c r="S434" s="199">
        <f t="shared" si="163"/>
        <v>0</v>
      </c>
      <c r="T434" s="199">
        <f t="shared" si="164"/>
        <v>0</v>
      </c>
      <c r="U434" s="199">
        <f t="shared" si="165"/>
        <v>0</v>
      </c>
      <c r="V434" s="199">
        <f t="shared" si="166"/>
        <v>0</v>
      </c>
      <c r="W434" s="199">
        <f t="shared" si="167"/>
        <v>0</v>
      </c>
      <c r="X434" s="199">
        <f t="shared" si="168"/>
        <v>0</v>
      </c>
      <c r="Y434" s="199">
        <f t="shared" si="169"/>
        <v>0</v>
      </c>
      <c r="Z434" s="72"/>
      <c r="AA434" s="213">
        <f>+IFERROR(MIN(Z434*(1+MTR!$E$28)*(1+MTR!$F$28),IF(L434&lt;2018,X434+Y434*MTR!$D$35,X434+Y434*MTR!$E$36)),0)</f>
        <v>0</v>
      </c>
    </row>
    <row r="435" spans="1:27">
      <c r="A435" s="105"/>
      <c r="B435" s="72"/>
      <c r="C435" s="116"/>
      <c r="D435" s="72"/>
      <c r="E435" s="113"/>
      <c r="F435" s="197" t="str">
        <f t="shared" si="154"/>
        <v/>
      </c>
      <c r="G435" s="198" t="str">
        <f t="shared" si="155"/>
        <v/>
      </c>
      <c r="H435" s="199">
        <f t="shared" si="156"/>
        <v>0</v>
      </c>
      <c r="I435" s="199">
        <f t="shared" si="157"/>
        <v>0</v>
      </c>
      <c r="J435" s="199">
        <f t="shared" si="158"/>
        <v>0</v>
      </c>
      <c r="K435" s="199">
        <f t="shared" si="159"/>
        <v>0</v>
      </c>
      <c r="L435" s="199">
        <f t="shared" si="160"/>
        <v>0</v>
      </c>
      <c r="M435" s="199">
        <f t="shared" si="161"/>
        <v>0</v>
      </c>
      <c r="N435" s="72"/>
      <c r="O435" s="199">
        <f>+IFERROR(MIN(N435*(1+MTR!$E$28)*(1+MTR!$D$28),IF($C435&lt;2018,L435+M435*MTR!$D$35,L435+M435*MTR!$E$36)),0)</f>
        <v>0</v>
      </c>
      <c r="Q435" s="199" t="str">
        <f t="shared" si="170"/>
        <v/>
      </c>
      <c r="R435" s="199">
        <f t="shared" si="162"/>
        <v>0</v>
      </c>
      <c r="S435" s="199">
        <f t="shared" si="163"/>
        <v>0</v>
      </c>
      <c r="T435" s="199">
        <f t="shared" si="164"/>
        <v>0</v>
      </c>
      <c r="U435" s="199">
        <f t="shared" si="165"/>
        <v>0</v>
      </c>
      <c r="V435" s="199">
        <f t="shared" si="166"/>
        <v>0</v>
      </c>
      <c r="W435" s="199">
        <f t="shared" si="167"/>
        <v>0</v>
      </c>
      <c r="X435" s="199">
        <f t="shared" si="168"/>
        <v>0</v>
      </c>
      <c r="Y435" s="199">
        <f t="shared" si="169"/>
        <v>0</v>
      </c>
      <c r="Z435" s="72"/>
      <c r="AA435" s="213">
        <f>+IFERROR(MIN(Z435*(1+MTR!$E$28)*(1+MTR!$F$28),IF(L435&lt;2018,X435+Y435*MTR!$D$35,X435+Y435*MTR!$E$36)),0)</f>
        <v>0</v>
      </c>
    </row>
    <row r="436" spans="1:27">
      <c r="A436" s="105"/>
      <c r="B436" s="72"/>
      <c r="C436" s="116"/>
      <c r="D436" s="72"/>
      <c r="E436" s="113"/>
      <c r="F436" s="197" t="str">
        <f t="shared" si="154"/>
        <v/>
      </c>
      <c r="G436" s="198" t="str">
        <f t="shared" si="155"/>
        <v/>
      </c>
      <c r="H436" s="199">
        <f t="shared" si="156"/>
        <v>0</v>
      </c>
      <c r="I436" s="199">
        <f t="shared" si="157"/>
        <v>0</v>
      </c>
      <c r="J436" s="199">
        <f t="shared" si="158"/>
        <v>0</v>
      </c>
      <c r="K436" s="199">
        <f t="shared" si="159"/>
        <v>0</v>
      </c>
      <c r="L436" s="199">
        <f t="shared" si="160"/>
        <v>0</v>
      </c>
      <c r="M436" s="199">
        <f t="shared" si="161"/>
        <v>0</v>
      </c>
      <c r="N436" s="72"/>
      <c r="O436" s="199">
        <f>+IFERROR(MIN(N436*(1+MTR!$E$28)*(1+MTR!$D$28),IF($C436&lt;2018,L436+M436*MTR!$D$35,L436+M436*MTR!$E$36)),0)</f>
        <v>0</v>
      </c>
      <c r="Q436" s="199" t="str">
        <f t="shared" si="170"/>
        <v/>
      </c>
      <c r="R436" s="199">
        <f t="shared" si="162"/>
        <v>0</v>
      </c>
      <c r="S436" s="199">
        <f t="shared" si="163"/>
        <v>0</v>
      </c>
      <c r="T436" s="199">
        <f t="shared" si="164"/>
        <v>0</v>
      </c>
      <c r="U436" s="199">
        <f t="shared" si="165"/>
        <v>0</v>
      </c>
      <c r="V436" s="199">
        <f t="shared" si="166"/>
        <v>0</v>
      </c>
      <c r="W436" s="199">
        <f t="shared" si="167"/>
        <v>0</v>
      </c>
      <c r="X436" s="199">
        <f t="shared" si="168"/>
        <v>0</v>
      </c>
      <c r="Y436" s="199">
        <f t="shared" si="169"/>
        <v>0</v>
      </c>
      <c r="Z436" s="72"/>
      <c r="AA436" s="213">
        <f>+IFERROR(MIN(Z436*(1+MTR!$E$28)*(1+MTR!$F$28),IF(L436&lt;2018,X436+Y436*MTR!$D$35,X436+Y436*MTR!$E$36)),0)</f>
        <v>0</v>
      </c>
    </row>
    <row r="437" spans="1:27">
      <c r="A437" s="105"/>
      <c r="B437" s="72"/>
      <c r="C437" s="116"/>
      <c r="D437" s="72"/>
      <c r="E437" s="113"/>
      <c r="F437" s="197" t="str">
        <f t="shared" si="154"/>
        <v/>
      </c>
      <c r="G437" s="198" t="str">
        <f t="shared" si="155"/>
        <v/>
      </c>
      <c r="H437" s="199">
        <f t="shared" si="156"/>
        <v>0</v>
      </c>
      <c r="I437" s="199">
        <f t="shared" si="157"/>
        <v>0</v>
      </c>
      <c r="J437" s="199">
        <f t="shared" si="158"/>
        <v>0</v>
      </c>
      <c r="K437" s="199">
        <f t="shared" si="159"/>
        <v>0</v>
      </c>
      <c r="L437" s="199">
        <f t="shared" si="160"/>
        <v>0</v>
      </c>
      <c r="M437" s="199">
        <f t="shared" si="161"/>
        <v>0</v>
      </c>
      <c r="N437" s="72"/>
      <c r="O437" s="199">
        <f>+IFERROR(MIN(N437*(1+MTR!$E$28)*(1+MTR!$D$28),IF($C437&lt;2018,L437+M437*MTR!$D$35,L437+M437*MTR!$E$36)),0)</f>
        <v>0</v>
      </c>
      <c r="Q437" s="199" t="str">
        <f t="shared" si="170"/>
        <v/>
      </c>
      <c r="R437" s="199">
        <f t="shared" si="162"/>
        <v>0</v>
      </c>
      <c r="S437" s="199">
        <f t="shared" si="163"/>
        <v>0</v>
      </c>
      <c r="T437" s="199">
        <f t="shared" si="164"/>
        <v>0</v>
      </c>
      <c r="U437" s="199">
        <f t="shared" si="165"/>
        <v>0</v>
      </c>
      <c r="V437" s="199">
        <f t="shared" si="166"/>
        <v>0</v>
      </c>
      <c r="W437" s="199">
        <f t="shared" si="167"/>
        <v>0</v>
      </c>
      <c r="X437" s="199">
        <f t="shared" si="168"/>
        <v>0</v>
      </c>
      <c r="Y437" s="199">
        <f t="shared" si="169"/>
        <v>0</v>
      </c>
      <c r="Z437" s="72"/>
      <c r="AA437" s="213">
        <f>+IFERROR(MIN(Z437*(1+MTR!$E$28)*(1+MTR!$F$28),IF(L437&lt;2018,X437+Y437*MTR!$D$35,X437+Y437*MTR!$E$36)),0)</f>
        <v>0</v>
      </c>
    </row>
    <row r="438" spans="1:27">
      <c r="A438" s="105"/>
      <c r="B438" s="72"/>
      <c r="C438" s="116"/>
      <c r="D438" s="72"/>
      <c r="E438" s="113"/>
      <c r="F438" s="197" t="str">
        <f t="shared" si="154"/>
        <v/>
      </c>
      <c r="G438" s="198" t="str">
        <f t="shared" si="155"/>
        <v/>
      </c>
      <c r="H438" s="199">
        <f t="shared" si="156"/>
        <v>0</v>
      </c>
      <c r="I438" s="199">
        <f t="shared" si="157"/>
        <v>0</v>
      </c>
      <c r="J438" s="199">
        <f t="shared" si="158"/>
        <v>0</v>
      </c>
      <c r="K438" s="199">
        <f t="shared" si="159"/>
        <v>0</v>
      </c>
      <c r="L438" s="199">
        <f t="shared" si="160"/>
        <v>0</v>
      </c>
      <c r="M438" s="199">
        <f t="shared" si="161"/>
        <v>0</v>
      </c>
      <c r="N438" s="72"/>
      <c r="O438" s="199">
        <f>+IFERROR(MIN(N438*(1+MTR!$E$28)*(1+MTR!$D$28),IF($C438&lt;2018,L438+M438*MTR!$D$35,L438+M438*MTR!$E$36)),0)</f>
        <v>0</v>
      </c>
      <c r="Q438" s="199" t="str">
        <f t="shared" si="170"/>
        <v/>
      </c>
      <c r="R438" s="199">
        <f t="shared" si="162"/>
        <v>0</v>
      </c>
      <c r="S438" s="199">
        <f t="shared" si="163"/>
        <v>0</v>
      </c>
      <c r="T438" s="199">
        <f t="shared" si="164"/>
        <v>0</v>
      </c>
      <c r="U438" s="199">
        <f t="shared" si="165"/>
        <v>0</v>
      </c>
      <c r="V438" s="199">
        <f t="shared" si="166"/>
        <v>0</v>
      </c>
      <c r="W438" s="199">
        <f t="shared" si="167"/>
        <v>0</v>
      </c>
      <c r="X438" s="199">
        <f t="shared" si="168"/>
        <v>0</v>
      </c>
      <c r="Y438" s="199">
        <f t="shared" si="169"/>
        <v>0</v>
      </c>
      <c r="Z438" s="72"/>
      <c r="AA438" s="213">
        <f>+IFERROR(MIN(Z438*(1+MTR!$E$28)*(1+MTR!$F$28),IF(L438&lt;2018,X438+Y438*MTR!$D$35,X438+Y438*MTR!$E$36)),0)</f>
        <v>0</v>
      </c>
    </row>
    <row r="439" spans="1:27">
      <c r="A439" s="105"/>
      <c r="B439" s="72"/>
      <c r="C439" s="116"/>
      <c r="D439" s="72"/>
      <c r="E439" s="113"/>
      <c r="F439" s="197" t="str">
        <f t="shared" si="154"/>
        <v/>
      </c>
      <c r="G439" s="198" t="str">
        <f t="shared" si="155"/>
        <v/>
      </c>
      <c r="H439" s="199">
        <f t="shared" si="156"/>
        <v>0</v>
      </c>
      <c r="I439" s="199">
        <f t="shared" si="157"/>
        <v>0</v>
      </c>
      <c r="J439" s="199">
        <f t="shared" si="158"/>
        <v>0</v>
      </c>
      <c r="K439" s="199">
        <f t="shared" si="159"/>
        <v>0</v>
      </c>
      <c r="L439" s="199">
        <f t="shared" si="160"/>
        <v>0</v>
      </c>
      <c r="M439" s="199">
        <f t="shared" si="161"/>
        <v>0</v>
      </c>
      <c r="N439" s="72"/>
      <c r="O439" s="199">
        <f>+IFERROR(MIN(N439*(1+MTR!$E$28)*(1+MTR!$D$28),IF($C439&lt;2018,L439+M439*MTR!$D$35,L439+M439*MTR!$E$36)),0)</f>
        <v>0</v>
      </c>
      <c r="Q439" s="199" t="str">
        <f t="shared" si="170"/>
        <v/>
      </c>
      <c r="R439" s="199">
        <f t="shared" si="162"/>
        <v>0</v>
      </c>
      <c r="S439" s="199">
        <f t="shared" si="163"/>
        <v>0</v>
      </c>
      <c r="T439" s="199">
        <f t="shared" si="164"/>
        <v>0</v>
      </c>
      <c r="U439" s="199">
        <f t="shared" si="165"/>
        <v>0</v>
      </c>
      <c r="V439" s="199">
        <f t="shared" si="166"/>
        <v>0</v>
      </c>
      <c r="W439" s="199">
        <f t="shared" si="167"/>
        <v>0</v>
      </c>
      <c r="X439" s="199">
        <f t="shared" si="168"/>
        <v>0</v>
      </c>
      <c r="Y439" s="199">
        <f t="shared" si="169"/>
        <v>0</v>
      </c>
      <c r="Z439" s="72"/>
      <c r="AA439" s="213">
        <f>+IFERROR(MIN(Z439*(1+MTR!$E$28)*(1+MTR!$F$28),IF(L439&lt;2018,X439+Y439*MTR!$D$35,X439+Y439*MTR!$E$36)),0)</f>
        <v>0</v>
      </c>
    </row>
    <row r="440" spans="1:27">
      <c r="A440" s="105"/>
      <c r="B440" s="72"/>
      <c r="C440" s="116"/>
      <c r="D440" s="72"/>
      <c r="E440" s="113"/>
      <c r="F440" s="197" t="str">
        <f t="shared" si="154"/>
        <v/>
      </c>
      <c r="G440" s="198" t="str">
        <f t="shared" si="155"/>
        <v/>
      </c>
      <c r="H440" s="199">
        <f t="shared" si="156"/>
        <v>0</v>
      </c>
      <c r="I440" s="199">
        <f t="shared" si="157"/>
        <v>0</v>
      </c>
      <c r="J440" s="199">
        <f t="shared" si="158"/>
        <v>0</v>
      </c>
      <c r="K440" s="199">
        <f t="shared" si="159"/>
        <v>0</v>
      </c>
      <c r="L440" s="199">
        <f t="shared" si="160"/>
        <v>0</v>
      </c>
      <c r="M440" s="199">
        <f t="shared" si="161"/>
        <v>0</v>
      </c>
      <c r="N440" s="72"/>
      <c r="O440" s="199">
        <f>+IFERROR(MIN(N440*(1+MTR!$E$28)*(1+MTR!$D$28),IF($C440&lt;2018,L440+M440*MTR!$D$35,L440+M440*MTR!$E$36)),0)</f>
        <v>0</v>
      </c>
      <c r="Q440" s="199" t="str">
        <f t="shared" si="170"/>
        <v/>
      </c>
      <c r="R440" s="199">
        <f t="shared" si="162"/>
        <v>0</v>
      </c>
      <c r="S440" s="199">
        <f t="shared" si="163"/>
        <v>0</v>
      </c>
      <c r="T440" s="199">
        <f t="shared" si="164"/>
        <v>0</v>
      </c>
      <c r="U440" s="199">
        <f t="shared" si="165"/>
        <v>0</v>
      </c>
      <c r="V440" s="199">
        <f t="shared" si="166"/>
        <v>0</v>
      </c>
      <c r="W440" s="199">
        <f t="shared" si="167"/>
        <v>0</v>
      </c>
      <c r="X440" s="199">
        <f t="shared" si="168"/>
        <v>0</v>
      </c>
      <c r="Y440" s="199">
        <f t="shared" si="169"/>
        <v>0</v>
      </c>
      <c r="Z440" s="72"/>
      <c r="AA440" s="213">
        <f>+IFERROR(MIN(Z440*(1+MTR!$E$28)*(1+MTR!$F$28),IF(L440&lt;2018,X440+Y440*MTR!$D$35,X440+Y440*MTR!$E$36)),0)</f>
        <v>0</v>
      </c>
    </row>
    <row r="441" spans="1:27">
      <c r="A441" s="105"/>
      <c r="B441" s="72"/>
      <c r="C441" s="116"/>
      <c r="D441" s="72"/>
      <c r="E441" s="113"/>
      <c r="F441" s="197" t="str">
        <f t="shared" si="154"/>
        <v/>
      </c>
      <c r="G441" s="198" t="str">
        <f t="shared" si="155"/>
        <v/>
      </c>
      <c r="H441" s="199">
        <f t="shared" si="156"/>
        <v>0</v>
      </c>
      <c r="I441" s="199">
        <f t="shared" si="157"/>
        <v>0</v>
      </c>
      <c r="J441" s="199">
        <f t="shared" si="158"/>
        <v>0</v>
      </c>
      <c r="K441" s="199">
        <f t="shared" si="159"/>
        <v>0</v>
      </c>
      <c r="L441" s="199">
        <f t="shared" si="160"/>
        <v>0</v>
      </c>
      <c r="M441" s="199">
        <f t="shared" si="161"/>
        <v>0</v>
      </c>
      <c r="N441" s="72"/>
      <c r="O441" s="199">
        <f>+IFERROR(MIN(N441*(1+MTR!$E$28)*(1+MTR!$D$28),IF($C441&lt;2018,L441+M441*MTR!$D$35,L441+M441*MTR!$E$36)),0)</f>
        <v>0</v>
      </c>
      <c r="Q441" s="199" t="str">
        <f t="shared" si="170"/>
        <v/>
      </c>
      <c r="R441" s="199">
        <f t="shared" si="162"/>
        <v>0</v>
      </c>
      <c r="S441" s="199">
        <f t="shared" si="163"/>
        <v>0</v>
      </c>
      <c r="T441" s="199">
        <f t="shared" si="164"/>
        <v>0</v>
      </c>
      <c r="U441" s="199">
        <f t="shared" si="165"/>
        <v>0</v>
      </c>
      <c r="V441" s="199">
        <f t="shared" si="166"/>
        <v>0</v>
      </c>
      <c r="W441" s="199">
        <f t="shared" si="167"/>
        <v>0</v>
      </c>
      <c r="X441" s="199">
        <f t="shared" si="168"/>
        <v>0</v>
      </c>
      <c r="Y441" s="199">
        <f t="shared" si="169"/>
        <v>0</v>
      </c>
      <c r="Z441" s="72"/>
      <c r="AA441" s="213">
        <f>+IFERROR(MIN(Z441*(1+MTR!$E$28)*(1+MTR!$F$28),IF(L441&lt;2018,X441+Y441*MTR!$D$35,X441+Y441*MTR!$E$36)),0)</f>
        <v>0</v>
      </c>
    </row>
    <row r="442" spans="1:27">
      <c r="A442" s="105"/>
      <c r="B442" s="72"/>
      <c r="C442" s="116"/>
      <c r="D442" s="72"/>
      <c r="E442" s="113"/>
      <c r="F442" s="197" t="str">
        <f t="shared" si="154"/>
        <v/>
      </c>
      <c r="G442" s="198" t="str">
        <f t="shared" si="155"/>
        <v/>
      </c>
      <c r="H442" s="199">
        <f t="shared" si="156"/>
        <v>0</v>
      </c>
      <c r="I442" s="199">
        <f t="shared" si="157"/>
        <v>0</v>
      </c>
      <c r="J442" s="199">
        <f t="shared" si="158"/>
        <v>0</v>
      </c>
      <c r="K442" s="199">
        <f t="shared" si="159"/>
        <v>0</v>
      </c>
      <c r="L442" s="199">
        <f t="shared" si="160"/>
        <v>0</v>
      </c>
      <c r="M442" s="199">
        <f t="shared" si="161"/>
        <v>0</v>
      </c>
      <c r="N442" s="72"/>
      <c r="O442" s="199">
        <f>+IFERROR(MIN(N442*(1+MTR!$E$28)*(1+MTR!$D$28),IF($C442&lt;2018,L442+M442*MTR!$D$35,L442+M442*MTR!$E$36)),0)</f>
        <v>0</v>
      </c>
      <c r="Q442" s="199" t="str">
        <f t="shared" si="170"/>
        <v/>
      </c>
      <c r="R442" s="199">
        <f t="shared" si="162"/>
        <v>0</v>
      </c>
      <c r="S442" s="199">
        <f t="shared" si="163"/>
        <v>0</v>
      </c>
      <c r="T442" s="199">
        <f t="shared" si="164"/>
        <v>0</v>
      </c>
      <c r="U442" s="199">
        <f t="shared" si="165"/>
        <v>0</v>
      </c>
      <c r="V442" s="199">
        <f t="shared" si="166"/>
        <v>0</v>
      </c>
      <c r="W442" s="199">
        <f t="shared" si="167"/>
        <v>0</v>
      </c>
      <c r="X442" s="199">
        <f t="shared" si="168"/>
        <v>0</v>
      </c>
      <c r="Y442" s="199">
        <f t="shared" si="169"/>
        <v>0</v>
      </c>
      <c r="Z442" s="72"/>
      <c r="AA442" s="213">
        <f>+IFERROR(MIN(Z442*(1+MTR!$E$28)*(1+MTR!$F$28),IF(L442&lt;2018,X442+Y442*MTR!$D$35,X442+Y442*MTR!$E$36)),0)</f>
        <v>0</v>
      </c>
    </row>
    <row r="443" spans="1:27">
      <c r="A443" s="105"/>
      <c r="B443" s="72"/>
      <c r="C443" s="116"/>
      <c r="D443" s="72"/>
      <c r="E443" s="113"/>
      <c r="F443" s="197" t="str">
        <f t="shared" si="154"/>
        <v/>
      </c>
      <c r="G443" s="198" t="str">
        <f t="shared" si="155"/>
        <v/>
      </c>
      <c r="H443" s="199">
        <f t="shared" si="156"/>
        <v>0</v>
      </c>
      <c r="I443" s="199">
        <f t="shared" si="157"/>
        <v>0</v>
      </c>
      <c r="J443" s="199">
        <f t="shared" si="158"/>
        <v>0</v>
      </c>
      <c r="K443" s="199">
        <f t="shared" si="159"/>
        <v>0</v>
      </c>
      <c r="L443" s="199">
        <f t="shared" si="160"/>
        <v>0</v>
      </c>
      <c r="M443" s="199">
        <f t="shared" si="161"/>
        <v>0</v>
      </c>
      <c r="N443" s="72"/>
      <c r="O443" s="199">
        <f>+IFERROR(MIN(N443*(1+MTR!$E$28)*(1+MTR!$D$28),IF($C443&lt;2018,L443+M443*MTR!$D$35,L443+M443*MTR!$E$36)),0)</f>
        <v>0</v>
      </c>
      <c r="Q443" s="199" t="str">
        <f t="shared" si="170"/>
        <v/>
      </c>
      <c r="R443" s="199">
        <f t="shared" si="162"/>
        <v>0</v>
      </c>
      <c r="S443" s="199">
        <f t="shared" si="163"/>
        <v>0</v>
      </c>
      <c r="T443" s="199">
        <f t="shared" si="164"/>
        <v>0</v>
      </c>
      <c r="U443" s="199">
        <f t="shared" si="165"/>
        <v>0</v>
      </c>
      <c r="V443" s="199">
        <f t="shared" si="166"/>
        <v>0</v>
      </c>
      <c r="W443" s="199">
        <f t="shared" si="167"/>
        <v>0</v>
      </c>
      <c r="X443" s="199">
        <f t="shared" si="168"/>
        <v>0</v>
      </c>
      <c r="Y443" s="199">
        <f t="shared" si="169"/>
        <v>0</v>
      </c>
      <c r="Z443" s="72"/>
      <c r="AA443" s="213">
        <f>+IFERROR(MIN(Z443*(1+MTR!$E$28)*(1+MTR!$F$28),IF(L443&lt;2018,X443+Y443*MTR!$D$35,X443+Y443*MTR!$E$36)),0)</f>
        <v>0</v>
      </c>
    </row>
    <row r="444" spans="1:27">
      <c r="A444" s="105"/>
      <c r="B444" s="72"/>
      <c r="C444" s="116"/>
      <c r="D444" s="72"/>
      <c r="E444" s="113"/>
      <c r="F444" s="197" t="str">
        <f t="shared" si="154"/>
        <v/>
      </c>
      <c r="G444" s="198" t="str">
        <f t="shared" si="155"/>
        <v/>
      </c>
      <c r="H444" s="199">
        <f t="shared" si="156"/>
        <v>0</v>
      </c>
      <c r="I444" s="199">
        <f t="shared" si="157"/>
        <v>0</v>
      </c>
      <c r="J444" s="199">
        <f t="shared" si="158"/>
        <v>0</v>
      </c>
      <c r="K444" s="199">
        <f t="shared" si="159"/>
        <v>0</v>
      </c>
      <c r="L444" s="199">
        <f t="shared" si="160"/>
        <v>0</v>
      </c>
      <c r="M444" s="199">
        <f t="shared" si="161"/>
        <v>0</v>
      </c>
      <c r="N444" s="72"/>
      <c r="O444" s="199">
        <f>+IFERROR(MIN(N444*(1+MTR!$E$28)*(1+MTR!$D$28),IF($C444&lt;2018,L444+M444*MTR!$D$35,L444+M444*MTR!$E$36)),0)</f>
        <v>0</v>
      </c>
      <c r="Q444" s="199" t="str">
        <f t="shared" si="170"/>
        <v/>
      </c>
      <c r="R444" s="199">
        <f t="shared" si="162"/>
        <v>0</v>
      </c>
      <c r="S444" s="199">
        <f t="shared" si="163"/>
        <v>0</v>
      </c>
      <c r="T444" s="199">
        <f t="shared" si="164"/>
        <v>0</v>
      </c>
      <c r="U444" s="199">
        <f t="shared" si="165"/>
        <v>0</v>
      </c>
      <c r="V444" s="199">
        <f t="shared" si="166"/>
        <v>0</v>
      </c>
      <c r="W444" s="199">
        <f t="shared" si="167"/>
        <v>0</v>
      </c>
      <c r="X444" s="199">
        <f t="shared" si="168"/>
        <v>0</v>
      </c>
      <c r="Y444" s="199">
        <f t="shared" si="169"/>
        <v>0</v>
      </c>
      <c r="Z444" s="72"/>
      <c r="AA444" s="213">
        <f>+IFERROR(MIN(Z444*(1+MTR!$E$28)*(1+MTR!$F$28),IF(L444&lt;2018,X444+Y444*MTR!$D$35,X444+Y444*MTR!$E$36)),0)</f>
        <v>0</v>
      </c>
    </row>
    <row r="445" spans="1:27">
      <c r="A445" s="105"/>
      <c r="B445" s="72"/>
      <c r="C445" s="116"/>
      <c r="D445" s="72"/>
      <c r="E445" s="113"/>
      <c r="F445" s="197" t="str">
        <f t="shared" si="154"/>
        <v/>
      </c>
      <c r="G445" s="198" t="str">
        <f t="shared" si="155"/>
        <v/>
      </c>
      <c r="H445" s="199">
        <f t="shared" si="156"/>
        <v>0</v>
      </c>
      <c r="I445" s="199">
        <f t="shared" si="157"/>
        <v>0</v>
      </c>
      <c r="J445" s="199">
        <f t="shared" si="158"/>
        <v>0</v>
      </c>
      <c r="K445" s="199">
        <f t="shared" si="159"/>
        <v>0</v>
      </c>
      <c r="L445" s="199">
        <f t="shared" si="160"/>
        <v>0</v>
      </c>
      <c r="M445" s="199">
        <f t="shared" si="161"/>
        <v>0</v>
      </c>
      <c r="N445" s="72"/>
      <c r="O445" s="199">
        <f>+IFERROR(MIN(N445*(1+MTR!$E$28)*(1+MTR!$D$28),IF($C445&lt;2018,L445+M445*MTR!$D$35,L445+M445*MTR!$E$36)),0)</f>
        <v>0</v>
      </c>
      <c r="Q445" s="199" t="str">
        <f t="shared" si="170"/>
        <v/>
      </c>
      <c r="R445" s="199">
        <f t="shared" si="162"/>
        <v>0</v>
      </c>
      <c r="S445" s="199">
        <f t="shared" si="163"/>
        <v>0</v>
      </c>
      <c r="T445" s="199">
        <f t="shared" si="164"/>
        <v>0</v>
      </c>
      <c r="U445" s="199">
        <f t="shared" si="165"/>
        <v>0</v>
      </c>
      <c r="V445" s="199">
        <f t="shared" si="166"/>
        <v>0</v>
      </c>
      <c r="W445" s="199">
        <f t="shared" si="167"/>
        <v>0</v>
      </c>
      <c r="X445" s="199">
        <f t="shared" si="168"/>
        <v>0</v>
      </c>
      <c r="Y445" s="199">
        <f t="shared" si="169"/>
        <v>0</v>
      </c>
      <c r="Z445" s="72"/>
      <c r="AA445" s="213">
        <f>+IFERROR(MIN(Z445*(1+MTR!$E$28)*(1+MTR!$F$28),IF(L445&lt;2018,X445+Y445*MTR!$D$35,X445+Y445*MTR!$E$36)),0)</f>
        <v>0</v>
      </c>
    </row>
    <row r="446" spans="1:27">
      <c r="A446" s="105"/>
      <c r="B446" s="72"/>
      <c r="C446" s="116"/>
      <c r="D446" s="72"/>
      <c r="E446" s="113"/>
      <c r="F446" s="197" t="str">
        <f t="shared" si="154"/>
        <v/>
      </c>
      <c r="G446" s="198" t="str">
        <f t="shared" si="155"/>
        <v/>
      </c>
      <c r="H446" s="199">
        <f t="shared" si="156"/>
        <v>0</v>
      </c>
      <c r="I446" s="199">
        <f t="shared" si="157"/>
        <v>0</v>
      </c>
      <c r="J446" s="199">
        <f t="shared" si="158"/>
        <v>0</v>
      </c>
      <c r="K446" s="199">
        <f t="shared" si="159"/>
        <v>0</v>
      </c>
      <c r="L446" s="199">
        <f t="shared" si="160"/>
        <v>0</v>
      </c>
      <c r="M446" s="199">
        <f t="shared" si="161"/>
        <v>0</v>
      </c>
      <c r="N446" s="72"/>
      <c r="O446" s="199">
        <f>+IFERROR(MIN(N446*(1+MTR!$E$28)*(1+MTR!$D$28),IF($C446&lt;2018,L446+M446*MTR!$D$35,L446+M446*MTR!$E$36)),0)</f>
        <v>0</v>
      </c>
      <c r="Q446" s="199" t="str">
        <f t="shared" si="170"/>
        <v/>
      </c>
      <c r="R446" s="199">
        <f t="shared" si="162"/>
        <v>0</v>
      </c>
      <c r="S446" s="199">
        <f t="shared" si="163"/>
        <v>0</v>
      </c>
      <c r="T446" s="199">
        <f t="shared" si="164"/>
        <v>0</v>
      </c>
      <c r="U446" s="199">
        <f t="shared" si="165"/>
        <v>0</v>
      </c>
      <c r="V446" s="199">
        <f t="shared" si="166"/>
        <v>0</v>
      </c>
      <c r="W446" s="199">
        <f t="shared" si="167"/>
        <v>0</v>
      </c>
      <c r="X446" s="199">
        <f t="shared" si="168"/>
        <v>0</v>
      </c>
      <c r="Y446" s="199">
        <f t="shared" si="169"/>
        <v>0</v>
      </c>
      <c r="Z446" s="72"/>
      <c r="AA446" s="213">
        <f>+IFERROR(MIN(Z446*(1+MTR!$E$28)*(1+MTR!$F$28),IF(L446&lt;2018,X446+Y446*MTR!$D$35,X446+Y446*MTR!$E$36)),0)</f>
        <v>0</v>
      </c>
    </row>
    <row r="447" spans="1:27">
      <c r="A447" s="105"/>
      <c r="B447" s="72"/>
      <c r="C447" s="116"/>
      <c r="D447" s="72"/>
      <c r="E447" s="113"/>
      <c r="F447" s="197" t="str">
        <f t="shared" si="154"/>
        <v/>
      </c>
      <c r="G447" s="198" t="str">
        <f t="shared" si="155"/>
        <v/>
      </c>
      <c r="H447" s="199">
        <f t="shared" si="156"/>
        <v>0</v>
      </c>
      <c r="I447" s="199">
        <f t="shared" si="157"/>
        <v>0</v>
      </c>
      <c r="J447" s="199">
        <f t="shared" si="158"/>
        <v>0</v>
      </c>
      <c r="K447" s="199">
        <f t="shared" si="159"/>
        <v>0</v>
      </c>
      <c r="L447" s="199">
        <f t="shared" si="160"/>
        <v>0</v>
      </c>
      <c r="M447" s="199">
        <f t="shared" si="161"/>
        <v>0</v>
      </c>
      <c r="N447" s="72"/>
      <c r="O447" s="199">
        <f>+IFERROR(MIN(N447*(1+MTR!$E$28)*(1+MTR!$D$28),IF($C447&lt;2018,L447+M447*MTR!$D$35,L447+M447*MTR!$E$36)),0)</f>
        <v>0</v>
      </c>
      <c r="Q447" s="199" t="str">
        <f t="shared" si="170"/>
        <v/>
      </c>
      <c r="R447" s="199">
        <f t="shared" si="162"/>
        <v>0</v>
      </c>
      <c r="S447" s="199">
        <f t="shared" si="163"/>
        <v>0</v>
      </c>
      <c r="T447" s="199">
        <f t="shared" si="164"/>
        <v>0</v>
      </c>
      <c r="U447" s="199">
        <f t="shared" si="165"/>
        <v>0</v>
      </c>
      <c r="V447" s="199">
        <f t="shared" si="166"/>
        <v>0</v>
      </c>
      <c r="W447" s="199">
        <f t="shared" si="167"/>
        <v>0</v>
      </c>
      <c r="X447" s="199">
        <f t="shared" si="168"/>
        <v>0</v>
      </c>
      <c r="Y447" s="199">
        <f t="shared" si="169"/>
        <v>0</v>
      </c>
      <c r="Z447" s="72"/>
      <c r="AA447" s="213">
        <f>+IFERROR(MIN(Z447*(1+MTR!$E$28)*(1+MTR!$F$28),IF(L447&lt;2018,X447+Y447*MTR!$D$35,X447+Y447*MTR!$E$36)),0)</f>
        <v>0</v>
      </c>
    </row>
    <row r="448" spans="1:27">
      <c r="A448" s="105"/>
      <c r="B448" s="72"/>
      <c r="C448" s="116"/>
      <c r="D448" s="72"/>
      <c r="E448" s="113"/>
      <c r="F448" s="197" t="str">
        <f t="shared" si="154"/>
        <v/>
      </c>
      <c r="G448" s="198" t="str">
        <f t="shared" si="155"/>
        <v/>
      </c>
      <c r="H448" s="199">
        <f t="shared" si="156"/>
        <v>0</v>
      </c>
      <c r="I448" s="199">
        <f t="shared" si="157"/>
        <v>0</v>
      </c>
      <c r="J448" s="199">
        <f t="shared" si="158"/>
        <v>0</v>
      </c>
      <c r="K448" s="199">
        <f t="shared" si="159"/>
        <v>0</v>
      </c>
      <c r="L448" s="199">
        <f t="shared" si="160"/>
        <v>0</v>
      </c>
      <c r="M448" s="199">
        <f t="shared" si="161"/>
        <v>0</v>
      </c>
      <c r="N448" s="72"/>
      <c r="O448" s="199">
        <f>+IFERROR(MIN(N448*(1+MTR!$E$28)*(1+MTR!$D$28),IF($C448&lt;2018,L448+M448*MTR!$D$35,L448+M448*MTR!$E$36)),0)</f>
        <v>0</v>
      </c>
      <c r="Q448" s="199" t="str">
        <f t="shared" si="170"/>
        <v/>
      </c>
      <c r="R448" s="199">
        <f t="shared" si="162"/>
        <v>0</v>
      </c>
      <c r="S448" s="199">
        <f t="shared" si="163"/>
        <v>0</v>
      </c>
      <c r="T448" s="199">
        <f t="shared" si="164"/>
        <v>0</v>
      </c>
      <c r="U448" s="199">
        <f t="shared" si="165"/>
        <v>0</v>
      </c>
      <c r="V448" s="199">
        <f t="shared" si="166"/>
        <v>0</v>
      </c>
      <c r="W448" s="199">
        <f t="shared" si="167"/>
        <v>0</v>
      </c>
      <c r="X448" s="199">
        <f t="shared" si="168"/>
        <v>0</v>
      </c>
      <c r="Y448" s="199">
        <f t="shared" si="169"/>
        <v>0</v>
      </c>
      <c r="Z448" s="72"/>
      <c r="AA448" s="213">
        <f>+IFERROR(MIN(Z448*(1+MTR!$E$28)*(1+MTR!$F$28),IF(L448&lt;2018,X448+Y448*MTR!$D$35,X448+Y448*MTR!$E$36)),0)</f>
        <v>0</v>
      </c>
    </row>
    <row r="449" spans="1:27">
      <c r="A449" s="105"/>
      <c r="B449" s="72"/>
      <c r="C449" s="116"/>
      <c r="D449" s="72"/>
      <c r="E449" s="113"/>
      <c r="F449" s="197" t="str">
        <f t="shared" si="154"/>
        <v/>
      </c>
      <c r="G449" s="198" t="str">
        <f t="shared" si="155"/>
        <v/>
      </c>
      <c r="H449" s="199">
        <f t="shared" si="156"/>
        <v>0</v>
      </c>
      <c r="I449" s="199">
        <f t="shared" si="157"/>
        <v>0</v>
      </c>
      <c r="J449" s="199">
        <f t="shared" si="158"/>
        <v>0</v>
      </c>
      <c r="K449" s="199">
        <f t="shared" si="159"/>
        <v>0</v>
      </c>
      <c r="L449" s="199">
        <f t="shared" si="160"/>
        <v>0</v>
      </c>
      <c r="M449" s="199">
        <f t="shared" si="161"/>
        <v>0</v>
      </c>
      <c r="N449" s="72"/>
      <c r="O449" s="199">
        <f>+IFERROR(MIN(N449*(1+MTR!$E$28)*(1+MTR!$D$28),IF($C449&lt;2018,L449+M449*MTR!$D$35,L449+M449*MTR!$E$36)),0)</f>
        <v>0</v>
      </c>
      <c r="Q449" s="199" t="str">
        <f t="shared" si="170"/>
        <v/>
      </c>
      <c r="R449" s="199">
        <f t="shared" si="162"/>
        <v>0</v>
      </c>
      <c r="S449" s="199">
        <f t="shared" si="163"/>
        <v>0</v>
      </c>
      <c r="T449" s="199">
        <f t="shared" si="164"/>
        <v>0</v>
      </c>
      <c r="U449" s="199">
        <f t="shared" si="165"/>
        <v>0</v>
      </c>
      <c r="V449" s="199">
        <f t="shared" si="166"/>
        <v>0</v>
      </c>
      <c r="W449" s="199">
        <f t="shared" si="167"/>
        <v>0</v>
      </c>
      <c r="X449" s="199">
        <f t="shared" si="168"/>
        <v>0</v>
      </c>
      <c r="Y449" s="199">
        <f t="shared" si="169"/>
        <v>0</v>
      </c>
      <c r="Z449" s="72"/>
      <c r="AA449" s="213">
        <f>+IFERROR(MIN(Z449*(1+MTR!$E$28)*(1+MTR!$F$28),IF(L449&lt;2018,X449+Y449*MTR!$D$35,X449+Y449*MTR!$E$36)),0)</f>
        <v>0</v>
      </c>
    </row>
    <row r="450" spans="1:27">
      <c r="A450" s="105"/>
      <c r="B450" s="72"/>
      <c r="C450" s="116"/>
      <c r="D450" s="72"/>
      <c r="E450" s="113"/>
      <c r="F450" s="197" t="str">
        <f t="shared" si="154"/>
        <v/>
      </c>
      <c r="G450" s="198" t="str">
        <f t="shared" si="155"/>
        <v/>
      </c>
      <c r="H450" s="199">
        <f t="shared" si="156"/>
        <v>0</v>
      </c>
      <c r="I450" s="199">
        <f t="shared" si="157"/>
        <v>0</v>
      </c>
      <c r="J450" s="199">
        <f t="shared" si="158"/>
        <v>0</v>
      </c>
      <c r="K450" s="199">
        <f t="shared" si="159"/>
        <v>0</v>
      </c>
      <c r="L450" s="199">
        <f t="shared" si="160"/>
        <v>0</v>
      </c>
      <c r="M450" s="199">
        <f t="shared" si="161"/>
        <v>0</v>
      </c>
      <c r="N450" s="72"/>
      <c r="O450" s="199">
        <f>+IFERROR(MIN(N450*(1+MTR!$E$28)*(1+MTR!$D$28),IF($C450&lt;2018,L450+M450*MTR!$D$35,L450+M450*MTR!$E$36)),0)</f>
        <v>0</v>
      </c>
      <c r="Q450" s="199" t="str">
        <f t="shared" si="170"/>
        <v/>
      </c>
      <c r="R450" s="199">
        <f t="shared" si="162"/>
        <v>0</v>
      </c>
      <c r="S450" s="199">
        <f t="shared" si="163"/>
        <v>0</v>
      </c>
      <c r="T450" s="199">
        <f t="shared" si="164"/>
        <v>0</v>
      </c>
      <c r="U450" s="199">
        <f t="shared" si="165"/>
        <v>0</v>
      </c>
      <c r="V450" s="199">
        <f t="shared" si="166"/>
        <v>0</v>
      </c>
      <c r="W450" s="199">
        <f t="shared" si="167"/>
        <v>0</v>
      </c>
      <c r="X450" s="199">
        <f t="shared" si="168"/>
        <v>0</v>
      </c>
      <c r="Y450" s="199">
        <f t="shared" si="169"/>
        <v>0</v>
      </c>
      <c r="Z450" s="72"/>
      <c r="AA450" s="213">
        <f>+IFERROR(MIN(Z450*(1+MTR!$E$28)*(1+MTR!$F$28),IF(L450&lt;2018,X450+Y450*MTR!$D$35,X450+Y450*MTR!$E$36)),0)</f>
        <v>0</v>
      </c>
    </row>
    <row r="451" spans="1:27">
      <c r="A451" s="105"/>
      <c r="B451" s="72"/>
      <c r="C451" s="116"/>
      <c r="D451" s="72"/>
      <c r="E451" s="113"/>
      <c r="F451" s="197" t="str">
        <f t="shared" si="154"/>
        <v/>
      </c>
      <c r="G451" s="198" t="str">
        <f t="shared" si="155"/>
        <v/>
      </c>
      <c r="H451" s="199">
        <f t="shared" si="156"/>
        <v>0</v>
      </c>
      <c r="I451" s="199">
        <f t="shared" si="157"/>
        <v>0</v>
      </c>
      <c r="J451" s="199">
        <f t="shared" si="158"/>
        <v>0</v>
      </c>
      <c r="K451" s="199">
        <f t="shared" si="159"/>
        <v>0</v>
      </c>
      <c r="L451" s="199">
        <f t="shared" si="160"/>
        <v>0</v>
      </c>
      <c r="M451" s="199">
        <f t="shared" si="161"/>
        <v>0</v>
      </c>
      <c r="N451" s="72"/>
      <c r="O451" s="199">
        <f>+IFERROR(MIN(N451*(1+MTR!$E$28)*(1+MTR!$D$28),IF($C451&lt;2018,L451+M451*MTR!$D$35,L451+M451*MTR!$E$36)),0)</f>
        <v>0</v>
      </c>
      <c r="Q451" s="199" t="str">
        <f t="shared" si="170"/>
        <v/>
      </c>
      <c r="R451" s="199">
        <f t="shared" si="162"/>
        <v>0</v>
      </c>
      <c r="S451" s="199">
        <f t="shared" si="163"/>
        <v>0</v>
      </c>
      <c r="T451" s="199">
        <f t="shared" si="164"/>
        <v>0</v>
      </c>
      <c r="U451" s="199">
        <f t="shared" si="165"/>
        <v>0</v>
      </c>
      <c r="V451" s="199">
        <f t="shared" si="166"/>
        <v>0</v>
      </c>
      <c r="W451" s="199">
        <f t="shared" si="167"/>
        <v>0</v>
      </c>
      <c r="X451" s="199">
        <f t="shared" si="168"/>
        <v>0</v>
      </c>
      <c r="Y451" s="199">
        <f t="shared" si="169"/>
        <v>0</v>
      </c>
      <c r="Z451" s="72"/>
      <c r="AA451" s="213">
        <f>+IFERROR(MIN(Z451*(1+MTR!$E$28)*(1+MTR!$F$28),IF(L451&lt;2018,X451+Y451*MTR!$D$35,X451+Y451*MTR!$E$36)),0)</f>
        <v>0</v>
      </c>
    </row>
    <row r="452" spans="1:27">
      <c r="A452" s="105"/>
      <c r="B452" s="72"/>
      <c r="C452" s="116"/>
      <c r="D452" s="72"/>
      <c r="E452" s="113"/>
      <c r="F452" s="197" t="str">
        <f t="shared" si="154"/>
        <v/>
      </c>
      <c r="G452" s="198" t="str">
        <f t="shared" si="155"/>
        <v/>
      </c>
      <c r="H452" s="199">
        <f t="shared" si="156"/>
        <v>0</v>
      </c>
      <c r="I452" s="199">
        <f t="shared" si="157"/>
        <v>0</v>
      </c>
      <c r="J452" s="199">
        <f t="shared" si="158"/>
        <v>0</v>
      </c>
      <c r="K452" s="199">
        <f t="shared" si="159"/>
        <v>0</v>
      </c>
      <c r="L452" s="199">
        <f t="shared" si="160"/>
        <v>0</v>
      </c>
      <c r="M452" s="199">
        <f t="shared" si="161"/>
        <v>0</v>
      </c>
      <c r="N452" s="72"/>
      <c r="O452" s="199">
        <f>+IFERROR(MIN(N452*(1+MTR!$E$28)*(1+MTR!$D$28),IF($C452&lt;2018,L452+M452*MTR!$D$35,L452+M452*MTR!$E$36)),0)</f>
        <v>0</v>
      </c>
      <c r="Q452" s="199" t="str">
        <f t="shared" si="170"/>
        <v/>
      </c>
      <c r="R452" s="199">
        <f t="shared" si="162"/>
        <v>0</v>
      </c>
      <c r="S452" s="199">
        <f t="shared" si="163"/>
        <v>0</v>
      </c>
      <c r="T452" s="199">
        <f t="shared" si="164"/>
        <v>0</v>
      </c>
      <c r="U452" s="199">
        <f t="shared" si="165"/>
        <v>0</v>
      </c>
      <c r="V452" s="199">
        <f t="shared" si="166"/>
        <v>0</v>
      </c>
      <c r="W452" s="199">
        <f t="shared" si="167"/>
        <v>0</v>
      </c>
      <c r="X452" s="199">
        <f t="shared" si="168"/>
        <v>0</v>
      </c>
      <c r="Y452" s="199">
        <f t="shared" si="169"/>
        <v>0</v>
      </c>
      <c r="Z452" s="72"/>
      <c r="AA452" s="213">
        <f>+IFERROR(MIN(Z452*(1+MTR!$E$28)*(1+MTR!$F$28),IF(L452&lt;2018,X452+Y452*MTR!$D$35,X452+Y452*MTR!$E$36)),0)</f>
        <v>0</v>
      </c>
    </row>
    <row r="453" spans="1:27">
      <c r="A453" s="105"/>
      <c r="B453" s="72"/>
      <c r="C453" s="116"/>
      <c r="D453" s="72"/>
      <c r="E453" s="113"/>
      <c r="F453" s="197" t="str">
        <f t="shared" si="154"/>
        <v/>
      </c>
      <c r="G453" s="198" t="str">
        <f t="shared" si="155"/>
        <v/>
      </c>
      <c r="H453" s="199">
        <f t="shared" si="156"/>
        <v>0</v>
      </c>
      <c r="I453" s="199">
        <f t="shared" si="157"/>
        <v>0</v>
      </c>
      <c r="J453" s="199">
        <f t="shared" si="158"/>
        <v>0</v>
      </c>
      <c r="K453" s="199">
        <f t="shared" si="159"/>
        <v>0</v>
      </c>
      <c r="L453" s="199">
        <f t="shared" si="160"/>
        <v>0</v>
      </c>
      <c r="M453" s="199">
        <f t="shared" si="161"/>
        <v>0</v>
      </c>
      <c r="N453" s="72"/>
      <c r="O453" s="199">
        <f>+IFERROR(MIN(N453*(1+MTR!$E$28)*(1+MTR!$D$28),IF($C453&lt;2018,L453+M453*MTR!$D$35,L453+M453*MTR!$E$36)),0)</f>
        <v>0</v>
      </c>
      <c r="Q453" s="199" t="str">
        <f t="shared" si="170"/>
        <v/>
      </c>
      <c r="R453" s="199">
        <f t="shared" si="162"/>
        <v>0</v>
      </c>
      <c r="S453" s="199">
        <f t="shared" si="163"/>
        <v>0</v>
      </c>
      <c r="T453" s="199">
        <f t="shared" si="164"/>
        <v>0</v>
      </c>
      <c r="U453" s="199">
        <f t="shared" si="165"/>
        <v>0</v>
      </c>
      <c r="V453" s="199">
        <f t="shared" si="166"/>
        <v>0</v>
      </c>
      <c r="W453" s="199">
        <f t="shared" si="167"/>
        <v>0</v>
      </c>
      <c r="X453" s="199">
        <f t="shared" si="168"/>
        <v>0</v>
      </c>
      <c r="Y453" s="199">
        <f t="shared" si="169"/>
        <v>0</v>
      </c>
      <c r="Z453" s="72"/>
      <c r="AA453" s="213">
        <f>+IFERROR(MIN(Z453*(1+MTR!$E$28)*(1+MTR!$F$28),IF(L453&lt;2018,X453+Y453*MTR!$D$35,X453+Y453*MTR!$E$36)),0)</f>
        <v>0</v>
      </c>
    </row>
    <row r="454" spans="1:27">
      <c r="A454" s="105"/>
      <c r="B454" s="72"/>
      <c r="C454" s="116"/>
      <c r="D454" s="72"/>
      <c r="E454" s="113"/>
      <c r="F454" s="197" t="str">
        <f t="shared" si="154"/>
        <v/>
      </c>
      <c r="G454" s="198" t="str">
        <f t="shared" si="155"/>
        <v/>
      </c>
      <c r="H454" s="199">
        <f t="shared" si="156"/>
        <v>0</v>
      </c>
      <c r="I454" s="199">
        <f t="shared" si="157"/>
        <v>0</v>
      </c>
      <c r="J454" s="199">
        <f t="shared" si="158"/>
        <v>0</v>
      </c>
      <c r="K454" s="199">
        <f t="shared" si="159"/>
        <v>0</v>
      </c>
      <c r="L454" s="199">
        <f t="shared" si="160"/>
        <v>0</v>
      </c>
      <c r="M454" s="199">
        <f t="shared" si="161"/>
        <v>0</v>
      </c>
      <c r="N454" s="72"/>
      <c r="O454" s="199">
        <f>+IFERROR(MIN(N454*(1+MTR!$E$28)*(1+MTR!$D$28),IF($C454&lt;2018,L454+M454*MTR!$D$35,L454+M454*MTR!$E$36)),0)</f>
        <v>0</v>
      </c>
      <c r="Q454" s="199" t="str">
        <f t="shared" si="170"/>
        <v/>
      </c>
      <c r="R454" s="199">
        <f t="shared" si="162"/>
        <v>0</v>
      </c>
      <c r="S454" s="199">
        <f t="shared" si="163"/>
        <v>0</v>
      </c>
      <c r="T454" s="199">
        <f t="shared" si="164"/>
        <v>0</v>
      </c>
      <c r="U454" s="199">
        <f t="shared" si="165"/>
        <v>0</v>
      </c>
      <c r="V454" s="199">
        <f t="shared" si="166"/>
        <v>0</v>
      </c>
      <c r="W454" s="199">
        <f t="shared" si="167"/>
        <v>0</v>
      </c>
      <c r="X454" s="199">
        <f t="shared" si="168"/>
        <v>0</v>
      </c>
      <c r="Y454" s="199">
        <f t="shared" si="169"/>
        <v>0</v>
      </c>
      <c r="Z454" s="72"/>
      <c r="AA454" s="213">
        <f>+IFERROR(MIN(Z454*(1+MTR!$E$28)*(1+MTR!$F$28),IF(L454&lt;2018,X454+Y454*MTR!$D$35,X454+Y454*MTR!$E$36)),0)</f>
        <v>0</v>
      </c>
    </row>
    <row r="455" spans="1:27">
      <c r="A455" s="105"/>
      <c r="B455" s="72"/>
      <c r="C455" s="116"/>
      <c r="D455" s="72"/>
      <c r="E455" s="113"/>
      <c r="F455" s="197" t="str">
        <f t="shared" si="154"/>
        <v/>
      </c>
      <c r="G455" s="198" t="str">
        <f t="shared" si="155"/>
        <v/>
      </c>
      <c r="H455" s="199">
        <f t="shared" si="156"/>
        <v>0</v>
      </c>
      <c r="I455" s="199">
        <f t="shared" si="157"/>
        <v>0</v>
      </c>
      <c r="J455" s="199">
        <f t="shared" si="158"/>
        <v>0</v>
      </c>
      <c r="K455" s="199">
        <f t="shared" si="159"/>
        <v>0</v>
      </c>
      <c r="L455" s="199">
        <f t="shared" si="160"/>
        <v>0</v>
      </c>
      <c r="M455" s="199">
        <f t="shared" si="161"/>
        <v>0</v>
      </c>
      <c r="N455" s="72"/>
      <c r="O455" s="199">
        <f>+IFERROR(MIN(N455*(1+MTR!$E$28)*(1+MTR!$D$28),IF($C455&lt;2018,L455+M455*MTR!$D$35,L455+M455*MTR!$E$36)),0)</f>
        <v>0</v>
      </c>
      <c r="Q455" s="199" t="str">
        <f t="shared" si="170"/>
        <v/>
      </c>
      <c r="R455" s="199">
        <f t="shared" si="162"/>
        <v>0</v>
      </c>
      <c r="S455" s="199">
        <f t="shared" si="163"/>
        <v>0</v>
      </c>
      <c r="T455" s="199">
        <f t="shared" si="164"/>
        <v>0</v>
      </c>
      <c r="U455" s="199">
        <f t="shared" si="165"/>
        <v>0</v>
      </c>
      <c r="V455" s="199">
        <f t="shared" si="166"/>
        <v>0</v>
      </c>
      <c r="W455" s="199">
        <f t="shared" si="167"/>
        <v>0</v>
      </c>
      <c r="X455" s="199">
        <f t="shared" si="168"/>
        <v>0</v>
      </c>
      <c r="Y455" s="199">
        <f t="shared" si="169"/>
        <v>0</v>
      </c>
      <c r="Z455" s="72"/>
      <c r="AA455" s="213">
        <f>+IFERROR(MIN(Z455*(1+MTR!$E$28)*(1+MTR!$F$28),IF(L455&lt;2018,X455+Y455*MTR!$D$35,X455+Y455*MTR!$E$36)),0)</f>
        <v>0</v>
      </c>
    </row>
    <row r="456" spans="1:27">
      <c r="A456" s="105"/>
      <c r="B456" s="72"/>
      <c r="C456" s="116"/>
      <c r="D456" s="72"/>
      <c r="E456" s="113"/>
      <c r="F456" s="197" t="str">
        <f t="shared" si="154"/>
        <v/>
      </c>
      <c r="G456" s="198" t="str">
        <f t="shared" si="155"/>
        <v/>
      </c>
      <c r="H456" s="199">
        <f t="shared" si="156"/>
        <v>0</v>
      </c>
      <c r="I456" s="199">
        <f t="shared" si="157"/>
        <v>0</v>
      </c>
      <c r="J456" s="199">
        <f t="shared" si="158"/>
        <v>0</v>
      </c>
      <c r="K456" s="199">
        <f t="shared" si="159"/>
        <v>0</v>
      </c>
      <c r="L456" s="199">
        <f t="shared" si="160"/>
        <v>0</v>
      </c>
      <c r="M456" s="199">
        <f t="shared" si="161"/>
        <v>0</v>
      </c>
      <c r="N456" s="72"/>
      <c r="O456" s="199">
        <f>+IFERROR(MIN(N456*(1+MTR!$E$28)*(1+MTR!$D$28),IF($C456&lt;2018,L456+M456*MTR!$D$35,L456+M456*MTR!$E$36)),0)</f>
        <v>0</v>
      </c>
      <c r="Q456" s="199" t="str">
        <f t="shared" si="170"/>
        <v/>
      </c>
      <c r="R456" s="199">
        <f t="shared" si="162"/>
        <v>0</v>
      </c>
      <c r="S456" s="199">
        <f t="shared" si="163"/>
        <v>0</v>
      </c>
      <c r="T456" s="199">
        <f t="shared" si="164"/>
        <v>0</v>
      </c>
      <c r="U456" s="199">
        <f t="shared" si="165"/>
        <v>0</v>
      </c>
      <c r="V456" s="199">
        <f t="shared" si="166"/>
        <v>0</v>
      </c>
      <c r="W456" s="199">
        <f t="shared" si="167"/>
        <v>0</v>
      </c>
      <c r="X456" s="199">
        <f t="shared" si="168"/>
        <v>0</v>
      </c>
      <c r="Y456" s="199">
        <f t="shared" si="169"/>
        <v>0</v>
      </c>
      <c r="Z456" s="72"/>
      <c r="AA456" s="213">
        <f>+IFERROR(MIN(Z456*(1+MTR!$E$28)*(1+MTR!$F$28),IF(L456&lt;2018,X456+Y456*MTR!$D$35,X456+Y456*MTR!$E$36)),0)</f>
        <v>0</v>
      </c>
    </row>
    <row r="457" spans="1:27">
      <c r="A457" s="105"/>
      <c r="B457" s="72"/>
      <c r="C457" s="116"/>
      <c r="D457" s="72"/>
      <c r="E457" s="113"/>
      <c r="F457" s="197" t="str">
        <f t="shared" si="154"/>
        <v/>
      </c>
      <c r="G457" s="198" t="str">
        <f t="shared" si="155"/>
        <v/>
      </c>
      <c r="H457" s="199">
        <f t="shared" si="156"/>
        <v>0</v>
      </c>
      <c r="I457" s="199">
        <f t="shared" si="157"/>
        <v>0</v>
      </c>
      <c r="J457" s="199">
        <f t="shared" si="158"/>
        <v>0</v>
      </c>
      <c r="K457" s="199">
        <f t="shared" si="159"/>
        <v>0</v>
      </c>
      <c r="L457" s="199">
        <f t="shared" si="160"/>
        <v>0</v>
      </c>
      <c r="M457" s="199">
        <f t="shared" si="161"/>
        <v>0</v>
      </c>
      <c r="N457" s="72"/>
      <c r="O457" s="199">
        <f>+IFERROR(MIN(N457*(1+MTR!$E$28)*(1+MTR!$D$28),IF($C457&lt;2018,L457+M457*MTR!$D$35,L457+M457*MTR!$E$36)),0)</f>
        <v>0</v>
      </c>
      <c r="Q457" s="199" t="str">
        <f t="shared" si="170"/>
        <v/>
      </c>
      <c r="R457" s="199">
        <f t="shared" si="162"/>
        <v>0</v>
      </c>
      <c r="S457" s="199">
        <f t="shared" si="163"/>
        <v>0</v>
      </c>
      <c r="T457" s="199">
        <f t="shared" si="164"/>
        <v>0</v>
      </c>
      <c r="U457" s="199">
        <f t="shared" si="165"/>
        <v>0</v>
      </c>
      <c r="V457" s="199">
        <f t="shared" si="166"/>
        <v>0</v>
      </c>
      <c r="W457" s="199">
        <f t="shared" si="167"/>
        <v>0</v>
      </c>
      <c r="X457" s="199">
        <f t="shared" si="168"/>
        <v>0</v>
      </c>
      <c r="Y457" s="199">
        <f t="shared" si="169"/>
        <v>0</v>
      </c>
      <c r="Z457" s="72"/>
      <c r="AA457" s="213">
        <f>+IFERROR(MIN(Z457*(1+MTR!$E$28)*(1+MTR!$F$28),IF(L457&lt;2018,X457+Y457*MTR!$D$35,X457+Y457*MTR!$E$36)),0)</f>
        <v>0</v>
      </c>
    </row>
    <row r="458" spans="1:27">
      <c r="A458" s="105"/>
      <c r="B458" s="72"/>
      <c r="C458" s="116"/>
      <c r="D458" s="72"/>
      <c r="E458" s="113"/>
      <c r="F458" s="197" t="str">
        <f t="shared" si="154"/>
        <v/>
      </c>
      <c r="G458" s="198" t="str">
        <f t="shared" si="155"/>
        <v/>
      </c>
      <c r="H458" s="199">
        <f t="shared" si="156"/>
        <v>0</v>
      </c>
      <c r="I458" s="199">
        <f t="shared" si="157"/>
        <v>0</v>
      </c>
      <c r="J458" s="199">
        <f t="shared" si="158"/>
        <v>0</v>
      </c>
      <c r="K458" s="199">
        <f t="shared" si="159"/>
        <v>0</v>
      </c>
      <c r="L458" s="199">
        <f t="shared" si="160"/>
        <v>0</v>
      </c>
      <c r="M458" s="199">
        <f t="shared" si="161"/>
        <v>0</v>
      </c>
      <c r="N458" s="72"/>
      <c r="O458" s="199">
        <f>+IFERROR(MIN(N458*(1+MTR!$E$28)*(1+MTR!$D$28),IF($C458&lt;2018,L458+M458*MTR!$D$35,L458+M458*MTR!$E$36)),0)</f>
        <v>0</v>
      </c>
      <c r="Q458" s="199" t="str">
        <f t="shared" si="170"/>
        <v/>
      </c>
      <c r="R458" s="199">
        <f t="shared" si="162"/>
        <v>0</v>
      </c>
      <c r="S458" s="199">
        <f t="shared" si="163"/>
        <v>0</v>
      </c>
      <c r="T458" s="199">
        <f t="shared" si="164"/>
        <v>0</v>
      </c>
      <c r="U458" s="199">
        <f t="shared" si="165"/>
        <v>0</v>
      </c>
      <c r="V458" s="199">
        <f t="shared" si="166"/>
        <v>0</v>
      </c>
      <c r="W458" s="199">
        <f t="shared" si="167"/>
        <v>0</v>
      </c>
      <c r="X458" s="199">
        <f t="shared" si="168"/>
        <v>0</v>
      </c>
      <c r="Y458" s="199">
        <f t="shared" si="169"/>
        <v>0</v>
      </c>
      <c r="Z458" s="72"/>
      <c r="AA458" s="213">
        <f>+IFERROR(MIN(Z458*(1+MTR!$E$28)*(1+MTR!$F$28),IF(L458&lt;2018,X458+Y458*MTR!$D$35,X458+Y458*MTR!$E$36)),0)</f>
        <v>0</v>
      </c>
    </row>
    <row r="459" spans="1:27">
      <c r="A459" s="105"/>
      <c r="B459" s="72"/>
      <c r="C459" s="116"/>
      <c r="D459" s="72"/>
      <c r="E459" s="113"/>
      <c r="F459" s="197" t="str">
        <f t="shared" si="154"/>
        <v/>
      </c>
      <c r="G459" s="198" t="str">
        <f t="shared" si="155"/>
        <v/>
      </c>
      <c r="H459" s="199">
        <f t="shared" si="156"/>
        <v>0</v>
      </c>
      <c r="I459" s="199">
        <f t="shared" si="157"/>
        <v>0</v>
      </c>
      <c r="J459" s="199">
        <f t="shared" si="158"/>
        <v>0</v>
      </c>
      <c r="K459" s="199">
        <f t="shared" si="159"/>
        <v>0</v>
      </c>
      <c r="L459" s="199">
        <f t="shared" si="160"/>
        <v>0</v>
      </c>
      <c r="M459" s="199">
        <f t="shared" si="161"/>
        <v>0</v>
      </c>
      <c r="N459" s="72"/>
      <c r="O459" s="199">
        <f>+IFERROR(MIN(N459*(1+MTR!$E$28)*(1+MTR!$D$28),IF($C459&lt;2018,L459+M459*MTR!$D$35,L459+M459*MTR!$E$36)),0)</f>
        <v>0</v>
      </c>
      <c r="Q459" s="199" t="str">
        <f t="shared" si="170"/>
        <v/>
      </c>
      <c r="R459" s="199">
        <f t="shared" si="162"/>
        <v>0</v>
      </c>
      <c r="S459" s="199">
        <f t="shared" si="163"/>
        <v>0</v>
      </c>
      <c r="T459" s="199">
        <f t="shared" si="164"/>
        <v>0</v>
      </c>
      <c r="U459" s="199">
        <f t="shared" si="165"/>
        <v>0</v>
      </c>
      <c r="V459" s="199">
        <f t="shared" si="166"/>
        <v>0</v>
      </c>
      <c r="W459" s="199">
        <f t="shared" si="167"/>
        <v>0</v>
      </c>
      <c r="X459" s="199">
        <f t="shared" si="168"/>
        <v>0</v>
      </c>
      <c r="Y459" s="199">
        <f t="shared" si="169"/>
        <v>0</v>
      </c>
      <c r="Z459" s="72"/>
      <c r="AA459" s="213">
        <f>+IFERROR(MIN(Z459*(1+MTR!$E$28)*(1+MTR!$F$28),IF(L459&lt;2018,X459+Y459*MTR!$D$35,X459+Y459*MTR!$E$36)),0)</f>
        <v>0</v>
      </c>
    </row>
    <row r="460" spans="1:27">
      <c r="A460" s="105"/>
      <c r="B460" s="72"/>
      <c r="C460" s="116"/>
      <c r="D460" s="72"/>
      <c r="E460" s="113"/>
      <c r="F460" s="197" t="str">
        <f t="shared" si="154"/>
        <v/>
      </c>
      <c r="G460" s="198" t="str">
        <f t="shared" si="155"/>
        <v/>
      </c>
      <c r="H460" s="199">
        <f t="shared" si="156"/>
        <v>0</v>
      </c>
      <c r="I460" s="199">
        <f t="shared" si="157"/>
        <v>0</v>
      </c>
      <c r="J460" s="199">
        <f t="shared" si="158"/>
        <v>0</v>
      </c>
      <c r="K460" s="199">
        <f t="shared" si="159"/>
        <v>0</v>
      </c>
      <c r="L460" s="199">
        <f t="shared" si="160"/>
        <v>0</v>
      </c>
      <c r="M460" s="199">
        <f t="shared" si="161"/>
        <v>0</v>
      </c>
      <c r="N460" s="72"/>
      <c r="O460" s="199">
        <f>+IFERROR(MIN(N460*(1+MTR!$E$28)*(1+MTR!$D$28),IF($C460&lt;2018,L460+M460*MTR!$D$35,L460+M460*MTR!$E$36)),0)</f>
        <v>0</v>
      </c>
      <c r="Q460" s="199" t="str">
        <f t="shared" si="170"/>
        <v/>
      </c>
      <c r="R460" s="199">
        <f t="shared" si="162"/>
        <v>0</v>
      </c>
      <c r="S460" s="199">
        <f t="shared" si="163"/>
        <v>0</v>
      </c>
      <c r="T460" s="199">
        <f t="shared" si="164"/>
        <v>0</v>
      </c>
      <c r="U460" s="199">
        <f t="shared" si="165"/>
        <v>0</v>
      </c>
      <c r="V460" s="199">
        <f t="shared" si="166"/>
        <v>0</v>
      </c>
      <c r="W460" s="199">
        <f t="shared" si="167"/>
        <v>0</v>
      </c>
      <c r="X460" s="199">
        <f t="shared" si="168"/>
        <v>0</v>
      </c>
      <c r="Y460" s="199">
        <f t="shared" si="169"/>
        <v>0</v>
      </c>
      <c r="Z460" s="72"/>
      <c r="AA460" s="213">
        <f>+IFERROR(MIN(Z460*(1+MTR!$E$28)*(1+MTR!$F$28),IF(L460&lt;2018,X460+Y460*MTR!$D$35,X460+Y460*MTR!$E$36)),0)</f>
        <v>0</v>
      </c>
    </row>
    <row r="461" spans="1:27">
      <c r="A461" s="105"/>
      <c r="B461" s="72"/>
      <c r="C461" s="116"/>
      <c r="D461" s="72"/>
      <c r="E461" s="113"/>
      <c r="F461" s="197" t="str">
        <f t="shared" si="154"/>
        <v/>
      </c>
      <c r="G461" s="198" t="str">
        <f t="shared" si="155"/>
        <v/>
      </c>
      <c r="H461" s="199">
        <f t="shared" si="156"/>
        <v>0</v>
      </c>
      <c r="I461" s="199">
        <f t="shared" si="157"/>
        <v>0</v>
      </c>
      <c r="J461" s="199">
        <f t="shared" si="158"/>
        <v>0</v>
      </c>
      <c r="K461" s="199">
        <f t="shared" si="159"/>
        <v>0</v>
      </c>
      <c r="L461" s="199">
        <f t="shared" si="160"/>
        <v>0</v>
      </c>
      <c r="M461" s="199">
        <f t="shared" si="161"/>
        <v>0</v>
      </c>
      <c r="N461" s="72"/>
      <c r="O461" s="199">
        <f>+IFERROR(MIN(N461*(1+MTR!$E$28)*(1+MTR!$D$28),IF($C461&lt;2018,L461+M461*MTR!$D$35,L461+M461*MTR!$E$36)),0)</f>
        <v>0</v>
      </c>
      <c r="Q461" s="199" t="str">
        <f t="shared" si="170"/>
        <v/>
      </c>
      <c r="R461" s="199">
        <f t="shared" si="162"/>
        <v>0</v>
      </c>
      <c r="S461" s="199">
        <f t="shared" si="163"/>
        <v>0</v>
      </c>
      <c r="T461" s="199">
        <f t="shared" si="164"/>
        <v>0</v>
      </c>
      <c r="U461" s="199">
        <f t="shared" si="165"/>
        <v>0</v>
      </c>
      <c r="V461" s="199">
        <f t="shared" si="166"/>
        <v>0</v>
      </c>
      <c r="W461" s="199">
        <f t="shared" si="167"/>
        <v>0</v>
      </c>
      <c r="X461" s="199">
        <f t="shared" si="168"/>
        <v>0</v>
      </c>
      <c r="Y461" s="199">
        <f t="shared" si="169"/>
        <v>0</v>
      </c>
      <c r="Z461" s="72"/>
      <c r="AA461" s="213">
        <f>+IFERROR(MIN(Z461*(1+MTR!$E$28)*(1+MTR!$F$28),IF(L461&lt;2018,X461+Y461*MTR!$D$35,X461+Y461*MTR!$E$36)),0)</f>
        <v>0</v>
      </c>
    </row>
    <row r="462" spans="1:27">
      <c r="A462" s="105"/>
      <c r="B462" s="72"/>
      <c r="C462" s="116"/>
      <c r="D462" s="72"/>
      <c r="E462" s="113"/>
      <c r="F462" s="197" t="str">
        <f t="shared" si="154"/>
        <v/>
      </c>
      <c r="G462" s="198" t="str">
        <f t="shared" si="155"/>
        <v/>
      </c>
      <c r="H462" s="199">
        <f t="shared" si="156"/>
        <v>0</v>
      </c>
      <c r="I462" s="199">
        <f t="shared" si="157"/>
        <v>0</v>
      </c>
      <c r="J462" s="199">
        <f t="shared" si="158"/>
        <v>0</v>
      </c>
      <c r="K462" s="199">
        <f t="shared" si="159"/>
        <v>0</v>
      </c>
      <c r="L462" s="199">
        <f t="shared" si="160"/>
        <v>0</v>
      </c>
      <c r="M462" s="199">
        <f t="shared" si="161"/>
        <v>0</v>
      </c>
      <c r="N462" s="72"/>
      <c r="O462" s="199">
        <f>+IFERROR(MIN(N462*(1+MTR!$E$28)*(1+MTR!$D$28),IF($C462&lt;2018,L462+M462*MTR!$D$35,L462+M462*MTR!$E$36)),0)</f>
        <v>0</v>
      </c>
      <c r="Q462" s="199" t="str">
        <f t="shared" si="170"/>
        <v/>
      </c>
      <c r="R462" s="199">
        <f t="shared" si="162"/>
        <v>0</v>
      </c>
      <c r="S462" s="199">
        <f t="shared" si="163"/>
        <v>0</v>
      </c>
      <c r="T462" s="199">
        <f t="shared" si="164"/>
        <v>0</v>
      </c>
      <c r="U462" s="199">
        <f t="shared" si="165"/>
        <v>0</v>
      </c>
      <c r="V462" s="199">
        <f t="shared" si="166"/>
        <v>0</v>
      </c>
      <c r="W462" s="199">
        <f t="shared" si="167"/>
        <v>0</v>
      </c>
      <c r="X462" s="199">
        <f t="shared" si="168"/>
        <v>0</v>
      </c>
      <c r="Y462" s="199">
        <f t="shared" si="169"/>
        <v>0</v>
      </c>
      <c r="Z462" s="72"/>
      <c r="AA462" s="213">
        <f>+IFERROR(MIN(Z462*(1+MTR!$E$28)*(1+MTR!$F$28),IF(L462&lt;2018,X462+Y462*MTR!$D$35,X462+Y462*MTR!$E$36)),0)</f>
        <v>0</v>
      </c>
    </row>
    <row r="463" spans="1:27">
      <c r="A463" s="105"/>
      <c r="B463" s="72"/>
      <c r="C463" s="116"/>
      <c r="D463" s="72"/>
      <c r="E463" s="113"/>
      <c r="F463" s="197" t="str">
        <f t="shared" si="154"/>
        <v/>
      </c>
      <c r="G463" s="198" t="str">
        <f t="shared" si="155"/>
        <v/>
      </c>
      <c r="H463" s="199">
        <f t="shared" si="156"/>
        <v>0</v>
      </c>
      <c r="I463" s="199">
        <f t="shared" si="157"/>
        <v>0</v>
      </c>
      <c r="J463" s="199">
        <f t="shared" si="158"/>
        <v>0</v>
      </c>
      <c r="K463" s="199">
        <f t="shared" si="159"/>
        <v>0</v>
      </c>
      <c r="L463" s="199">
        <f t="shared" si="160"/>
        <v>0</v>
      </c>
      <c r="M463" s="199">
        <f t="shared" si="161"/>
        <v>0</v>
      </c>
      <c r="N463" s="72"/>
      <c r="O463" s="199">
        <f>+IFERROR(MIN(N463*(1+MTR!$E$28)*(1+MTR!$D$28),IF($C463&lt;2018,L463+M463*MTR!$D$35,L463+M463*MTR!$E$36)),0)</f>
        <v>0</v>
      </c>
      <c r="Q463" s="199" t="str">
        <f t="shared" si="170"/>
        <v/>
      </c>
      <c r="R463" s="199">
        <f t="shared" si="162"/>
        <v>0</v>
      </c>
      <c r="S463" s="199">
        <f t="shared" si="163"/>
        <v>0</v>
      </c>
      <c r="T463" s="199">
        <f t="shared" si="164"/>
        <v>0</v>
      </c>
      <c r="U463" s="199">
        <f t="shared" si="165"/>
        <v>0</v>
      </c>
      <c r="V463" s="199">
        <f t="shared" si="166"/>
        <v>0</v>
      </c>
      <c r="W463" s="199">
        <f t="shared" si="167"/>
        <v>0</v>
      </c>
      <c r="X463" s="199">
        <f t="shared" si="168"/>
        <v>0</v>
      </c>
      <c r="Y463" s="199">
        <f t="shared" si="169"/>
        <v>0</v>
      </c>
      <c r="Z463" s="72"/>
      <c r="AA463" s="213">
        <f>+IFERROR(MIN(Z463*(1+MTR!$E$28)*(1+MTR!$F$28),IF(L463&lt;2018,X463+Y463*MTR!$D$35,X463+Y463*MTR!$E$36)),0)</f>
        <v>0</v>
      </c>
    </row>
    <row r="464" spans="1:27">
      <c r="A464" s="105"/>
      <c r="B464" s="72"/>
      <c r="C464" s="116"/>
      <c r="D464" s="72"/>
      <c r="E464" s="113"/>
      <c r="F464" s="197" t="str">
        <f t="shared" si="154"/>
        <v/>
      </c>
      <c r="G464" s="198" t="str">
        <f t="shared" si="155"/>
        <v/>
      </c>
      <c r="H464" s="199">
        <f t="shared" si="156"/>
        <v>0</v>
      </c>
      <c r="I464" s="199">
        <f t="shared" si="157"/>
        <v>0</v>
      </c>
      <c r="J464" s="199">
        <f t="shared" si="158"/>
        <v>0</v>
      </c>
      <c r="K464" s="199">
        <f t="shared" si="159"/>
        <v>0</v>
      </c>
      <c r="L464" s="199">
        <f t="shared" si="160"/>
        <v>0</v>
      </c>
      <c r="M464" s="199">
        <f t="shared" si="161"/>
        <v>0</v>
      </c>
      <c r="N464" s="72"/>
      <c r="O464" s="199">
        <f>+IFERROR(MIN(N464*(1+MTR!$E$28)*(1+MTR!$D$28),IF($C464&lt;2018,L464+M464*MTR!$D$35,L464+M464*MTR!$E$36)),0)</f>
        <v>0</v>
      </c>
      <c r="Q464" s="199" t="str">
        <f t="shared" si="170"/>
        <v/>
      </c>
      <c r="R464" s="199">
        <f t="shared" ref="R464:R527" si="171">+IFERROR(Q464*$D464,0)</f>
        <v>0</v>
      </c>
      <c r="S464" s="199">
        <f t="shared" ref="S464:S527" si="172">IFERROR(MIN((J464)*$J$12,R464),"")</f>
        <v>0</v>
      </c>
      <c r="T464" s="199">
        <f t="shared" ref="T464:T527" si="173">+IFERROR(Q464*$E464,0)</f>
        <v>0</v>
      </c>
      <c r="U464" s="199">
        <f t="shared" ref="U464:U527" si="174">IFERROR(MIN((K464)*$J$12,T464),"")</f>
        <v>0</v>
      </c>
      <c r="V464" s="199">
        <f t="shared" ref="V464:V527" si="175">+IFERROR(IF($F464&gt;0,MAX(0,MIN(R464/$F464,MAX(0,R464))),0),0)</f>
        <v>0</v>
      </c>
      <c r="W464" s="199">
        <f t="shared" ref="W464:W527" si="176">+IFERROR(IF($F464&gt;0,MAX(0,MIN(T464/$F464,MAX(0,T464))),0),0)</f>
        <v>0</v>
      </c>
      <c r="X464" s="199">
        <f t="shared" ref="X464:X527" si="177">+V464-W464</f>
        <v>0</v>
      </c>
      <c r="Y464" s="199">
        <f t="shared" ref="Y464:Y527" si="178">+R464-T464</f>
        <v>0</v>
      </c>
      <c r="Z464" s="72"/>
      <c r="AA464" s="213">
        <f>+IFERROR(MIN(Z464*(1+MTR!$E$28)*(1+MTR!$F$28),IF(L464&lt;2018,X464+Y464*MTR!$D$35,X464+Y464*MTR!$E$36)),0)</f>
        <v>0</v>
      </c>
    </row>
    <row r="465" spans="1:27">
      <c r="A465" s="105"/>
      <c r="B465" s="72"/>
      <c r="C465" s="116"/>
      <c r="D465" s="72"/>
      <c r="E465" s="113"/>
      <c r="F465" s="197" t="str">
        <f t="shared" si="154"/>
        <v/>
      </c>
      <c r="G465" s="198" t="str">
        <f t="shared" si="155"/>
        <v/>
      </c>
      <c r="H465" s="199">
        <f t="shared" si="156"/>
        <v>0</v>
      </c>
      <c r="I465" s="199">
        <f t="shared" si="157"/>
        <v>0</v>
      </c>
      <c r="J465" s="199">
        <f t="shared" si="158"/>
        <v>0</v>
      </c>
      <c r="K465" s="199">
        <f t="shared" si="159"/>
        <v>0</v>
      </c>
      <c r="L465" s="199">
        <f t="shared" si="160"/>
        <v>0</v>
      </c>
      <c r="M465" s="199">
        <f t="shared" si="161"/>
        <v>0</v>
      </c>
      <c r="N465" s="72"/>
      <c r="O465" s="199">
        <f>+IFERROR(MIN(N465*(1+MTR!$E$28)*(1+MTR!$D$28),IF($C465&lt;2018,L465+M465*MTR!$D$35,L465+M465*MTR!$E$36)),0)</f>
        <v>0</v>
      </c>
      <c r="Q465" s="199" t="str">
        <f t="shared" si="170"/>
        <v/>
      </c>
      <c r="R465" s="199">
        <f t="shared" si="171"/>
        <v>0</v>
      </c>
      <c r="S465" s="199">
        <f t="shared" si="172"/>
        <v>0</v>
      </c>
      <c r="T465" s="199">
        <f t="shared" si="173"/>
        <v>0</v>
      </c>
      <c r="U465" s="199">
        <f t="shared" si="174"/>
        <v>0</v>
      </c>
      <c r="V465" s="199">
        <f t="shared" si="175"/>
        <v>0</v>
      </c>
      <c r="W465" s="199">
        <f t="shared" si="176"/>
        <v>0</v>
      </c>
      <c r="X465" s="199">
        <f t="shared" si="177"/>
        <v>0</v>
      </c>
      <c r="Y465" s="199">
        <f t="shared" si="178"/>
        <v>0</v>
      </c>
      <c r="Z465" s="72"/>
      <c r="AA465" s="213">
        <f>+IFERROR(MIN(Z465*(1+MTR!$E$28)*(1+MTR!$F$28),IF(L465&lt;2018,X465+Y465*MTR!$D$35,X465+Y465*MTR!$E$36)),0)</f>
        <v>0</v>
      </c>
    </row>
    <row r="466" spans="1:27">
      <c r="A466" s="105"/>
      <c r="B466" s="72"/>
      <c r="C466" s="116"/>
      <c r="D466" s="72"/>
      <c r="E466" s="113"/>
      <c r="F466" s="197" t="str">
        <f t="shared" si="154"/>
        <v/>
      </c>
      <c r="G466" s="198" t="str">
        <f t="shared" si="155"/>
        <v/>
      </c>
      <c r="H466" s="199">
        <f t="shared" si="156"/>
        <v>0</v>
      </c>
      <c r="I466" s="199">
        <f t="shared" si="157"/>
        <v>0</v>
      </c>
      <c r="J466" s="199">
        <f t="shared" si="158"/>
        <v>0</v>
      </c>
      <c r="K466" s="199">
        <f t="shared" si="159"/>
        <v>0</v>
      </c>
      <c r="L466" s="199">
        <f t="shared" si="160"/>
        <v>0</v>
      </c>
      <c r="M466" s="199">
        <f t="shared" si="161"/>
        <v>0</v>
      </c>
      <c r="N466" s="72"/>
      <c r="O466" s="199">
        <f>+IFERROR(MIN(N466*(1+MTR!$E$28)*(1+MTR!$D$28),IF($C466&lt;2018,L466+M466*MTR!$D$35,L466+M466*MTR!$E$36)),0)</f>
        <v>0</v>
      </c>
      <c r="Q466" s="199" t="str">
        <f t="shared" si="170"/>
        <v/>
      </c>
      <c r="R466" s="199">
        <f t="shared" si="171"/>
        <v>0</v>
      </c>
      <c r="S466" s="199">
        <f t="shared" si="172"/>
        <v>0</v>
      </c>
      <c r="T466" s="199">
        <f t="shared" si="173"/>
        <v>0</v>
      </c>
      <c r="U466" s="199">
        <f t="shared" si="174"/>
        <v>0</v>
      </c>
      <c r="V466" s="199">
        <f t="shared" si="175"/>
        <v>0</v>
      </c>
      <c r="W466" s="199">
        <f t="shared" si="176"/>
        <v>0</v>
      </c>
      <c r="X466" s="199">
        <f t="shared" si="177"/>
        <v>0</v>
      </c>
      <c r="Y466" s="199">
        <f t="shared" si="178"/>
        <v>0</v>
      </c>
      <c r="Z466" s="72"/>
      <c r="AA466" s="213">
        <f>+IFERROR(MIN(Z466*(1+MTR!$E$28)*(1+MTR!$F$28),IF(L466&lt;2018,X466+Y466*MTR!$D$35,X466+Y466*MTR!$E$36)),0)</f>
        <v>0</v>
      </c>
    </row>
    <row r="467" spans="1:27">
      <c r="A467" s="105"/>
      <c r="B467" s="72"/>
      <c r="C467" s="116"/>
      <c r="D467" s="72"/>
      <c r="E467" s="113"/>
      <c r="F467" s="197" t="str">
        <f t="shared" si="154"/>
        <v/>
      </c>
      <c r="G467" s="198" t="str">
        <f t="shared" si="155"/>
        <v/>
      </c>
      <c r="H467" s="199">
        <f t="shared" si="156"/>
        <v>0</v>
      </c>
      <c r="I467" s="199">
        <f t="shared" si="157"/>
        <v>0</v>
      </c>
      <c r="J467" s="199">
        <f t="shared" si="158"/>
        <v>0</v>
      </c>
      <c r="K467" s="199">
        <f t="shared" si="159"/>
        <v>0</v>
      </c>
      <c r="L467" s="199">
        <f t="shared" si="160"/>
        <v>0</v>
      </c>
      <c r="M467" s="199">
        <f t="shared" si="161"/>
        <v>0</v>
      </c>
      <c r="N467" s="72"/>
      <c r="O467" s="199">
        <f>+IFERROR(MIN(N467*(1+MTR!$E$28)*(1+MTR!$D$28),IF($C467&lt;2018,L467+M467*MTR!$D$35,L467+M467*MTR!$E$36)),0)</f>
        <v>0</v>
      </c>
      <c r="Q467" s="199" t="str">
        <f t="shared" si="170"/>
        <v/>
      </c>
      <c r="R467" s="199">
        <f t="shared" si="171"/>
        <v>0</v>
      </c>
      <c r="S467" s="199">
        <f t="shared" si="172"/>
        <v>0</v>
      </c>
      <c r="T467" s="199">
        <f t="shared" si="173"/>
        <v>0</v>
      </c>
      <c r="U467" s="199">
        <f t="shared" si="174"/>
        <v>0</v>
      </c>
      <c r="V467" s="199">
        <f t="shared" si="175"/>
        <v>0</v>
      </c>
      <c r="W467" s="199">
        <f t="shared" si="176"/>
        <v>0</v>
      </c>
      <c r="X467" s="199">
        <f t="shared" si="177"/>
        <v>0</v>
      </c>
      <c r="Y467" s="199">
        <f t="shared" si="178"/>
        <v>0</v>
      </c>
      <c r="Z467" s="72"/>
      <c r="AA467" s="213">
        <f>+IFERROR(MIN(Z467*(1+MTR!$E$28)*(1+MTR!$F$28),IF(L467&lt;2018,X467+Y467*MTR!$D$35,X467+Y467*MTR!$E$36)),0)</f>
        <v>0</v>
      </c>
    </row>
    <row r="468" spans="1:27">
      <c r="A468" s="105"/>
      <c r="B468" s="72"/>
      <c r="C468" s="116"/>
      <c r="D468" s="72"/>
      <c r="E468" s="113"/>
      <c r="F468" s="197" t="str">
        <f t="shared" si="154"/>
        <v/>
      </c>
      <c r="G468" s="198" t="str">
        <f t="shared" si="155"/>
        <v/>
      </c>
      <c r="H468" s="199">
        <f t="shared" si="156"/>
        <v>0</v>
      </c>
      <c r="I468" s="199">
        <f t="shared" si="157"/>
        <v>0</v>
      </c>
      <c r="J468" s="199">
        <f t="shared" si="158"/>
        <v>0</v>
      </c>
      <c r="K468" s="199">
        <f t="shared" si="159"/>
        <v>0</v>
      </c>
      <c r="L468" s="199">
        <f t="shared" si="160"/>
        <v>0</v>
      </c>
      <c r="M468" s="199">
        <f t="shared" si="161"/>
        <v>0</v>
      </c>
      <c r="N468" s="72"/>
      <c r="O468" s="199">
        <f>+IFERROR(MIN(N468*(1+MTR!$E$28)*(1+MTR!$D$28),IF($C468&lt;2018,L468+M468*MTR!$D$35,L468+M468*MTR!$E$36)),0)</f>
        <v>0</v>
      </c>
      <c r="Q468" s="199" t="str">
        <f t="shared" si="170"/>
        <v/>
      </c>
      <c r="R468" s="199">
        <f t="shared" si="171"/>
        <v>0</v>
      </c>
      <c r="S468" s="199">
        <f t="shared" si="172"/>
        <v>0</v>
      </c>
      <c r="T468" s="199">
        <f t="shared" si="173"/>
        <v>0</v>
      </c>
      <c r="U468" s="199">
        <f t="shared" si="174"/>
        <v>0</v>
      </c>
      <c r="V468" s="199">
        <f t="shared" si="175"/>
        <v>0</v>
      </c>
      <c r="W468" s="199">
        <f t="shared" si="176"/>
        <v>0</v>
      </c>
      <c r="X468" s="199">
        <f t="shared" si="177"/>
        <v>0</v>
      </c>
      <c r="Y468" s="199">
        <f t="shared" si="178"/>
        <v>0</v>
      </c>
      <c r="Z468" s="72"/>
      <c r="AA468" s="213">
        <f>+IFERROR(MIN(Z468*(1+MTR!$E$28)*(1+MTR!$F$28),IF(L468&lt;2018,X468+Y468*MTR!$D$35,X468+Y468*MTR!$E$36)),0)</f>
        <v>0</v>
      </c>
    </row>
    <row r="469" spans="1:27">
      <c r="A469" s="105"/>
      <c r="B469" s="72"/>
      <c r="C469" s="116"/>
      <c r="D469" s="72"/>
      <c r="E469" s="113"/>
      <c r="F469" s="197" t="str">
        <f t="shared" si="154"/>
        <v/>
      </c>
      <c r="G469" s="198" t="str">
        <f t="shared" si="155"/>
        <v/>
      </c>
      <c r="H469" s="199">
        <f t="shared" si="156"/>
        <v>0</v>
      </c>
      <c r="I469" s="199">
        <f t="shared" si="157"/>
        <v>0</v>
      </c>
      <c r="J469" s="199">
        <f t="shared" si="158"/>
        <v>0</v>
      </c>
      <c r="K469" s="199">
        <f t="shared" si="159"/>
        <v>0</v>
      </c>
      <c r="L469" s="199">
        <f t="shared" si="160"/>
        <v>0</v>
      </c>
      <c r="M469" s="199">
        <f t="shared" si="161"/>
        <v>0</v>
      </c>
      <c r="N469" s="72"/>
      <c r="O469" s="199">
        <f>+IFERROR(MIN(N469*(1+MTR!$E$28)*(1+MTR!$D$28),IF($C469&lt;2018,L469+M469*MTR!$D$35,L469+M469*MTR!$E$36)),0)</f>
        <v>0</v>
      </c>
      <c r="Q469" s="199" t="str">
        <f t="shared" si="170"/>
        <v/>
      </c>
      <c r="R469" s="199">
        <f t="shared" si="171"/>
        <v>0</v>
      </c>
      <c r="S469" s="199">
        <f t="shared" si="172"/>
        <v>0</v>
      </c>
      <c r="T469" s="199">
        <f t="shared" si="173"/>
        <v>0</v>
      </c>
      <c r="U469" s="199">
        <f t="shared" si="174"/>
        <v>0</v>
      </c>
      <c r="V469" s="199">
        <f t="shared" si="175"/>
        <v>0</v>
      </c>
      <c r="W469" s="199">
        <f t="shared" si="176"/>
        <v>0</v>
      </c>
      <c r="X469" s="199">
        <f t="shared" si="177"/>
        <v>0</v>
      </c>
      <c r="Y469" s="199">
        <f t="shared" si="178"/>
        <v>0</v>
      </c>
      <c r="Z469" s="72"/>
      <c r="AA469" s="213">
        <f>+IFERROR(MIN(Z469*(1+MTR!$E$28)*(1+MTR!$F$28),IF(L469&lt;2018,X469+Y469*MTR!$D$35,X469+Y469*MTR!$E$36)),0)</f>
        <v>0</v>
      </c>
    </row>
    <row r="470" spans="1:27">
      <c r="A470" s="105"/>
      <c r="B470" s="72"/>
      <c r="C470" s="116"/>
      <c r="D470" s="72"/>
      <c r="E470" s="113"/>
      <c r="F470" s="197" t="str">
        <f t="shared" si="154"/>
        <v/>
      </c>
      <c r="G470" s="198" t="str">
        <f t="shared" si="155"/>
        <v/>
      </c>
      <c r="H470" s="199">
        <f t="shared" si="156"/>
        <v>0</v>
      </c>
      <c r="I470" s="199">
        <f t="shared" si="157"/>
        <v>0</v>
      </c>
      <c r="J470" s="199">
        <f t="shared" si="158"/>
        <v>0</v>
      </c>
      <c r="K470" s="199">
        <f t="shared" si="159"/>
        <v>0</v>
      </c>
      <c r="L470" s="199">
        <f t="shared" si="160"/>
        <v>0</v>
      </c>
      <c r="M470" s="199">
        <f t="shared" si="161"/>
        <v>0</v>
      </c>
      <c r="N470" s="72"/>
      <c r="O470" s="199">
        <f>+IFERROR(MIN(N470*(1+MTR!$E$28)*(1+MTR!$D$28),IF($C470&lt;2018,L470+M470*MTR!$D$35,L470+M470*MTR!$E$36)),0)</f>
        <v>0</v>
      </c>
      <c r="Q470" s="199" t="str">
        <f t="shared" si="170"/>
        <v/>
      </c>
      <c r="R470" s="199">
        <f t="shared" si="171"/>
        <v>0</v>
      </c>
      <c r="S470" s="199">
        <f t="shared" si="172"/>
        <v>0</v>
      </c>
      <c r="T470" s="199">
        <f t="shared" si="173"/>
        <v>0</v>
      </c>
      <c r="U470" s="199">
        <f t="shared" si="174"/>
        <v>0</v>
      </c>
      <c r="V470" s="199">
        <f t="shared" si="175"/>
        <v>0</v>
      </c>
      <c r="W470" s="199">
        <f t="shared" si="176"/>
        <v>0</v>
      </c>
      <c r="X470" s="199">
        <f t="shared" si="177"/>
        <v>0</v>
      </c>
      <c r="Y470" s="199">
        <f t="shared" si="178"/>
        <v>0</v>
      </c>
      <c r="Z470" s="72"/>
      <c r="AA470" s="213">
        <f>+IFERROR(MIN(Z470*(1+MTR!$E$28)*(1+MTR!$F$28),IF(L470&lt;2018,X470+Y470*MTR!$D$35,X470+Y470*MTR!$E$36)),0)</f>
        <v>0</v>
      </c>
    </row>
    <row r="471" spans="1:27">
      <c r="A471" s="105"/>
      <c r="B471" s="72"/>
      <c r="C471" s="116"/>
      <c r="D471" s="72"/>
      <c r="E471" s="113"/>
      <c r="F471" s="197" t="str">
        <f t="shared" si="154"/>
        <v/>
      </c>
      <c r="G471" s="198" t="str">
        <f t="shared" si="155"/>
        <v/>
      </c>
      <c r="H471" s="199">
        <f t="shared" si="156"/>
        <v>0</v>
      </c>
      <c r="I471" s="199">
        <f t="shared" si="157"/>
        <v>0</v>
      </c>
      <c r="J471" s="199">
        <f t="shared" si="158"/>
        <v>0</v>
      </c>
      <c r="K471" s="199">
        <f t="shared" si="159"/>
        <v>0</v>
      </c>
      <c r="L471" s="199">
        <f t="shared" si="160"/>
        <v>0</v>
      </c>
      <c r="M471" s="199">
        <f t="shared" si="161"/>
        <v>0</v>
      </c>
      <c r="N471" s="72"/>
      <c r="O471" s="199">
        <f>+IFERROR(MIN(N471*(1+MTR!$E$28)*(1+MTR!$D$28),IF($C471&lt;2018,L471+M471*MTR!$D$35,L471+M471*MTR!$E$36)),0)</f>
        <v>0</v>
      </c>
      <c r="Q471" s="199" t="str">
        <f t="shared" si="170"/>
        <v/>
      </c>
      <c r="R471" s="199">
        <f t="shared" si="171"/>
        <v>0</v>
      </c>
      <c r="S471" s="199">
        <f t="shared" si="172"/>
        <v>0</v>
      </c>
      <c r="T471" s="199">
        <f t="shared" si="173"/>
        <v>0</v>
      </c>
      <c r="U471" s="199">
        <f t="shared" si="174"/>
        <v>0</v>
      </c>
      <c r="V471" s="199">
        <f t="shared" si="175"/>
        <v>0</v>
      </c>
      <c r="W471" s="199">
        <f t="shared" si="176"/>
        <v>0</v>
      </c>
      <c r="X471" s="199">
        <f t="shared" si="177"/>
        <v>0</v>
      </c>
      <c r="Y471" s="199">
        <f t="shared" si="178"/>
        <v>0</v>
      </c>
      <c r="Z471" s="72"/>
      <c r="AA471" s="213">
        <f>+IFERROR(MIN(Z471*(1+MTR!$E$28)*(1+MTR!$F$28),IF(L471&lt;2018,X471+Y471*MTR!$D$35,X471+Y471*MTR!$E$36)),0)</f>
        <v>0</v>
      </c>
    </row>
    <row r="472" spans="1:27">
      <c r="A472" s="105"/>
      <c r="B472" s="72"/>
      <c r="C472" s="116"/>
      <c r="D472" s="72"/>
      <c r="E472" s="113"/>
      <c r="F472" s="197" t="str">
        <f t="shared" si="154"/>
        <v/>
      </c>
      <c r="G472" s="198" t="str">
        <f t="shared" si="155"/>
        <v/>
      </c>
      <c r="H472" s="199">
        <f t="shared" si="156"/>
        <v>0</v>
      </c>
      <c r="I472" s="199">
        <f t="shared" si="157"/>
        <v>0</v>
      </c>
      <c r="J472" s="199">
        <f t="shared" si="158"/>
        <v>0</v>
      </c>
      <c r="K472" s="199">
        <f t="shared" si="159"/>
        <v>0</v>
      </c>
      <c r="L472" s="199">
        <f t="shared" si="160"/>
        <v>0</v>
      </c>
      <c r="M472" s="199">
        <f t="shared" si="161"/>
        <v>0</v>
      </c>
      <c r="N472" s="72"/>
      <c r="O472" s="199">
        <f>+IFERROR(MIN(N472*(1+MTR!$E$28)*(1+MTR!$D$28),IF($C472&lt;2018,L472+M472*MTR!$D$35,L472+M472*MTR!$E$36)),0)</f>
        <v>0</v>
      </c>
      <c r="Q472" s="199" t="str">
        <f t="shared" si="170"/>
        <v/>
      </c>
      <c r="R472" s="199">
        <f t="shared" si="171"/>
        <v>0</v>
      </c>
      <c r="S472" s="199">
        <f t="shared" si="172"/>
        <v>0</v>
      </c>
      <c r="T472" s="199">
        <f t="shared" si="173"/>
        <v>0</v>
      </c>
      <c r="U472" s="199">
        <f t="shared" si="174"/>
        <v>0</v>
      </c>
      <c r="V472" s="199">
        <f t="shared" si="175"/>
        <v>0</v>
      </c>
      <c r="W472" s="199">
        <f t="shared" si="176"/>
        <v>0</v>
      </c>
      <c r="X472" s="199">
        <f t="shared" si="177"/>
        <v>0</v>
      </c>
      <c r="Y472" s="199">
        <f t="shared" si="178"/>
        <v>0</v>
      </c>
      <c r="Z472" s="72"/>
      <c r="AA472" s="213">
        <f>+IFERROR(MIN(Z472*(1+MTR!$E$28)*(1+MTR!$F$28),IF(L472&lt;2018,X472+Y472*MTR!$D$35,X472+Y472*MTR!$E$36)),0)</f>
        <v>0</v>
      </c>
    </row>
    <row r="473" spans="1:27">
      <c r="A473" s="105"/>
      <c r="B473" s="72"/>
      <c r="C473" s="116"/>
      <c r="D473" s="72"/>
      <c r="E473" s="113"/>
      <c r="F473" s="197" t="str">
        <f t="shared" si="154"/>
        <v/>
      </c>
      <c r="G473" s="198" t="str">
        <f t="shared" si="155"/>
        <v/>
      </c>
      <c r="H473" s="199">
        <f t="shared" si="156"/>
        <v>0</v>
      </c>
      <c r="I473" s="199">
        <f t="shared" si="157"/>
        <v>0</v>
      </c>
      <c r="J473" s="199">
        <f t="shared" si="158"/>
        <v>0</v>
      </c>
      <c r="K473" s="199">
        <f t="shared" si="159"/>
        <v>0</v>
      </c>
      <c r="L473" s="199">
        <f t="shared" si="160"/>
        <v>0</v>
      </c>
      <c r="M473" s="199">
        <f t="shared" si="161"/>
        <v>0</v>
      </c>
      <c r="N473" s="72"/>
      <c r="O473" s="199">
        <f>+IFERROR(MIN(N473*(1+MTR!$E$28)*(1+MTR!$D$28),IF($C473&lt;2018,L473+M473*MTR!$D$35,L473+M473*MTR!$E$36)),0)</f>
        <v>0</v>
      </c>
      <c r="Q473" s="199" t="str">
        <f t="shared" si="170"/>
        <v/>
      </c>
      <c r="R473" s="199">
        <f t="shared" si="171"/>
        <v>0</v>
      </c>
      <c r="S473" s="199">
        <f t="shared" si="172"/>
        <v>0</v>
      </c>
      <c r="T473" s="199">
        <f t="shared" si="173"/>
        <v>0</v>
      </c>
      <c r="U473" s="199">
        <f t="shared" si="174"/>
        <v>0</v>
      </c>
      <c r="V473" s="199">
        <f t="shared" si="175"/>
        <v>0</v>
      </c>
      <c r="W473" s="199">
        <f t="shared" si="176"/>
        <v>0</v>
      </c>
      <c r="X473" s="199">
        <f t="shared" si="177"/>
        <v>0</v>
      </c>
      <c r="Y473" s="199">
        <f t="shared" si="178"/>
        <v>0</v>
      </c>
      <c r="Z473" s="72"/>
      <c r="AA473" s="213">
        <f>+IFERROR(MIN(Z473*(1+MTR!$E$28)*(1+MTR!$F$28),IF(L473&lt;2018,X473+Y473*MTR!$D$35,X473+Y473*MTR!$E$36)),0)</f>
        <v>0</v>
      </c>
    </row>
    <row r="474" spans="1:27">
      <c r="A474" s="105"/>
      <c r="B474" s="72"/>
      <c r="C474" s="116"/>
      <c r="D474" s="72"/>
      <c r="E474" s="113"/>
      <c r="F474" s="197" t="str">
        <f t="shared" si="154"/>
        <v/>
      </c>
      <c r="G474" s="198" t="str">
        <f t="shared" si="155"/>
        <v/>
      </c>
      <c r="H474" s="199">
        <f t="shared" si="156"/>
        <v>0</v>
      </c>
      <c r="I474" s="199">
        <f t="shared" si="157"/>
        <v>0</v>
      </c>
      <c r="J474" s="199">
        <f t="shared" si="158"/>
        <v>0</v>
      </c>
      <c r="K474" s="199">
        <f t="shared" si="159"/>
        <v>0</v>
      </c>
      <c r="L474" s="199">
        <f t="shared" si="160"/>
        <v>0</v>
      </c>
      <c r="M474" s="199">
        <f t="shared" si="161"/>
        <v>0</v>
      </c>
      <c r="N474" s="72"/>
      <c r="O474" s="199">
        <f>+IFERROR(MIN(N474*(1+MTR!$E$28)*(1+MTR!$D$28),IF($C474&lt;2018,L474+M474*MTR!$D$35,L474+M474*MTR!$E$36)),0)</f>
        <v>0</v>
      </c>
      <c r="Q474" s="199" t="str">
        <f t="shared" si="170"/>
        <v/>
      </c>
      <c r="R474" s="199">
        <f t="shared" si="171"/>
        <v>0</v>
      </c>
      <c r="S474" s="199">
        <f t="shared" si="172"/>
        <v>0</v>
      </c>
      <c r="T474" s="199">
        <f t="shared" si="173"/>
        <v>0</v>
      </c>
      <c r="U474" s="199">
        <f t="shared" si="174"/>
        <v>0</v>
      </c>
      <c r="V474" s="199">
        <f t="shared" si="175"/>
        <v>0</v>
      </c>
      <c r="W474" s="199">
        <f t="shared" si="176"/>
        <v>0</v>
      </c>
      <c r="X474" s="199">
        <f t="shared" si="177"/>
        <v>0</v>
      </c>
      <c r="Y474" s="199">
        <f t="shared" si="178"/>
        <v>0</v>
      </c>
      <c r="Z474" s="72"/>
      <c r="AA474" s="213">
        <f>+IFERROR(MIN(Z474*(1+MTR!$E$28)*(1+MTR!$F$28),IF(L474&lt;2018,X474+Y474*MTR!$D$35,X474+Y474*MTR!$E$36)),0)</f>
        <v>0</v>
      </c>
    </row>
    <row r="475" spans="1:27">
      <c r="A475" s="105"/>
      <c r="B475" s="72"/>
      <c r="C475" s="116"/>
      <c r="D475" s="72"/>
      <c r="E475" s="113"/>
      <c r="F475" s="197" t="str">
        <f t="shared" si="154"/>
        <v/>
      </c>
      <c r="G475" s="198" t="str">
        <f t="shared" si="155"/>
        <v/>
      </c>
      <c r="H475" s="199">
        <f t="shared" si="156"/>
        <v>0</v>
      </c>
      <c r="I475" s="199">
        <f t="shared" si="157"/>
        <v>0</v>
      </c>
      <c r="J475" s="199">
        <f t="shared" si="158"/>
        <v>0</v>
      </c>
      <c r="K475" s="199">
        <f t="shared" si="159"/>
        <v>0</v>
      </c>
      <c r="L475" s="199">
        <f t="shared" si="160"/>
        <v>0</v>
      </c>
      <c r="M475" s="199">
        <f t="shared" si="161"/>
        <v>0</v>
      </c>
      <c r="N475" s="72"/>
      <c r="O475" s="199">
        <f>+IFERROR(MIN(N475*(1+MTR!$E$28)*(1+MTR!$D$28),IF($C475&lt;2018,L475+M475*MTR!$D$35,L475+M475*MTR!$E$36)),0)</f>
        <v>0</v>
      </c>
      <c r="Q475" s="199" t="str">
        <f t="shared" si="170"/>
        <v/>
      </c>
      <c r="R475" s="199">
        <f t="shared" si="171"/>
        <v>0</v>
      </c>
      <c r="S475" s="199">
        <f t="shared" si="172"/>
        <v>0</v>
      </c>
      <c r="T475" s="199">
        <f t="shared" si="173"/>
        <v>0</v>
      </c>
      <c r="U475" s="199">
        <f t="shared" si="174"/>
        <v>0</v>
      </c>
      <c r="V475" s="199">
        <f t="shared" si="175"/>
        <v>0</v>
      </c>
      <c r="W475" s="199">
        <f t="shared" si="176"/>
        <v>0</v>
      </c>
      <c r="X475" s="199">
        <f t="shared" si="177"/>
        <v>0</v>
      </c>
      <c r="Y475" s="199">
        <f t="shared" si="178"/>
        <v>0</v>
      </c>
      <c r="Z475" s="72"/>
      <c r="AA475" s="213">
        <f>+IFERROR(MIN(Z475*(1+MTR!$E$28)*(1+MTR!$F$28),IF(L475&lt;2018,X475+Y475*MTR!$D$35,X475+Y475*MTR!$E$36)),0)</f>
        <v>0</v>
      </c>
    </row>
    <row r="476" spans="1:27">
      <c r="A476" s="105"/>
      <c r="B476" s="72"/>
      <c r="C476" s="116"/>
      <c r="D476" s="72"/>
      <c r="E476" s="113"/>
      <c r="F476" s="197" t="str">
        <f t="shared" si="154"/>
        <v/>
      </c>
      <c r="G476" s="198" t="str">
        <f t="shared" si="155"/>
        <v/>
      </c>
      <c r="H476" s="199">
        <f t="shared" si="156"/>
        <v>0</v>
      </c>
      <c r="I476" s="199">
        <f t="shared" si="157"/>
        <v>0</v>
      </c>
      <c r="J476" s="199">
        <f t="shared" si="158"/>
        <v>0</v>
      </c>
      <c r="K476" s="199">
        <f t="shared" si="159"/>
        <v>0</v>
      </c>
      <c r="L476" s="199">
        <f t="shared" si="160"/>
        <v>0</v>
      </c>
      <c r="M476" s="199">
        <f t="shared" si="161"/>
        <v>0</v>
      </c>
      <c r="N476" s="72"/>
      <c r="O476" s="199">
        <f>+IFERROR(MIN(N476*(1+MTR!$E$28)*(1+MTR!$D$28),IF($C476&lt;2018,L476+M476*MTR!$D$35,L476+M476*MTR!$E$36)),0)</f>
        <v>0</v>
      </c>
      <c r="Q476" s="199" t="str">
        <f t="shared" si="170"/>
        <v/>
      </c>
      <c r="R476" s="199">
        <f t="shared" si="171"/>
        <v>0</v>
      </c>
      <c r="S476" s="199">
        <f t="shared" si="172"/>
        <v>0</v>
      </c>
      <c r="T476" s="199">
        <f t="shared" si="173"/>
        <v>0</v>
      </c>
      <c r="U476" s="199">
        <f t="shared" si="174"/>
        <v>0</v>
      </c>
      <c r="V476" s="199">
        <f t="shared" si="175"/>
        <v>0</v>
      </c>
      <c r="W476" s="199">
        <f t="shared" si="176"/>
        <v>0</v>
      </c>
      <c r="X476" s="199">
        <f t="shared" si="177"/>
        <v>0</v>
      </c>
      <c r="Y476" s="199">
        <f t="shared" si="178"/>
        <v>0</v>
      </c>
      <c r="Z476" s="72"/>
      <c r="AA476" s="213">
        <f>+IFERROR(MIN(Z476*(1+MTR!$E$28)*(1+MTR!$F$28),IF(L476&lt;2018,X476+Y476*MTR!$D$35,X476+Y476*MTR!$E$36)),0)</f>
        <v>0</v>
      </c>
    </row>
    <row r="477" spans="1:27">
      <c r="A477" s="105"/>
      <c r="B477" s="72"/>
      <c r="C477" s="116"/>
      <c r="D477" s="72"/>
      <c r="E477" s="113"/>
      <c r="F477" s="197" t="str">
        <f t="shared" si="154"/>
        <v/>
      </c>
      <c r="G477" s="198" t="str">
        <f t="shared" si="155"/>
        <v/>
      </c>
      <c r="H477" s="199">
        <f t="shared" si="156"/>
        <v>0</v>
      </c>
      <c r="I477" s="199">
        <f t="shared" si="157"/>
        <v>0</v>
      </c>
      <c r="J477" s="199">
        <f t="shared" si="158"/>
        <v>0</v>
      </c>
      <c r="K477" s="199">
        <f t="shared" si="159"/>
        <v>0</v>
      </c>
      <c r="L477" s="199">
        <f t="shared" si="160"/>
        <v>0</v>
      </c>
      <c r="M477" s="199">
        <f t="shared" si="161"/>
        <v>0</v>
      </c>
      <c r="N477" s="72"/>
      <c r="O477" s="199">
        <f>+IFERROR(MIN(N477*(1+MTR!$E$28)*(1+MTR!$D$28),IF($C477&lt;2018,L477+M477*MTR!$D$35,L477+M477*MTR!$E$36)),0)</f>
        <v>0</v>
      </c>
      <c r="Q477" s="199" t="str">
        <f t="shared" si="170"/>
        <v/>
      </c>
      <c r="R477" s="199">
        <f t="shared" si="171"/>
        <v>0</v>
      </c>
      <c r="S477" s="199">
        <f t="shared" si="172"/>
        <v>0</v>
      </c>
      <c r="T477" s="199">
        <f t="shared" si="173"/>
        <v>0</v>
      </c>
      <c r="U477" s="199">
        <f t="shared" si="174"/>
        <v>0</v>
      </c>
      <c r="V477" s="199">
        <f t="shared" si="175"/>
        <v>0</v>
      </c>
      <c r="W477" s="199">
        <f t="shared" si="176"/>
        <v>0</v>
      </c>
      <c r="X477" s="199">
        <f t="shared" si="177"/>
        <v>0</v>
      </c>
      <c r="Y477" s="199">
        <f t="shared" si="178"/>
        <v>0</v>
      </c>
      <c r="Z477" s="72"/>
      <c r="AA477" s="213">
        <f>+IFERROR(MIN(Z477*(1+MTR!$E$28)*(1+MTR!$F$28),IF(L477&lt;2018,X477+Y477*MTR!$D$35,X477+Y477*MTR!$E$36)),0)</f>
        <v>0</v>
      </c>
    </row>
    <row r="478" spans="1:27">
      <c r="A478" s="105"/>
      <c r="B478" s="72"/>
      <c r="C478" s="116"/>
      <c r="D478" s="72"/>
      <c r="E478" s="113"/>
      <c r="F478" s="197" t="str">
        <f t="shared" si="154"/>
        <v/>
      </c>
      <c r="G478" s="198" t="str">
        <f t="shared" si="155"/>
        <v/>
      </c>
      <c r="H478" s="199">
        <f t="shared" si="156"/>
        <v>0</v>
      </c>
      <c r="I478" s="199">
        <f t="shared" si="157"/>
        <v>0</v>
      </c>
      <c r="J478" s="199">
        <f t="shared" si="158"/>
        <v>0</v>
      </c>
      <c r="K478" s="199">
        <f t="shared" si="159"/>
        <v>0</v>
      </c>
      <c r="L478" s="199">
        <f t="shared" si="160"/>
        <v>0</v>
      </c>
      <c r="M478" s="199">
        <f t="shared" si="161"/>
        <v>0</v>
      </c>
      <c r="N478" s="72"/>
      <c r="O478" s="199">
        <f>+IFERROR(MIN(N478*(1+MTR!$E$28)*(1+MTR!$D$28),IF($C478&lt;2018,L478+M478*MTR!$D$35,L478+M478*MTR!$E$36)),0)</f>
        <v>0</v>
      </c>
      <c r="Q478" s="199" t="str">
        <f t="shared" si="170"/>
        <v/>
      </c>
      <c r="R478" s="199">
        <f t="shared" si="171"/>
        <v>0</v>
      </c>
      <c r="S478" s="199">
        <f t="shared" si="172"/>
        <v>0</v>
      </c>
      <c r="T478" s="199">
        <f t="shared" si="173"/>
        <v>0</v>
      </c>
      <c r="U478" s="199">
        <f t="shared" si="174"/>
        <v>0</v>
      </c>
      <c r="V478" s="199">
        <f t="shared" si="175"/>
        <v>0</v>
      </c>
      <c r="W478" s="199">
        <f t="shared" si="176"/>
        <v>0</v>
      </c>
      <c r="X478" s="199">
        <f t="shared" si="177"/>
        <v>0</v>
      </c>
      <c r="Y478" s="199">
        <f t="shared" si="178"/>
        <v>0</v>
      </c>
      <c r="Z478" s="72"/>
      <c r="AA478" s="213">
        <f>+IFERROR(MIN(Z478*(1+MTR!$E$28)*(1+MTR!$F$28),IF(L478&lt;2018,X478+Y478*MTR!$D$35,X478+Y478*MTR!$E$36)),0)</f>
        <v>0</v>
      </c>
    </row>
    <row r="479" spans="1:27">
      <c r="A479" s="105"/>
      <c r="B479" s="72"/>
      <c r="C479" s="116"/>
      <c r="D479" s="72"/>
      <c r="E479" s="113"/>
      <c r="F479" s="197" t="str">
        <f t="shared" si="154"/>
        <v/>
      </c>
      <c r="G479" s="198" t="str">
        <f t="shared" si="155"/>
        <v/>
      </c>
      <c r="H479" s="199">
        <f t="shared" si="156"/>
        <v>0</v>
      </c>
      <c r="I479" s="199">
        <f t="shared" si="157"/>
        <v>0</v>
      </c>
      <c r="J479" s="199">
        <f t="shared" si="158"/>
        <v>0</v>
      </c>
      <c r="K479" s="199">
        <f t="shared" si="159"/>
        <v>0</v>
      </c>
      <c r="L479" s="199">
        <f t="shared" si="160"/>
        <v>0</v>
      </c>
      <c r="M479" s="199">
        <f t="shared" si="161"/>
        <v>0</v>
      </c>
      <c r="N479" s="72"/>
      <c r="O479" s="199">
        <f>+IFERROR(MIN(N479*(1+MTR!$E$28)*(1+MTR!$D$28),IF($C479&lt;2018,L479+M479*MTR!$D$35,L479+M479*MTR!$E$36)),0)</f>
        <v>0</v>
      </c>
      <c r="Q479" s="199" t="str">
        <f t="shared" si="170"/>
        <v/>
      </c>
      <c r="R479" s="199">
        <f t="shared" si="171"/>
        <v>0</v>
      </c>
      <c r="S479" s="199">
        <f t="shared" si="172"/>
        <v>0</v>
      </c>
      <c r="T479" s="199">
        <f t="shared" si="173"/>
        <v>0</v>
      </c>
      <c r="U479" s="199">
        <f t="shared" si="174"/>
        <v>0</v>
      </c>
      <c r="V479" s="199">
        <f t="shared" si="175"/>
        <v>0</v>
      </c>
      <c r="W479" s="199">
        <f t="shared" si="176"/>
        <v>0</v>
      </c>
      <c r="X479" s="199">
        <f t="shared" si="177"/>
        <v>0</v>
      </c>
      <c r="Y479" s="199">
        <f t="shared" si="178"/>
        <v>0</v>
      </c>
      <c r="Z479" s="72"/>
      <c r="AA479" s="213">
        <f>+IFERROR(MIN(Z479*(1+MTR!$E$28)*(1+MTR!$F$28),IF(L479&lt;2018,X479+Y479*MTR!$D$35,X479+Y479*MTR!$E$36)),0)</f>
        <v>0</v>
      </c>
    </row>
    <row r="480" spans="1:27">
      <c r="A480" s="105"/>
      <c r="B480" s="72"/>
      <c r="C480" s="116"/>
      <c r="D480" s="72"/>
      <c r="E480" s="113"/>
      <c r="F480" s="197" t="str">
        <f t="shared" si="154"/>
        <v/>
      </c>
      <c r="G480" s="198" t="str">
        <f t="shared" si="155"/>
        <v/>
      </c>
      <c r="H480" s="199">
        <f t="shared" si="156"/>
        <v>0</v>
      </c>
      <c r="I480" s="199">
        <f t="shared" si="157"/>
        <v>0</v>
      </c>
      <c r="J480" s="199">
        <f t="shared" si="158"/>
        <v>0</v>
      </c>
      <c r="K480" s="199">
        <f t="shared" si="159"/>
        <v>0</v>
      </c>
      <c r="L480" s="199">
        <f t="shared" si="160"/>
        <v>0</v>
      </c>
      <c r="M480" s="199">
        <f t="shared" si="161"/>
        <v>0</v>
      </c>
      <c r="N480" s="72"/>
      <c r="O480" s="199">
        <f>+IFERROR(MIN(N480*(1+MTR!$E$28)*(1+MTR!$D$28),IF($C480&lt;2018,L480+M480*MTR!$D$35,L480+M480*MTR!$E$36)),0)</f>
        <v>0</v>
      </c>
      <c r="Q480" s="199" t="str">
        <f t="shared" si="170"/>
        <v/>
      </c>
      <c r="R480" s="199">
        <f t="shared" si="171"/>
        <v>0</v>
      </c>
      <c r="S480" s="199">
        <f t="shared" si="172"/>
        <v>0</v>
      </c>
      <c r="T480" s="199">
        <f t="shared" si="173"/>
        <v>0</v>
      </c>
      <c r="U480" s="199">
        <f t="shared" si="174"/>
        <v>0</v>
      </c>
      <c r="V480" s="199">
        <f t="shared" si="175"/>
        <v>0</v>
      </c>
      <c r="W480" s="199">
        <f t="shared" si="176"/>
        <v>0</v>
      </c>
      <c r="X480" s="199">
        <f t="shared" si="177"/>
        <v>0</v>
      </c>
      <c r="Y480" s="199">
        <f t="shared" si="178"/>
        <v>0</v>
      </c>
      <c r="Z480" s="72"/>
      <c r="AA480" s="213">
        <f>+IFERROR(MIN(Z480*(1+MTR!$E$28)*(1+MTR!$F$28),IF(L480&lt;2018,X480+Y480*MTR!$D$35,X480+Y480*MTR!$E$36)),0)</f>
        <v>0</v>
      </c>
    </row>
    <row r="481" spans="1:27">
      <c r="A481" s="105"/>
      <c r="B481" s="72"/>
      <c r="C481" s="116"/>
      <c r="D481" s="72"/>
      <c r="E481" s="113"/>
      <c r="F481" s="197" t="str">
        <f t="shared" si="105"/>
        <v/>
      </c>
      <c r="G481" s="198" t="str">
        <f t="shared" si="106"/>
        <v/>
      </c>
      <c r="H481" s="199">
        <f t="shared" si="107"/>
        <v>0</v>
      </c>
      <c r="I481" s="199">
        <f t="shared" si="108"/>
        <v>0</v>
      </c>
      <c r="J481" s="199">
        <f t="shared" si="109"/>
        <v>0</v>
      </c>
      <c r="K481" s="199">
        <f t="shared" si="110"/>
        <v>0</v>
      </c>
      <c r="L481" s="199">
        <f t="shared" si="111"/>
        <v>0</v>
      </c>
      <c r="M481" s="199">
        <f t="shared" si="112"/>
        <v>0</v>
      </c>
      <c r="N481" s="72"/>
      <c r="O481" s="199">
        <f>+IFERROR(MIN(N481*(1+MTR!$E$28)*(1+MTR!$D$28),IF($C481&lt;2018,L481+M481*MTR!$D$35,L481+M481*MTR!$E$36)),0)</f>
        <v>0</v>
      </c>
      <c r="Q481" s="199" t="str">
        <f t="shared" si="170"/>
        <v/>
      </c>
      <c r="R481" s="199">
        <f t="shared" si="171"/>
        <v>0</v>
      </c>
      <c r="S481" s="199">
        <f t="shared" si="172"/>
        <v>0</v>
      </c>
      <c r="T481" s="199">
        <f t="shared" si="173"/>
        <v>0</v>
      </c>
      <c r="U481" s="199">
        <f t="shared" si="174"/>
        <v>0</v>
      </c>
      <c r="V481" s="199">
        <f t="shared" si="175"/>
        <v>0</v>
      </c>
      <c r="W481" s="199">
        <f t="shared" si="176"/>
        <v>0</v>
      </c>
      <c r="X481" s="199">
        <f t="shared" si="177"/>
        <v>0</v>
      </c>
      <c r="Y481" s="199">
        <f t="shared" si="178"/>
        <v>0</v>
      </c>
      <c r="Z481" s="72"/>
      <c r="AA481" s="213">
        <f>+IFERROR(MIN(Z481*(1+MTR!$E$28)*(1+MTR!$F$28),IF(L481&lt;2018,X481+Y481*MTR!$D$35,X481+Y481*MTR!$E$36)),0)</f>
        <v>0</v>
      </c>
    </row>
    <row r="482" spans="1:27">
      <c r="A482" s="105"/>
      <c r="B482" s="72"/>
      <c r="C482" s="116"/>
      <c r="D482" s="72"/>
      <c r="E482" s="113"/>
      <c r="F482" s="197" t="str">
        <f t="shared" si="105"/>
        <v/>
      </c>
      <c r="G482" s="198" t="str">
        <f t="shared" si="106"/>
        <v/>
      </c>
      <c r="H482" s="199">
        <f t="shared" si="107"/>
        <v>0</v>
      </c>
      <c r="I482" s="199">
        <f t="shared" si="108"/>
        <v>0</v>
      </c>
      <c r="J482" s="199">
        <f t="shared" si="109"/>
        <v>0</v>
      </c>
      <c r="K482" s="199">
        <f t="shared" si="110"/>
        <v>0</v>
      </c>
      <c r="L482" s="199">
        <f t="shared" si="111"/>
        <v>0</v>
      </c>
      <c r="M482" s="199">
        <f t="shared" si="112"/>
        <v>0</v>
      </c>
      <c r="N482" s="72"/>
      <c r="O482" s="199">
        <f>+IFERROR(MIN(N482*(1+MTR!$E$28)*(1+MTR!$D$28),IF($C482&lt;2018,L482+M482*MTR!$D$35,L482+M482*MTR!$E$36)),0)</f>
        <v>0</v>
      </c>
      <c r="Q482" s="199" t="str">
        <f t="shared" si="170"/>
        <v/>
      </c>
      <c r="R482" s="199">
        <f t="shared" si="171"/>
        <v>0</v>
      </c>
      <c r="S482" s="199">
        <f t="shared" si="172"/>
        <v>0</v>
      </c>
      <c r="T482" s="199">
        <f t="shared" si="173"/>
        <v>0</v>
      </c>
      <c r="U482" s="199">
        <f t="shared" si="174"/>
        <v>0</v>
      </c>
      <c r="V482" s="199">
        <f t="shared" si="175"/>
        <v>0</v>
      </c>
      <c r="W482" s="199">
        <f t="shared" si="176"/>
        <v>0</v>
      </c>
      <c r="X482" s="199">
        <f t="shared" si="177"/>
        <v>0</v>
      </c>
      <c r="Y482" s="199">
        <f t="shared" si="178"/>
        <v>0</v>
      </c>
      <c r="Z482" s="72"/>
      <c r="AA482" s="213">
        <f>+IFERROR(MIN(Z482*(1+MTR!$E$28)*(1+MTR!$F$28),IF(L482&lt;2018,X482+Y482*MTR!$D$35,X482+Y482*MTR!$E$36)),0)</f>
        <v>0</v>
      </c>
    </row>
    <row r="483" spans="1:27">
      <c r="A483" s="105"/>
      <c r="B483" s="72"/>
      <c r="C483" s="116"/>
      <c r="D483" s="72"/>
      <c r="E483" s="113"/>
      <c r="F483" s="197" t="str">
        <f t="shared" si="105"/>
        <v/>
      </c>
      <c r="G483" s="198" t="str">
        <f t="shared" si="106"/>
        <v/>
      </c>
      <c r="H483" s="199">
        <f t="shared" si="107"/>
        <v>0</v>
      </c>
      <c r="I483" s="199">
        <f t="shared" si="108"/>
        <v>0</v>
      </c>
      <c r="J483" s="199">
        <f t="shared" si="109"/>
        <v>0</v>
      </c>
      <c r="K483" s="199">
        <f t="shared" si="110"/>
        <v>0</v>
      </c>
      <c r="L483" s="199">
        <f t="shared" si="111"/>
        <v>0</v>
      </c>
      <c r="M483" s="199">
        <f t="shared" si="112"/>
        <v>0</v>
      </c>
      <c r="N483" s="72"/>
      <c r="O483" s="199">
        <f>+IFERROR(MIN(N483*(1+MTR!$E$28)*(1+MTR!$D$28),IF($C483&lt;2018,L483+M483*MTR!$D$35,L483+M483*MTR!$E$36)),0)</f>
        <v>0</v>
      </c>
      <c r="Q483" s="199" t="str">
        <f t="shared" si="170"/>
        <v/>
      </c>
      <c r="R483" s="199">
        <f t="shared" si="171"/>
        <v>0</v>
      </c>
      <c r="S483" s="199">
        <f t="shared" si="172"/>
        <v>0</v>
      </c>
      <c r="T483" s="199">
        <f t="shared" si="173"/>
        <v>0</v>
      </c>
      <c r="U483" s="199">
        <f t="shared" si="174"/>
        <v>0</v>
      </c>
      <c r="V483" s="199">
        <f t="shared" si="175"/>
        <v>0</v>
      </c>
      <c r="W483" s="199">
        <f t="shared" si="176"/>
        <v>0</v>
      </c>
      <c r="X483" s="199">
        <f t="shared" si="177"/>
        <v>0</v>
      </c>
      <c r="Y483" s="199">
        <f t="shared" si="178"/>
        <v>0</v>
      </c>
      <c r="Z483" s="72"/>
      <c r="AA483" s="213">
        <f>+IFERROR(MIN(Z483*(1+MTR!$E$28)*(1+MTR!$F$28),IF(L483&lt;2018,X483+Y483*MTR!$D$35,X483+Y483*MTR!$E$36)),0)</f>
        <v>0</v>
      </c>
    </row>
    <row r="484" spans="1:27">
      <c r="A484" s="105"/>
      <c r="B484" s="72"/>
      <c r="C484" s="116"/>
      <c r="D484" s="72"/>
      <c r="E484" s="113"/>
      <c r="F484" s="197" t="str">
        <f t="shared" si="105"/>
        <v/>
      </c>
      <c r="G484" s="198" t="str">
        <f t="shared" si="106"/>
        <v/>
      </c>
      <c r="H484" s="199">
        <f t="shared" si="107"/>
        <v>0</v>
      </c>
      <c r="I484" s="199">
        <f t="shared" si="108"/>
        <v>0</v>
      </c>
      <c r="J484" s="199">
        <f t="shared" si="109"/>
        <v>0</v>
      </c>
      <c r="K484" s="199">
        <f t="shared" si="110"/>
        <v>0</v>
      </c>
      <c r="L484" s="199">
        <f t="shared" si="111"/>
        <v>0</v>
      </c>
      <c r="M484" s="199">
        <f t="shared" si="112"/>
        <v>0</v>
      </c>
      <c r="N484" s="72"/>
      <c r="O484" s="199">
        <f>+IFERROR(MIN(N484*(1+MTR!$E$28)*(1+MTR!$D$28),IF($C484&lt;2018,L484+M484*MTR!$D$35,L484+M484*MTR!$E$36)),0)</f>
        <v>0</v>
      </c>
      <c r="Q484" s="199" t="str">
        <f t="shared" si="170"/>
        <v/>
      </c>
      <c r="R484" s="199">
        <f t="shared" si="171"/>
        <v>0</v>
      </c>
      <c r="S484" s="199">
        <f t="shared" si="172"/>
        <v>0</v>
      </c>
      <c r="T484" s="199">
        <f t="shared" si="173"/>
        <v>0</v>
      </c>
      <c r="U484" s="199">
        <f t="shared" si="174"/>
        <v>0</v>
      </c>
      <c r="V484" s="199">
        <f t="shared" si="175"/>
        <v>0</v>
      </c>
      <c r="W484" s="199">
        <f t="shared" si="176"/>
        <v>0</v>
      </c>
      <c r="X484" s="199">
        <f t="shared" si="177"/>
        <v>0</v>
      </c>
      <c r="Y484" s="199">
        <f t="shared" si="178"/>
        <v>0</v>
      </c>
      <c r="Z484" s="72"/>
      <c r="AA484" s="213">
        <f>+IFERROR(MIN(Z484*(1+MTR!$E$28)*(1+MTR!$F$28),IF(L484&lt;2018,X484+Y484*MTR!$D$35,X484+Y484*MTR!$E$36)),0)</f>
        <v>0</v>
      </c>
    </row>
    <row r="485" spans="1:27">
      <c r="A485" s="105"/>
      <c r="B485" s="72"/>
      <c r="C485" s="116"/>
      <c r="D485" s="72"/>
      <c r="E485" s="113"/>
      <c r="F485" s="197" t="str">
        <f t="shared" si="105"/>
        <v/>
      </c>
      <c r="G485" s="198" t="str">
        <f t="shared" si="106"/>
        <v/>
      </c>
      <c r="H485" s="199">
        <f t="shared" si="107"/>
        <v>0</v>
      </c>
      <c r="I485" s="199">
        <f t="shared" si="108"/>
        <v>0</v>
      </c>
      <c r="J485" s="199">
        <f t="shared" si="109"/>
        <v>0</v>
      </c>
      <c r="K485" s="199">
        <f t="shared" si="110"/>
        <v>0</v>
      </c>
      <c r="L485" s="199">
        <f t="shared" si="111"/>
        <v>0</v>
      </c>
      <c r="M485" s="199">
        <f t="shared" si="112"/>
        <v>0</v>
      </c>
      <c r="N485" s="72"/>
      <c r="O485" s="199">
        <f>+IFERROR(MIN(N485*(1+MTR!$E$28)*(1+MTR!$D$28),IF($C485&lt;2018,L485+M485*MTR!$D$35,L485+M485*MTR!$E$36)),0)</f>
        <v>0</v>
      </c>
      <c r="Q485" s="199" t="str">
        <f t="shared" si="170"/>
        <v/>
      </c>
      <c r="R485" s="199">
        <f t="shared" si="171"/>
        <v>0</v>
      </c>
      <c r="S485" s="199">
        <f t="shared" si="172"/>
        <v>0</v>
      </c>
      <c r="T485" s="199">
        <f t="shared" si="173"/>
        <v>0</v>
      </c>
      <c r="U485" s="199">
        <f t="shared" si="174"/>
        <v>0</v>
      </c>
      <c r="V485" s="199">
        <f t="shared" si="175"/>
        <v>0</v>
      </c>
      <c r="W485" s="199">
        <f t="shared" si="176"/>
        <v>0</v>
      </c>
      <c r="X485" s="199">
        <f t="shared" si="177"/>
        <v>0</v>
      </c>
      <c r="Y485" s="199">
        <f t="shared" si="178"/>
        <v>0</v>
      </c>
      <c r="Z485" s="72"/>
      <c r="AA485" s="213">
        <f>+IFERROR(MIN(Z485*(1+MTR!$E$28)*(1+MTR!$F$28),IF(L485&lt;2018,X485+Y485*MTR!$D$35,X485+Y485*MTR!$E$36)),0)</f>
        <v>0</v>
      </c>
    </row>
    <row r="486" spans="1:27">
      <c r="A486" s="105"/>
      <c r="B486" s="72"/>
      <c r="C486" s="116"/>
      <c r="D486" s="72"/>
      <c r="E486" s="113"/>
      <c r="F486" s="197" t="str">
        <f t="shared" si="105"/>
        <v/>
      </c>
      <c r="G486" s="198" t="str">
        <f t="shared" si="106"/>
        <v/>
      </c>
      <c r="H486" s="199">
        <f t="shared" si="107"/>
        <v>0</v>
      </c>
      <c r="I486" s="199">
        <f t="shared" si="108"/>
        <v>0</v>
      </c>
      <c r="J486" s="199">
        <f t="shared" si="109"/>
        <v>0</v>
      </c>
      <c r="K486" s="199">
        <f t="shared" si="110"/>
        <v>0</v>
      </c>
      <c r="L486" s="199">
        <f t="shared" si="111"/>
        <v>0</v>
      </c>
      <c r="M486" s="199">
        <f t="shared" si="112"/>
        <v>0</v>
      </c>
      <c r="N486" s="72"/>
      <c r="O486" s="199">
        <f>+IFERROR(MIN(N486*(1+MTR!$E$28)*(1+MTR!$D$28),IF($C486&lt;2018,L486+M486*MTR!$D$35,L486+M486*MTR!$E$36)),0)</f>
        <v>0</v>
      </c>
      <c r="Q486" s="199" t="str">
        <f t="shared" si="170"/>
        <v/>
      </c>
      <c r="R486" s="199">
        <f t="shared" si="171"/>
        <v>0</v>
      </c>
      <c r="S486" s="199">
        <f t="shared" si="172"/>
        <v>0</v>
      </c>
      <c r="T486" s="199">
        <f t="shared" si="173"/>
        <v>0</v>
      </c>
      <c r="U486" s="199">
        <f t="shared" si="174"/>
        <v>0</v>
      </c>
      <c r="V486" s="199">
        <f t="shared" si="175"/>
        <v>0</v>
      </c>
      <c r="W486" s="199">
        <f t="shared" si="176"/>
        <v>0</v>
      </c>
      <c r="X486" s="199">
        <f t="shared" si="177"/>
        <v>0</v>
      </c>
      <c r="Y486" s="199">
        <f t="shared" si="178"/>
        <v>0</v>
      </c>
      <c r="Z486" s="72"/>
      <c r="AA486" s="213">
        <f>+IFERROR(MIN(Z486*(1+MTR!$E$28)*(1+MTR!$F$28),IF(L486&lt;2018,X486+Y486*MTR!$D$35,X486+Y486*MTR!$E$36)),0)</f>
        <v>0</v>
      </c>
    </row>
    <row r="487" spans="1:27">
      <c r="A487" s="105"/>
      <c r="B487" s="72"/>
      <c r="C487" s="116"/>
      <c r="D487" s="72"/>
      <c r="E487" s="113"/>
      <c r="F487" s="197" t="str">
        <f t="shared" si="105"/>
        <v/>
      </c>
      <c r="G487" s="198" t="str">
        <f t="shared" si="106"/>
        <v/>
      </c>
      <c r="H487" s="199">
        <f t="shared" si="107"/>
        <v>0</v>
      </c>
      <c r="I487" s="199">
        <f t="shared" si="108"/>
        <v>0</v>
      </c>
      <c r="J487" s="199">
        <f t="shared" si="109"/>
        <v>0</v>
      </c>
      <c r="K487" s="199">
        <f t="shared" si="110"/>
        <v>0</v>
      </c>
      <c r="L487" s="199">
        <f t="shared" si="111"/>
        <v>0</v>
      </c>
      <c r="M487" s="199">
        <f t="shared" si="112"/>
        <v>0</v>
      </c>
      <c r="N487" s="72"/>
      <c r="O487" s="199">
        <f>+IFERROR(MIN(N487*(1+MTR!$E$28)*(1+MTR!$D$28),IF($C487&lt;2018,L487+M487*MTR!$D$35,L487+M487*MTR!$E$36)),0)</f>
        <v>0</v>
      </c>
      <c r="Q487" s="199" t="str">
        <f t="shared" si="170"/>
        <v/>
      </c>
      <c r="R487" s="199">
        <f t="shared" si="171"/>
        <v>0</v>
      </c>
      <c r="S487" s="199">
        <f t="shared" si="172"/>
        <v>0</v>
      </c>
      <c r="T487" s="199">
        <f t="shared" si="173"/>
        <v>0</v>
      </c>
      <c r="U487" s="199">
        <f t="shared" si="174"/>
        <v>0</v>
      </c>
      <c r="V487" s="199">
        <f t="shared" si="175"/>
        <v>0</v>
      </c>
      <c r="W487" s="199">
        <f t="shared" si="176"/>
        <v>0</v>
      </c>
      <c r="X487" s="199">
        <f t="shared" si="177"/>
        <v>0</v>
      </c>
      <c r="Y487" s="199">
        <f t="shared" si="178"/>
        <v>0</v>
      </c>
      <c r="Z487" s="72"/>
      <c r="AA487" s="213">
        <f>+IFERROR(MIN(Z487*(1+MTR!$E$28)*(1+MTR!$F$28),IF(L487&lt;2018,X487+Y487*MTR!$D$35,X487+Y487*MTR!$E$36)),0)</f>
        <v>0</v>
      </c>
    </row>
    <row r="488" spans="1:27">
      <c r="A488" s="105"/>
      <c r="B488" s="72"/>
      <c r="C488" s="116"/>
      <c r="D488" s="72"/>
      <c r="E488" s="113"/>
      <c r="F488" s="197" t="str">
        <f t="shared" si="105"/>
        <v/>
      </c>
      <c r="G488" s="198" t="str">
        <f t="shared" si="106"/>
        <v/>
      </c>
      <c r="H488" s="199">
        <f t="shared" ref="H488:H538" si="179">+IFERROR(G488*$D488,0)</f>
        <v>0</v>
      </c>
      <c r="I488" s="199">
        <f t="shared" ref="I488:I538" si="180">+IFERROR(G488*$E488,0)</f>
        <v>0</v>
      </c>
      <c r="J488" s="199">
        <f t="shared" ref="J488:J538" si="181">+IFERROR(IF($F488&gt;0,MAX(0,MIN(H488/$F488,MAX(0,H488))),0),0)</f>
        <v>0</v>
      </c>
      <c r="K488" s="199">
        <f t="shared" ref="K488:K538" si="182">+IFERROR(IF($F488&gt;0,MAX(0,MIN(I488/$F488,MAX(0,I488))),0),0)</f>
        <v>0</v>
      </c>
      <c r="L488" s="199">
        <f t="shared" ref="L488:L538" si="183">+J488-K488</f>
        <v>0</v>
      </c>
      <c r="M488" s="199">
        <f t="shared" ref="M488:M538" si="184">+H488-I488</f>
        <v>0</v>
      </c>
      <c r="N488" s="72"/>
      <c r="O488" s="199">
        <f>+IFERROR(MIN(N488*(1+MTR!$E$28)*(1+MTR!$D$28),IF($C488&lt;2018,L488+M488*MTR!$D$35,L488+M488*MTR!$E$36)),0)</f>
        <v>0</v>
      </c>
      <c r="Q488" s="199" t="str">
        <f t="shared" si="170"/>
        <v/>
      </c>
      <c r="R488" s="199">
        <f t="shared" si="171"/>
        <v>0</v>
      </c>
      <c r="S488" s="199">
        <f t="shared" si="172"/>
        <v>0</v>
      </c>
      <c r="T488" s="199">
        <f t="shared" si="173"/>
        <v>0</v>
      </c>
      <c r="U488" s="199">
        <f t="shared" si="174"/>
        <v>0</v>
      </c>
      <c r="V488" s="199">
        <f t="shared" si="175"/>
        <v>0</v>
      </c>
      <c r="W488" s="199">
        <f t="shared" si="176"/>
        <v>0</v>
      </c>
      <c r="X488" s="199">
        <f t="shared" si="177"/>
        <v>0</v>
      </c>
      <c r="Y488" s="199">
        <f t="shared" si="178"/>
        <v>0</v>
      </c>
      <c r="Z488" s="72"/>
      <c r="AA488" s="213">
        <f>+IFERROR(MIN(Z488*(1+MTR!$E$28)*(1+MTR!$F$28),IF(L488&lt;2018,X488+Y488*MTR!$D$35,X488+Y488*MTR!$E$36)),0)</f>
        <v>0</v>
      </c>
    </row>
    <row r="489" spans="1:27">
      <c r="A489" s="105"/>
      <c r="B489" s="72"/>
      <c r="C489" s="116"/>
      <c r="D489" s="72"/>
      <c r="E489" s="113"/>
      <c r="F489" s="197" t="str">
        <f t="shared" si="105"/>
        <v/>
      </c>
      <c r="G489" s="198" t="str">
        <f t="shared" si="106"/>
        <v/>
      </c>
      <c r="H489" s="199">
        <f t="shared" si="179"/>
        <v>0</v>
      </c>
      <c r="I489" s="199">
        <f t="shared" si="180"/>
        <v>0</v>
      </c>
      <c r="J489" s="199">
        <f t="shared" si="181"/>
        <v>0</v>
      </c>
      <c r="K489" s="199">
        <f t="shared" si="182"/>
        <v>0</v>
      </c>
      <c r="L489" s="199">
        <f t="shared" si="183"/>
        <v>0</v>
      </c>
      <c r="M489" s="199">
        <f t="shared" si="184"/>
        <v>0</v>
      </c>
      <c r="N489" s="72"/>
      <c r="O489" s="199">
        <f>+IFERROR(MIN(N489*(1+MTR!$E$28)*(1+MTR!$D$28),IF($C489&lt;2018,L489+M489*MTR!$D$35,L489+M489*MTR!$E$36)),0)</f>
        <v>0</v>
      </c>
      <c r="Q489" s="199" t="str">
        <f t="shared" ref="Q489:Q552" si="185">+IF(ISERROR(VLOOKUP($C489,DeflatoriCK,RIGHT(Q$14,4)-2016,0)),"",VLOOKUP($C489,DeflatoriCK,RIGHT(Q$14,4)-2016,0))</f>
        <v/>
      </c>
      <c r="R489" s="199">
        <f t="shared" si="171"/>
        <v>0</v>
      </c>
      <c r="S489" s="199">
        <f t="shared" si="172"/>
        <v>0</v>
      </c>
      <c r="T489" s="199">
        <f t="shared" si="173"/>
        <v>0</v>
      </c>
      <c r="U489" s="199">
        <f t="shared" si="174"/>
        <v>0</v>
      </c>
      <c r="V489" s="199">
        <f t="shared" si="175"/>
        <v>0</v>
      </c>
      <c r="W489" s="199">
        <f t="shared" si="176"/>
        <v>0</v>
      </c>
      <c r="X489" s="199">
        <f t="shared" si="177"/>
        <v>0</v>
      </c>
      <c r="Y489" s="199">
        <f t="shared" si="178"/>
        <v>0</v>
      </c>
      <c r="Z489" s="72"/>
      <c r="AA489" s="213">
        <f>+IFERROR(MIN(Z489*(1+MTR!$E$28)*(1+MTR!$F$28),IF(L489&lt;2018,X489+Y489*MTR!$D$35,X489+Y489*MTR!$E$36)),0)</f>
        <v>0</v>
      </c>
    </row>
    <row r="490" spans="1:27">
      <c r="A490" s="105"/>
      <c r="B490" s="72"/>
      <c r="C490" s="116"/>
      <c r="D490" s="72"/>
      <c r="E490" s="113"/>
      <c r="F490" s="197" t="str">
        <f t="shared" si="105"/>
        <v/>
      </c>
      <c r="G490" s="198" t="str">
        <f t="shared" si="106"/>
        <v/>
      </c>
      <c r="H490" s="199">
        <f t="shared" si="179"/>
        <v>0</v>
      </c>
      <c r="I490" s="199">
        <f t="shared" si="180"/>
        <v>0</v>
      </c>
      <c r="J490" s="199">
        <f t="shared" si="181"/>
        <v>0</v>
      </c>
      <c r="K490" s="199">
        <f t="shared" si="182"/>
        <v>0</v>
      </c>
      <c r="L490" s="199">
        <f t="shared" si="183"/>
        <v>0</v>
      </c>
      <c r="M490" s="199">
        <f t="shared" si="184"/>
        <v>0</v>
      </c>
      <c r="N490" s="72"/>
      <c r="O490" s="199">
        <f>+IFERROR(MIN(N490*(1+MTR!$E$28)*(1+MTR!$D$28),IF($C490&lt;2018,L490+M490*MTR!$D$35,L490+M490*MTR!$E$36)),0)</f>
        <v>0</v>
      </c>
      <c r="Q490" s="199" t="str">
        <f t="shared" si="185"/>
        <v/>
      </c>
      <c r="R490" s="199">
        <f t="shared" si="171"/>
        <v>0</v>
      </c>
      <c r="S490" s="199">
        <f t="shared" si="172"/>
        <v>0</v>
      </c>
      <c r="T490" s="199">
        <f t="shared" si="173"/>
        <v>0</v>
      </c>
      <c r="U490" s="199">
        <f t="shared" si="174"/>
        <v>0</v>
      </c>
      <c r="V490" s="199">
        <f t="shared" si="175"/>
        <v>0</v>
      </c>
      <c r="W490" s="199">
        <f t="shared" si="176"/>
        <v>0</v>
      </c>
      <c r="X490" s="199">
        <f t="shared" si="177"/>
        <v>0</v>
      </c>
      <c r="Y490" s="199">
        <f t="shared" si="178"/>
        <v>0</v>
      </c>
      <c r="Z490" s="72"/>
      <c r="AA490" s="213">
        <f>+IFERROR(MIN(Z490*(1+MTR!$E$28)*(1+MTR!$F$28),IF(L490&lt;2018,X490+Y490*MTR!$D$35,X490+Y490*MTR!$E$36)),0)</f>
        <v>0</v>
      </c>
    </row>
    <row r="491" spans="1:27">
      <c r="A491" s="105"/>
      <c r="B491" s="72"/>
      <c r="C491" s="116"/>
      <c r="D491" s="72"/>
      <c r="E491" s="113"/>
      <c r="F491" s="197" t="str">
        <f t="shared" si="105"/>
        <v/>
      </c>
      <c r="G491" s="198" t="str">
        <f t="shared" si="106"/>
        <v/>
      </c>
      <c r="H491" s="199">
        <f t="shared" si="179"/>
        <v>0</v>
      </c>
      <c r="I491" s="199">
        <f t="shared" si="180"/>
        <v>0</v>
      </c>
      <c r="J491" s="199">
        <f t="shared" si="181"/>
        <v>0</v>
      </c>
      <c r="K491" s="199">
        <f t="shared" si="182"/>
        <v>0</v>
      </c>
      <c r="L491" s="199">
        <f t="shared" si="183"/>
        <v>0</v>
      </c>
      <c r="M491" s="199">
        <f t="shared" si="184"/>
        <v>0</v>
      </c>
      <c r="N491" s="72"/>
      <c r="O491" s="199">
        <f>+IFERROR(MIN(N491*(1+MTR!$E$28)*(1+MTR!$D$28),IF($C491&lt;2018,L491+M491*MTR!$D$35,L491+M491*MTR!$E$36)),0)</f>
        <v>0</v>
      </c>
      <c r="Q491" s="199" t="str">
        <f t="shared" si="185"/>
        <v/>
      </c>
      <c r="R491" s="199">
        <f t="shared" si="171"/>
        <v>0</v>
      </c>
      <c r="S491" s="199">
        <f t="shared" si="172"/>
        <v>0</v>
      </c>
      <c r="T491" s="199">
        <f t="shared" si="173"/>
        <v>0</v>
      </c>
      <c r="U491" s="199">
        <f t="shared" si="174"/>
        <v>0</v>
      </c>
      <c r="V491" s="199">
        <f t="shared" si="175"/>
        <v>0</v>
      </c>
      <c r="W491" s="199">
        <f t="shared" si="176"/>
        <v>0</v>
      </c>
      <c r="X491" s="199">
        <f t="shared" si="177"/>
        <v>0</v>
      </c>
      <c r="Y491" s="199">
        <f t="shared" si="178"/>
        <v>0</v>
      </c>
      <c r="Z491" s="72"/>
      <c r="AA491" s="213">
        <f>+IFERROR(MIN(Z491*(1+MTR!$E$28)*(1+MTR!$F$28),IF(L491&lt;2018,X491+Y491*MTR!$D$35,X491+Y491*MTR!$E$36)),0)</f>
        <v>0</v>
      </c>
    </row>
    <row r="492" spans="1:27">
      <c r="A492" s="105"/>
      <c r="B492" s="72"/>
      <c r="C492" s="116"/>
      <c r="D492" s="72"/>
      <c r="E492" s="113"/>
      <c r="F492" s="197" t="str">
        <f t="shared" si="105"/>
        <v/>
      </c>
      <c r="G492" s="198" t="str">
        <f t="shared" si="106"/>
        <v/>
      </c>
      <c r="H492" s="199">
        <f t="shared" si="179"/>
        <v>0</v>
      </c>
      <c r="I492" s="199">
        <f t="shared" si="180"/>
        <v>0</v>
      </c>
      <c r="J492" s="199">
        <f t="shared" si="181"/>
        <v>0</v>
      </c>
      <c r="K492" s="199">
        <f t="shared" si="182"/>
        <v>0</v>
      </c>
      <c r="L492" s="199">
        <f t="shared" si="183"/>
        <v>0</v>
      </c>
      <c r="M492" s="199">
        <f t="shared" si="184"/>
        <v>0</v>
      </c>
      <c r="N492" s="72"/>
      <c r="O492" s="199">
        <f>+IFERROR(MIN(N492*(1+MTR!$E$28)*(1+MTR!$D$28),IF($C492&lt;2018,L492+M492*MTR!$D$35,L492+M492*MTR!$E$36)),0)</f>
        <v>0</v>
      </c>
      <c r="Q492" s="199" t="str">
        <f t="shared" si="185"/>
        <v/>
      </c>
      <c r="R492" s="199">
        <f t="shared" si="171"/>
        <v>0</v>
      </c>
      <c r="S492" s="199">
        <f t="shared" si="172"/>
        <v>0</v>
      </c>
      <c r="T492" s="199">
        <f t="shared" si="173"/>
        <v>0</v>
      </c>
      <c r="U492" s="199">
        <f t="shared" si="174"/>
        <v>0</v>
      </c>
      <c r="V492" s="199">
        <f t="shared" si="175"/>
        <v>0</v>
      </c>
      <c r="W492" s="199">
        <f t="shared" si="176"/>
        <v>0</v>
      </c>
      <c r="X492" s="199">
        <f t="shared" si="177"/>
        <v>0</v>
      </c>
      <c r="Y492" s="199">
        <f t="shared" si="178"/>
        <v>0</v>
      </c>
      <c r="Z492" s="72"/>
      <c r="AA492" s="213">
        <f>+IFERROR(MIN(Z492*(1+MTR!$E$28)*(1+MTR!$F$28),IF(L492&lt;2018,X492+Y492*MTR!$D$35,X492+Y492*MTR!$E$36)),0)</f>
        <v>0</v>
      </c>
    </row>
    <row r="493" spans="1:27">
      <c r="A493" s="105"/>
      <c r="B493" s="72"/>
      <c r="C493" s="116"/>
      <c r="D493" s="72"/>
      <c r="E493" s="113"/>
      <c r="F493" s="197" t="str">
        <f t="shared" si="105"/>
        <v/>
      </c>
      <c r="G493" s="198" t="str">
        <f t="shared" si="106"/>
        <v/>
      </c>
      <c r="H493" s="199">
        <f t="shared" si="179"/>
        <v>0</v>
      </c>
      <c r="I493" s="199">
        <f t="shared" si="180"/>
        <v>0</v>
      </c>
      <c r="J493" s="199">
        <f t="shared" si="181"/>
        <v>0</v>
      </c>
      <c r="K493" s="199">
        <f t="shared" si="182"/>
        <v>0</v>
      </c>
      <c r="L493" s="199">
        <f t="shared" si="183"/>
        <v>0</v>
      </c>
      <c r="M493" s="199">
        <f t="shared" si="184"/>
        <v>0</v>
      </c>
      <c r="N493" s="72"/>
      <c r="O493" s="199">
        <f>+IFERROR(MIN(N493*(1+MTR!$E$28)*(1+MTR!$D$28),IF($C493&lt;2018,L493+M493*MTR!$D$35,L493+M493*MTR!$E$36)),0)</f>
        <v>0</v>
      </c>
      <c r="Q493" s="199" t="str">
        <f t="shared" si="185"/>
        <v/>
      </c>
      <c r="R493" s="199">
        <f t="shared" si="171"/>
        <v>0</v>
      </c>
      <c r="S493" s="199">
        <f t="shared" si="172"/>
        <v>0</v>
      </c>
      <c r="T493" s="199">
        <f t="shared" si="173"/>
        <v>0</v>
      </c>
      <c r="U493" s="199">
        <f t="shared" si="174"/>
        <v>0</v>
      </c>
      <c r="V493" s="199">
        <f t="shared" si="175"/>
        <v>0</v>
      </c>
      <c r="W493" s="199">
        <f t="shared" si="176"/>
        <v>0</v>
      </c>
      <c r="X493" s="199">
        <f t="shared" si="177"/>
        <v>0</v>
      </c>
      <c r="Y493" s="199">
        <f t="shared" si="178"/>
        <v>0</v>
      </c>
      <c r="Z493" s="72"/>
      <c r="AA493" s="213">
        <f>+IFERROR(MIN(Z493*(1+MTR!$E$28)*(1+MTR!$F$28),IF(L493&lt;2018,X493+Y493*MTR!$D$35,X493+Y493*MTR!$E$36)),0)</f>
        <v>0</v>
      </c>
    </row>
    <row r="494" spans="1:27">
      <c r="A494" s="105"/>
      <c r="B494" s="72"/>
      <c r="C494" s="116"/>
      <c r="D494" s="72"/>
      <c r="E494" s="113"/>
      <c r="F494" s="197" t="str">
        <f t="shared" si="105"/>
        <v/>
      </c>
      <c r="G494" s="198" t="str">
        <f t="shared" si="106"/>
        <v/>
      </c>
      <c r="H494" s="199">
        <f t="shared" si="179"/>
        <v>0</v>
      </c>
      <c r="I494" s="199">
        <f t="shared" si="180"/>
        <v>0</v>
      </c>
      <c r="J494" s="199">
        <f t="shared" si="181"/>
        <v>0</v>
      </c>
      <c r="K494" s="199">
        <f t="shared" si="182"/>
        <v>0</v>
      </c>
      <c r="L494" s="199">
        <f t="shared" si="183"/>
        <v>0</v>
      </c>
      <c r="M494" s="199">
        <f t="shared" si="184"/>
        <v>0</v>
      </c>
      <c r="N494" s="72"/>
      <c r="O494" s="199">
        <f>+IFERROR(MIN(N494*(1+MTR!$E$28)*(1+MTR!$D$28),IF($C494&lt;2018,L494+M494*MTR!$D$35,L494+M494*MTR!$E$36)),0)</f>
        <v>0</v>
      </c>
      <c r="Q494" s="199" t="str">
        <f t="shared" si="185"/>
        <v/>
      </c>
      <c r="R494" s="199">
        <f t="shared" si="171"/>
        <v>0</v>
      </c>
      <c r="S494" s="199">
        <f t="shared" si="172"/>
        <v>0</v>
      </c>
      <c r="T494" s="199">
        <f t="shared" si="173"/>
        <v>0</v>
      </c>
      <c r="U494" s="199">
        <f t="shared" si="174"/>
        <v>0</v>
      </c>
      <c r="V494" s="199">
        <f t="shared" si="175"/>
        <v>0</v>
      </c>
      <c r="W494" s="199">
        <f t="shared" si="176"/>
        <v>0</v>
      </c>
      <c r="X494" s="199">
        <f t="shared" si="177"/>
        <v>0</v>
      </c>
      <c r="Y494" s="199">
        <f t="shared" si="178"/>
        <v>0</v>
      </c>
      <c r="Z494" s="72"/>
      <c r="AA494" s="213">
        <f>+IFERROR(MIN(Z494*(1+MTR!$E$28)*(1+MTR!$F$28),IF(L494&lt;2018,X494+Y494*MTR!$D$35,X494+Y494*MTR!$E$36)),0)</f>
        <v>0</v>
      </c>
    </row>
    <row r="495" spans="1:27">
      <c r="A495" s="105"/>
      <c r="B495" s="72"/>
      <c r="C495" s="116"/>
      <c r="D495" s="72"/>
      <c r="E495" s="113"/>
      <c r="F495" s="197" t="str">
        <f t="shared" si="105"/>
        <v/>
      </c>
      <c r="G495" s="198" t="str">
        <f t="shared" si="106"/>
        <v/>
      </c>
      <c r="H495" s="199">
        <f t="shared" si="179"/>
        <v>0</v>
      </c>
      <c r="I495" s="199">
        <f t="shared" si="180"/>
        <v>0</v>
      </c>
      <c r="J495" s="199">
        <f t="shared" si="181"/>
        <v>0</v>
      </c>
      <c r="K495" s="199">
        <f t="shared" si="182"/>
        <v>0</v>
      </c>
      <c r="L495" s="199">
        <f t="shared" si="183"/>
        <v>0</v>
      </c>
      <c r="M495" s="199">
        <f t="shared" si="184"/>
        <v>0</v>
      </c>
      <c r="N495" s="72"/>
      <c r="O495" s="199">
        <f>+IFERROR(MIN(N495*(1+MTR!$E$28)*(1+MTR!$D$28),IF($C495&lt;2018,L495+M495*MTR!$D$35,L495+M495*MTR!$E$36)),0)</f>
        <v>0</v>
      </c>
      <c r="Q495" s="199" t="str">
        <f t="shared" si="185"/>
        <v/>
      </c>
      <c r="R495" s="199">
        <f t="shared" si="171"/>
        <v>0</v>
      </c>
      <c r="S495" s="199">
        <f t="shared" si="172"/>
        <v>0</v>
      </c>
      <c r="T495" s="199">
        <f t="shared" si="173"/>
        <v>0</v>
      </c>
      <c r="U495" s="199">
        <f t="shared" si="174"/>
        <v>0</v>
      </c>
      <c r="V495" s="199">
        <f t="shared" si="175"/>
        <v>0</v>
      </c>
      <c r="W495" s="199">
        <f t="shared" si="176"/>
        <v>0</v>
      </c>
      <c r="X495" s="199">
        <f t="shared" si="177"/>
        <v>0</v>
      </c>
      <c r="Y495" s="199">
        <f t="shared" si="178"/>
        <v>0</v>
      </c>
      <c r="Z495" s="72"/>
      <c r="AA495" s="213">
        <f>+IFERROR(MIN(Z495*(1+MTR!$E$28)*(1+MTR!$F$28),IF(L495&lt;2018,X495+Y495*MTR!$D$35,X495+Y495*MTR!$E$36)),0)</f>
        <v>0</v>
      </c>
    </row>
    <row r="496" spans="1:27">
      <c r="A496" s="105"/>
      <c r="B496" s="72"/>
      <c r="C496" s="116"/>
      <c r="D496" s="72"/>
      <c r="E496" s="113"/>
      <c r="F496" s="197" t="str">
        <f t="shared" si="105"/>
        <v/>
      </c>
      <c r="G496" s="198" t="str">
        <f t="shared" si="106"/>
        <v/>
      </c>
      <c r="H496" s="199">
        <f t="shared" si="179"/>
        <v>0</v>
      </c>
      <c r="I496" s="199">
        <f t="shared" si="180"/>
        <v>0</v>
      </c>
      <c r="J496" s="199">
        <f t="shared" si="181"/>
        <v>0</v>
      </c>
      <c r="K496" s="199">
        <f t="shared" si="182"/>
        <v>0</v>
      </c>
      <c r="L496" s="199">
        <f t="shared" si="183"/>
        <v>0</v>
      </c>
      <c r="M496" s="199">
        <f t="shared" si="184"/>
        <v>0</v>
      </c>
      <c r="N496" s="72"/>
      <c r="O496" s="199">
        <f>+IFERROR(MIN(N496*(1+MTR!$E$28)*(1+MTR!$D$28),IF($C496&lt;2018,L496+M496*MTR!$D$35,L496+M496*MTR!$E$36)),0)</f>
        <v>0</v>
      </c>
      <c r="Q496" s="199" t="str">
        <f t="shared" si="185"/>
        <v/>
      </c>
      <c r="R496" s="199">
        <f t="shared" si="171"/>
        <v>0</v>
      </c>
      <c r="S496" s="199">
        <f t="shared" si="172"/>
        <v>0</v>
      </c>
      <c r="T496" s="199">
        <f t="shared" si="173"/>
        <v>0</v>
      </c>
      <c r="U496" s="199">
        <f t="shared" si="174"/>
        <v>0</v>
      </c>
      <c r="V496" s="199">
        <f t="shared" si="175"/>
        <v>0</v>
      </c>
      <c r="W496" s="199">
        <f t="shared" si="176"/>
        <v>0</v>
      </c>
      <c r="X496" s="199">
        <f t="shared" si="177"/>
        <v>0</v>
      </c>
      <c r="Y496" s="199">
        <f t="shared" si="178"/>
        <v>0</v>
      </c>
      <c r="Z496" s="72"/>
      <c r="AA496" s="213">
        <f>+IFERROR(MIN(Z496*(1+MTR!$E$28)*(1+MTR!$F$28),IF(L496&lt;2018,X496+Y496*MTR!$D$35,X496+Y496*MTR!$E$36)),0)</f>
        <v>0</v>
      </c>
    </row>
    <row r="497" spans="1:27">
      <c r="A497" s="105"/>
      <c r="B497" s="72"/>
      <c r="C497" s="116"/>
      <c r="D497" s="72"/>
      <c r="E497" s="113"/>
      <c r="F497" s="197" t="str">
        <f t="shared" si="105"/>
        <v/>
      </c>
      <c r="G497" s="198" t="str">
        <f t="shared" si="106"/>
        <v/>
      </c>
      <c r="H497" s="199">
        <f t="shared" si="179"/>
        <v>0</v>
      </c>
      <c r="I497" s="199">
        <f t="shared" si="180"/>
        <v>0</v>
      </c>
      <c r="J497" s="199">
        <f t="shared" si="181"/>
        <v>0</v>
      </c>
      <c r="K497" s="199">
        <f t="shared" si="182"/>
        <v>0</v>
      </c>
      <c r="L497" s="199">
        <f t="shared" si="183"/>
        <v>0</v>
      </c>
      <c r="M497" s="199">
        <f t="shared" si="184"/>
        <v>0</v>
      </c>
      <c r="N497" s="72"/>
      <c r="O497" s="199">
        <f>+IFERROR(MIN(N497*(1+MTR!$E$28)*(1+MTR!$D$28),IF($C497&lt;2018,L497+M497*MTR!$D$35,L497+M497*MTR!$E$36)),0)</f>
        <v>0</v>
      </c>
      <c r="Q497" s="199" t="str">
        <f t="shared" si="185"/>
        <v/>
      </c>
      <c r="R497" s="199">
        <f t="shared" si="171"/>
        <v>0</v>
      </c>
      <c r="S497" s="199">
        <f t="shared" si="172"/>
        <v>0</v>
      </c>
      <c r="T497" s="199">
        <f t="shared" si="173"/>
        <v>0</v>
      </c>
      <c r="U497" s="199">
        <f t="shared" si="174"/>
        <v>0</v>
      </c>
      <c r="V497" s="199">
        <f t="shared" si="175"/>
        <v>0</v>
      </c>
      <c r="W497" s="199">
        <f t="shared" si="176"/>
        <v>0</v>
      </c>
      <c r="X497" s="199">
        <f t="shared" si="177"/>
        <v>0</v>
      </c>
      <c r="Y497" s="199">
        <f t="shared" si="178"/>
        <v>0</v>
      </c>
      <c r="Z497" s="72"/>
      <c r="AA497" s="213">
        <f>+IFERROR(MIN(Z497*(1+MTR!$E$28)*(1+MTR!$F$28),IF(L497&lt;2018,X497+Y497*MTR!$D$35,X497+Y497*MTR!$E$36)),0)</f>
        <v>0</v>
      </c>
    </row>
    <row r="498" spans="1:27">
      <c r="A498" s="105"/>
      <c r="B498" s="72"/>
      <c r="C498" s="116"/>
      <c r="D498" s="72"/>
      <c r="E498" s="113"/>
      <c r="F498" s="197" t="str">
        <f t="shared" si="105"/>
        <v/>
      </c>
      <c r="G498" s="198" t="str">
        <f t="shared" si="106"/>
        <v/>
      </c>
      <c r="H498" s="199">
        <f t="shared" si="179"/>
        <v>0</v>
      </c>
      <c r="I498" s="199">
        <f t="shared" si="180"/>
        <v>0</v>
      </c>
      <c r="J498" s="199">
        <f t="shared" si="181"/>
        <v>0</v>
      </c>
      <c r="K498" s="199">
        <f t="shared" si="182"/>
        <v>0</v>
      </c>
      <c r="L498" s="199">
        <f t="shared" si="183"/>
        <v>0</v>
      </c>
      <c r="M498" s="199">
        <f t="shared" si="184"/>
        <v>0</v>
      </c>
      <c r="N498" s="72"/>
      <c r="O498" s="199">
        <f>+IFERROR(MIN(N498*(1+MTR!$E$28)*(1+MTR!$D$28),IF($C498&lt;2018,L498+M498*MTR!$D$35,L498+M498*MTR!$E$36)),0)</f>
        <v>0</v>
      </c>
      <c r="Q498" s="199" t="str">
        <f t="shared" si="185"/>
        <v/>
      </c>
      <c r="R498" s="199">
        <f t="shared" si="171"/>
        <v>0</v>
      </c>
      <c r="S498" s="199">
        <f t="shared" si="172"/>
        <v>0</v>
      </c>
      <c r="T498" s="199">
        <f t="shared" si="173"/>
        <v>0</v>
      </c>
      <c r="U498" s="199">
        <f t="shared" si="174"/>
        <v>0</v>
      </c>
      <c r="V498" s="199">
        <f t="shared" si="175"/>
        <v>0</v>
      </c>
      <c r="W498" s="199">
        <f t="shared" si="176"/>
        <v>0</v>
      </c>
      <c r="X498" s="199">
        <f t="shared" si="177"/>
        <v>0</v>
      </c>
      <c r="Y498" s="199">
        <f t="shared" si="178"/>
        <v>0</v>
      </c>
      <c r="Z498" s="72"/>
      <c r="AA498" s="213">
        <f>+IFERROR(MIN(Z498*(1+MTR!$E$28)*(1+MTR!$F$28),IF(L498&lt;2018,X498+Y498*MTR!$D$35,X498+Y498*MTR!$E$36)),0)</f>
        <v>0</v>
      </c>
    </row>
    <row r="499" spans="1:27">
      <c r="A499" s="105"/>
      <c r="B499" s="72"/>
      <c r="C499" s="116"/>
      <c r="D499" s="72"/>
      <c r="E499" s="113"/>
      <c r="F499" s="197" t="str">
        <f t="shared" si="105"/>
        <v/>
      </c>
      <c r="G499" s="198" t="str">
        <f t="shared" si="106"/>
        <v/>
      </c>
      <c r="H499" s="199">
        <f t="shared" si="179"/>
        <v>0</v>
      </c>
      <c r="I499" s="199">
        <f t="shared" si="180"/>
        <v>0</v>
      </c>
      <c r="J499" s="199">
        <f t="shared" si="181"/>
        <v>0</v>
      </c>
      <c r="K499" s="199">
        <f t="shared" si="182"/>
        <v>0</v>
      </c>
      <c r="L499" s="199">
        <f t="shared" si="183"/>
        <v>0</v>
      </c>
      <c r="M499" s="199">
        <f t="shared" si="184"/>
        <v>0</v>
      </c>
      <c r="N499" s="72"/>
      <c r="O499" s="199">
        <f>+IFERROR(MIN(N499*(1+MTR!$E$28)*(1+MTR!$D$28),IF($C499&lt;2018,L499+M499*MTR!$D$35,L499+M499*MTR!$E$36)),0)</f>
        <v>0</v>
      </c>
      <c r="Q499" s="199" t="str">
        <f t="shared" si="185"/>
        <v/>
      </c>
      <c r="R499" s="199">
        <f t="shared" si="171"/>
        <v>0</v>
      </c>
      <c r="S499" s="199">
        <f t="shared" si="172"/>
        <v>0</v>
      </c>
      <c r="T499" s="199">
        <f t="shared" si="173"/>
        <v>0</v>
      </c>
      <c r="U499" s="199">
        <f t="shared" si="174"/>
        <v>0</v>
      </c>
      <c r="V499" s="199">
        <f t="shared" si="175"/>
        <v>0</v>
      </c>
      <c r="W499" s="199">
        <f t="shared" si="176"/>
        <v>0</v>
      </c>
      <c r="X499" s="199">
        <f t="shared" si="177"/>
        <v>0</v>
      </c>
      <c r="Y499" s="199">
        <f t="shared" si="178"/>
        <v>0</v>
      </c>
      <c r="Z499" s="72"/>
      <c r="AA499" s="213">
        <f>+IFERROR(MIN(Z499*(1+MTR!$E$28)*(1+MTR!$F$28),IF(L499&lt;2018,X499+Y499*MTR!$D$35,X499+Y499*MTR!$E$36)),0)</f>
        <v>0</v>
      </c>
    </row>
    <row r="500" spans="1:27">
      <c r="A500" s="105"/>
      <c r="B500" s="72"/>
      <c r="C500" s="116"/>
      <c r="D500" s="72"/>
      <c r="E500" s="113"/>
      <c r="F500" s="197" t="str">
        <f t="shared" si="105"/>
        <v/>
      </c>
      <c r="G500" s="198" t="str">
        <f t="shared" si="106"/>
        <v/>
      </c>
      <c r="H500" s="199">
        <f t="shared" si="179"/>
        <v>0</v>
      </c>
      <c r="I500" s="199">
        <f t="shared" si="180"/>
        <v>0</v>
      </c>
      <c r="J500" s="199">
        <f t="shared" si="181"/>
        <v>0</v>
      </c>
      <c r="K500" s="199">
        <f t="shared" si="182"/>
        <v>0</v>
      </c>
      <c r="L500" s="199">
        <f t="shared" si="183"/>
        <v>0</v>
      </c>
      <c r="M500" s="199">
        <f t="shared" si="184"/>
        <v>0</v>
      </c>
      <c r="N500" s="72"/>
      <c r="O500" s="199">
        <f>+IFERROR(MIN(N500*(1+MTR!$E$28)*(1+MTR!$D$28),IF($C500&lt;2018,L500+M500*MTR!$D$35,L500+M500*MTR!$E$36)),0)</f>
        <v>0</v>
      </c>
      <c r="Q500" s="199" t="str">
        <f t="shared" si="185"/>
        <v/>
      </c>
      <c r="R500" s="199">
        <f t="shared" si="171"/>
        <v>0</v>
      </c>
      <c r="S500" s="199">
        <f t="shared" si="172"/>
        <v>0</v>
      </c>
      <c r="T500" s="199">
        <f t="shared" si="173"/>
        <v>0</v>
      </c>
      <c r="U500" s="199">
        <f t="shared" si="174"/>
        <v>0</v>
      </c>
      <c r="V500" s="199">
        <f t="shared" si="175"/>
        <v>0</v>
      </c>
      <c r="W500" s="199">
        <f t="shared" si="176"/>
        <v>0</v>
      </c>
      <c r="X500" s="199">
        <f t="shared" si="177"/>
        <v>0</v>
      </c>
      <c r="Y500" s="199">
        <f t="shared" si="178"/>
        <v>0</v>
      </c>
      <c r="Z500" s="72"/>
      <c r="AA500" s="213">
        <f>+IFERROR(MIN(Z500*(1+MTR!$E$28)*(1+MTR!$F$28),IF(L500&lt;2018,X500+Y500*MTR!$D$35,X500+Y500*MTR!$E$36)),0)</f>
        <v>0</v>
      </c>
    </row>
    <row r="501" spans="1:27">
      <c r="A501" s="105"/>
      <c r="B501" s="72"/>
      <c r="C501" s="116"/>
      <c r="D501" s="72"/>
      <c r="E501" s="113"/>
      <c r="F501" s="197" t="str">
        <f t="shared" si="105"/>
        <v/>
      </c>
      <c r="G501" s="198" t="str">
        <f t="shared" si="106"/>
        <v/>
      </c>
      <c r="H501" s="199">
        <f t="shared" si="179"/>
        <v>0</v>
      </c>
      <c r="I501" s="199">
        <f t="shared" si="180"/>
        <v>0</v>
      </c>
      <c r="J501" s="199">
        <f t="shared" si="181"/>
        <v>0</v>
      </c>
      <c r="K501" s="199">
        <f t="shared" si="182"/>
        <v>0</v>
      </c>
      <c r="L501" s="199">
        <f t="shared" si="183"/>
        <v>0</v>
      </c>
      <c r="M501" s="199">
        <f t="shared" si="184"/>
        <v>0</v>
      </c>
      <c r="N501" s="72"/>
      <c r="O501" s="199">
        <f>+IFERROR(MIN(N501*(1+MTR!$E$28)*(1+MTR!$D$28),IF($C501&lt;2018,L501+M501*MTR!$D$35,L501+M501*MTR!$E$36)),0)</f>
        <v>0</v>
      </c>
      <c r="Q501" s="199" t="str">
        <f t="shared" si="185"/>
        <v/>
      </c>
      <c r="R501" s="199">
        <f t="shared" si="171"/>
        <v>0</v>
      </c>
      <c r="S501" s="199">
        <f t="shared" si="172"/>
        <v>0</v>
      </c>
      <c r="T501" s="199">
        <f t="shared" si="173"/>
        <v>0</v>
      </c>
      <c r="U501" s="199">
        <f t="shared" si="174"/>
        <v>0</v>
      </c>
      <c r="V501" s="199">
        <f t="shared" si="175"/>
        <v>0</v>
      </c>
      <c r="W501" s="199">
        <f t="shared" si="176"/>
        <v>0</v>
      </c>
      <c r="X501" s="199">
        <f t="shared" si="177"/>
        <v>0</v>
      </c>
      <c r="Y501" s="199">
        <f t="shared" si="178"/>
        <v>0</v>
      </c>
      <c r="Z501" s="72"/>
      <c r="AA501" s="213">
        <f>+IFERROR(MIN(Z501*(1+MTR!$E$28)*(1+MTR!$F$28),IF(L501&lt;2018,X501+Y501*MTR!$D$35,X501+Y501*MTR!$E$36)),0)</f>
        <v>0</v>
      </c>
    </row>
    <row r="502" spans="1:27">
      <c r="A502" s="105"/>
      <c r="B502" s="72"/>
      <c r="C502" s="116"/>
      <c r="D502" s="72"/>
      <c r="E502" s="113"/>
      <c r="F502" s="197" t="str">
        <f t="shared" si="105"/>
        <v/>
      </c>
      <c r="G502" s="198" t="str">
        <f t="shared" si="106"/>
        <v/>
      </c>
      <c r="H502" s="199">
        <f t="shared" si="179"/>
        <v>0</v>
      </c>
      <c r="I502" s="199">
        <f t="shared" si="180"/>
        <v>0</v>
      </c>
      <c r="J502" s="199">
        <f t="shared" si="181"/>
        <v>0</v>
      </c>
      <c r="K502" s="199">
        <f t="shared" si="182"/>
        <v>0</v>
      </c>
      <c r="L502" s="199">
        <f t="shared" si="183"/>
        <v>0</v>
      </c>
      <c r="M502" s="199">
        <f t="shared" si="184"/>
        <v>0</v>
      </c>
      <c r="N502" s="72"/>
      <c r="O502" s="199">
        <f>+IFERROR(MIN(N502*(1+MTR!$E$28)*(1+MTR!$D$28),IF($C502&lt;2018,L502+M502*MTR!$D$35,L502+M502*MTR!$E$36)),0)</f>
        <v>0</v>
      </c>
      <c r="Q502" s="199" t="str">
        <f t="shared" si="185"/>
        <v/>
      </c>
      <c r="R502" s="199">
        <f t="shared" si="171"/>
        <v>0</v>
      </c>
      <c r="S502" s="199">
        <f t="shared" si="172"/>
        <v>0</v>
      </c>
      <c r="T502" s="199">
        <f t="shared" si="173"/>
        <v>0</v>
      </c>
      <c r="U502" s="199">
        <f t="shared" si="174"/>
        <v>0</v>
      </c>
      <c r="V502" s="199">
        <f t="shared" si="175"/>
        <v>0</v>
      </c>
      <c r="W502" s="199">
        <f t="shared" si="176"/>
        <v>0</v>
      </c>
      <c r="X502" s="199">
        <f t="shared" si="177"/>
        <v>0</v>
      </c>
      <c r="Y502" s="199">
        <f t="shared" si="178"/>
        <v>0</v>
      </c>
      <c r="Z502" s="72"/>
      <c r="AA502" s="213">
        <f>+IFERROR(MIN(Z502*(1+MTR!$E$28)*(1+MTR!$F$28),IF(L502&lt;2018,X502+Y502*MTR!$D$35,X502+Y502*MTR!$E$36)),0)</f>
        <v>0</v>
      </c>
    </row>
    <row r="503" spans="1:27">
      <c r="A503" s="105"/>
      <c r="B503" s="72"/>
      <c r="C503" s="116"/>
      <c r="D503" s="72"/>
      <c r="E503" s="113"/>
      <c r="F503" s="197" t="str">
        <f t="shared" si="105"/>
        <v/>
      </c>
      <c r="G503" s="198" t="str">
        <f t="shared" si="106"/>
        <v/>
      </c>
      <c r="H503" s="199">
        <f t="shared" si="179"/>
        <v>0</v>
      </c>
      <c r="I503" s="199">
        <f t="shared" si="180"/>
        <v>0</v>
      </c>
      <c r="J503" s="199">
        <f t="shared" si="181"/>
        <v>0</v>
      </c>
      <c r="K503" s="199">
        <f t="shared" si="182"/>
        <v>0</v>
      </c>
      <c r="L503" s="199">
        <f t="shared" si="183"/>
        <v>0</v>
      </c>
      <c r="M503" s="199">
        <f t="shared" si="184"/>
        <v>0</v>
      </c>
      <c r="N503" s="72"/>
      <c r="O503" s="199">
        <f>+IFERROR(MIN(N503*(1+MTR!$E$28)*(1+MTR!$D$28),IF($C503&lt;2018,L503+M503*MTR!$D$35,L503+M503*MTR!$E$36)),0)</f>
        <v>0</v>
      </c>
      <c r="Q503" s="199" t="str">
        <f t="shared" si="185"/>
        <v/>
      </c>
      <c r="R503" s="199">
        <f t="shared" si="171"/>
        <v>0</v>
      </c>
      <c r="S503" s="199">
        <f t="shared" si="172"/>
        <v>0</v>
      </c>
      <c r="T503" s="199">
        <f t="shared" si="173"/>
        <v>0</v>
      </c>
      <c r="U503" s="199">
        <f t="shared" si="174"/>
        <v>0</v>
      </c>
      <c r="V503" s="199">
        <f t="shared" si="175"/>
        <v>0</v>
      </c>
      <c r="W503" s="199">
        <f t="shared" si="176"/>
        <v>0</v>
      </c>
      <c r="X503" s="199">
        <f t="shared" si="177"/>
        <v>0</v>
      </c>
      <c r="Y503" s="199">
        <f t="shared" si="178"/>
        <v>0</v>
      </c>
      <c r="Z503" s="72"/>
      <c r="AA503" s="213">
        <f>+IFERROR(MIN(Z503*(1+MTR!$E$28)*(1+MTR!$F$28),IF(L503&lt;2018,X503+Y503*MTR!$D$35,X503+Y503*MTR!$E$36)),0)</f>
        <v>0</v>
      </c>
    </row>
    <row r="504" spans="1:27">
      <c r="A504" s="105"/>
      <c r="B504" s="72"/>
      <c r="C504" s="116"/>
      <c r="D504" s="72"/>
      <c r="E504" s="113"/>
      <c r="F504" s="197" t="str">
        <f t="shared" si="105"/>
        <v/>
      </c>
      <c r="G504" s="198" t="str">
        <f t="shared" si="106"/>
        <v/>
      </c>
      <c r="H504" s="199">
        <f t="shared" si="179"/>
        <v>0</v>
      </c>
      <c r="I504" s="199">
        <f t="shared" si="180"/>
        <v>0</v>
      </c>
      <c r="J504" s="199">
        <f t="shared" si="181"/>
        <v>0</v>
      </c>
      <c r="K504" s="199">
        <f t="shared" si="182"/>
        <v>0</v>
      </c>
      <c r="L504" s="199">
        <f t="shared" si="183"/>
        <v>0</v>
      </c>
      <c r="M504" s="199">
        <f t="shared" si="184"/>
        <v>0</v>
      </c>
      <c r="N504" s="72"/>
      <c r="O504" s="199">
        <f>+IFERROR(MIN(N504*(1+MTR!$E$28)*(1+MTR!$D$28),IF($C504&lt;2018,L504+M504*MTR!$D$35,L504+M504*MTR!$E$36)),0)</f>
        <v>0</v>
      </c>
      <c r="Q504" s="199" t="str">
        <f t="shared" si="185"/>
        <v/>
      </c>
      <c r="R504" s="199">
        <f t="shared" si="171"/>
        <v>0</v>
      </c>
      <c r="S504" s="199">
        <f t="shared" si="172"/>
        <v>0</v>
      </c>
      <c r="T504" s="199">
        <f t="shared" si="173"/>
        <v>0</v>
      </c>
      <c r="U504" s="199">
        <f t="shared" si="174"/>
        <v>0</v>
      </c>
      <c r="V504" s="199">
        <f t="shared" si="175"/>
        <v>0</v>
      </c>
      <c r="W504" s="199">
        <f t="shared" si="176"/>
        <v>0</v>
      </c>
      <c r="X504" s="199">
        <f t="shared" si="177"/>
        <v>0</v>
      </c>
      <c r="Y504" s="199">
        <f t="shared" si="178"/>
        <v>0</v>
      </c>
      <c r="Z504" s="72"/>
      <c r="AA504" s="213">
        <f>+IFERROR(MIN(Z504*(1+MTR!$E$28)*(1+MTR!$F$28),IF(L504&lt;2018,X504+Y504*MTR!$D$35,X504+Y504*MTR!$E$36)),0)</f>
        <v>0</v>
      </c>
    </row>
    <row r="505" spans="1:27">
      <c r="A505" s="105"/>
      <c r="B505" s="72"/>
      <c r="C505" s="116"/>
      <c r="D505" s="72"/>
      <c r="E505" s="113"/>
      <c r="F505" s="197" t="str">
        <f t="shared" si="105"/>
        <v/>
      </c>
      <c r="G505" s="198" t="str">
        <f t="shared" si="106"/>
        <v/>
      </c>
      <c r="H505" s="199">
        <f t="shared" si="179"/>
        <v>0</v>
      </c>
      <c r="I505" s="199">
        <f t="shared" si="180"/>
        <v>0</v>
      </c>
      <c r="J505" s="199">
        <f t="shared" si="181"/>
        <v>0</v>
      </c>
      <c r="K505" s="199">
        <f t="shared" si="182"/>
        <v>0</v>
      </c>
      <c r="L505" s="199">
        <f t="shared" si="183"/>
        <v>0</v>
      </c>
      <c r="M505" s="199">
        <f t="shared" si="184"/>
        <v>0</v>
      </c>
      <c r="N505" s="72"/>
      <c r="O505" s="199">
        <f>+IFERROR(MIN(N505*(1+MTR!$E$28)*(1+MTR!$D$28),IF($C505&lt;2018,L505+M505*MTR!$D$35,L505+M505*MTR!$E$36)),0)</f>
        <v>0</v>
      </c>
      <c r="Q505" s="199" t="str">
        <f t="shared" si="185"/>
        <v/>
      </c>
      <c r="R505" s="199">
        <f t="shared" si="171"/>
        <v>0</v>
      </c>
      <c r="S505" s="199">
        <f t="shared" si="172"/>
        <v>0</v>
      </c>
      <c r="T505" s="199">
        <f t="shared" si="173"/>
        <v>0</v>
      </c>
      <c r="U505" s="199">
        <f t="shared" si="174"/>
        <v>0</v>
      </c>
      <c r="V505" s="199">
        <f t="shared" si="175"/>
        <v>0</v>
      </c>
      <c r="W505" s="199">
        <f t="shared" si="176"/>
        <v>0</v>
      </c>
      <c r="X505" s="199">
        <f t="shared" si="177"/>
        <v>0</v>
      </c>
      <c r="Y505" s="199">
        <f t="shared" si="178"/>
        <v>0</v>
      </c>
      <c r="Z505" s="72"/>
      <c r="AA505" s="213">
        <f>+IFERROR(MIN(Z505*(1+MTR!$E$28)*(1+MTR!$F$28),IF(L505&lt;2018,X505+Y505*MTR!$D$35,X505+Y505*MTR!$E$36)),0)</f>
        <v>0</v>
      </c>
    </row>
    <row r="506" spans="1:27">
      <c r="A506" s="105"/>
      <c r="B506" s="72"/>
      <c r="C506" s="116"/>
      <c r="D506" s="72"/>
      <c r="E506" s="113"/>
      <c r="F506" s="197" t="str">
        <f t="shared" si="105"/>
        <v/>
      </c>
      <c r="G506" s="198" t="str">
        <f t="shared" si="106"/>
        <v/>
      </c>
      <c r="H506" s="199">
        <f t="shared" si="179"/>
        <v>0</v>
      </c>
      <c r="I506" s="199">
        <f t="shared" si="180"/>
        <v>0</v>
      </c>
      <c r="J506" s="199">
        <f t="shared" si="181"/>
        <v>0</v>
      </c>
      <c r="K506" s="199">
        <f t="shared" si="182"/>
        <v>0</v>
      </c>
      <c r="L506" s="199">
        <f t="shared" si="183"/>
        <v>0</v>
      </c>
      <c r="M506" s="199">
        <f t="shared" si="184"/>
        <v>0</v>
      </c>
      <c r="N506" s="72"/>
      <c r="O506" s="199">
        <f>+IFERROR(MIN(N506*(1+MTR!$E$28)*(1+MTR!$D$28),IF($C506&lt;2018,L506+M506*MTR!$D$35,L506+M506*MTR!$E$36)),0)</f>
        <v>0</v>
      </c>
      <c r="Q506" s="199" t="str">
        <f t="shared" si="185"/>
        <v/>
      </c>
      <c r="R506" s="199">
        <f t="shared" si="171"/>
        <v>0</v>
      </c>
      <c r="S506" s="199">
        <f t="shared" si="172"/>
        <v>0</v>
      </c>
      <c r="T506" s="199">
        <f t="shared" si="173"/>
        <v>0</v>
      </c>
      <c r="U506" s="199">
        <f t="shared" si="174"/>
        <v>0</v>
      </c>
      <c r="V506" s="199">
        <f t="shared" si="175"/>
        <v>0</v>
      </c>
      <c r="W506" s="199">
        <f t="shared" si="176"/>
        <v>0</v>
      </c>
      <c r="X506" s="199">
        <f t="shared" si="177"/>
        <v>0</v>
      </c>
      <c r="Y506" s="199">
        <f t="shared" si="178"/>
        <v>0</v>
      </c>
      <c r="Z506" s="72"/>
      <c r="AA506" s="213">
        <f>+IFERROR(MIN(Z506*(1+MTR!$E$28)*(1+MTR!$F$28),IF(L506&lt;2018,X506+Y506*MTR!$D$35,X506+Y506*MTR!$E$36)),0)</f>
        <v>0</v>
      </c>
    </row>
    <row r="507" spans="1:27">
      <c r="A507" s="105"/>
      <c r="B507" s="72"/>
      <c r="C507" s="116"/>
      <c r="D507" s="72"/>
      <c r="E507" s="113"/>
      <c r="F507" s="197" t="str">
        <f t="shared" si="105"/>
        <v/>
      </c>
      <c r="G507" s="198" t="str">
        <f t="shared" si="106"/>
        <v/>
      </c>
      <c r="H507" s="199">
        <f t="shared" si="179"/>
        <v>0</v>
      </c>
      <c r="I507" s="199">
        <f t="shared" si="180"/>
        <v>0</v>
      </c>
      <c r="J507" s="199">
        <f t="shared" si="181"/>
        <v>0</v>
      </c>
      <c r="K507" s="199">
        <f t="shared" si="182"/>
        <v>0</v>
      </c>
      <c r="L507" s="199">
        <f t="shared" si="183"/>
        <v>0</v>
      </c>
      <c r="M507" s="199">
        <f t="shared" si="184"/>
        <v>0</v>
      </c>
      <c r="N507" s="72"/>
      <c r="O507" s="199">
        <f>+IFERROR(MIN(N507*(1+MTR!$E$28)*(1+MTR!$D$28),IF($C507&lt;2018,L507+M507*MTR!$D$35,L507+M507*MTR!$E$36)),0)</f>
        <v>0</v>
      </c>
      <c r="Q507" s="199" t="str">
        <f t="shared" si="185"/>
        <v/>
      </c>
      <c r="R507" s="199">
        <f t="shared" si="171"/>
        <v>0</v>
      </c>
      <c r="S507" s="199">
        <f t="shared" si="172"/>
        <v>0</v>
      </c>
      <c r="T507" s="199">
        <f t="shared" si="173"/>
        <v>0</v>
      </c>
      <c r="U507" s="199">
        <f t="shared" si="174"/>
        <v>0</v>
      </c>
      <c r="V507" s="199">
        <f t="shared" si="175"/>
        <v>0</v>
      </c>
      <c r="W507" s="199">
        <f t="shared" si="176"/>
        <v>0</v>
      </c>
      <c r="X507" s="199">
        <f t="shared" si="177"/>
        <v>0</v>
      </c>
      <c r="Y507" s="199">
        <f t="shared" si="178"/>
        <v>0</v>
      </c>
      <c r="Z507" s="72"/>
      <c r="AA507" s="213">
        <f>+IFERROR(MIN(Z507*(1+MTR!$E$28)*(1+MTR!$F$28),IF(L507&lt;2018,X507+Y507*MTR!$D$35,X507+Y507*MTR!$E$36)),0)</f>
        <v>0</v>
      </c>
    </row>
    <row r="508" spans="1:27">
      <c r="A508" s="105"/>
      <c r="B508" s="72"/>
      <c r="C508" s="116"/>
      <c r="D508" s="72"/>
      <c r="E508" s="113"/>
      <c r="F508" s="197" t="str">
        <f t="shared" si="105"/>
        <v/>
      </c>
      <c r="G508" s="198" t="str">
        <f t="shared" si="106"/>
        <v/>
      </c>
      <c r="H508" s="199">
        <f t="shared" si="179"/>
        <v>0</v>
      </c>
      <c r="I508" s="199">
        <f t="shared" si="180"/>
        <v>0</v>
      </c>
      <c r="J508" s="199">
        <f t="shared" si="181"/>
        <v>0</v>
      </c>
      <c r="K508" s="199">
        <f t="shared" si="182"/>
        <v>0</v>
      </c>
      <c r="L508" s="199">
        <f t="shared" si="183"/>
        <v>0</v>
      </c>
      <c r="M508" s="199">
        <f t="shared" si="184"/>
        <v>0</v>
      </c>
      <c r="N508" s="72"/>
      <c r="O508" s="199">
        <f>+IFERROR(MIN(N508*(1+MTR!$E$28)*(1+MTR!$D$28),IF($C508&lt;2018,L508+M508*MTR!$D$35,L508+M508*MTR!$E$36)),0)</f>
        <v>0</v>
      </c>
      <c r="Q508" s="199" t="str">
        <f t="shared" si="185"/>
        <v/>
      </c>
      <c r="R508" s="199">
        <f t="shared" si="171"/>
        <v>0</v>
      </c>
      <c r="S508" s="199">
        <f t="shared" si="172"/>
        <v>0</v>
      </c>
      <c r="T508" s="199">
        <f t="shared" si="173"/>
        <v>0</v>
      </c>
      <c r="U508" s="199">
        <f t="shared" si="174"/>
        <v>0</v>
      </c>
      <c r="V508" s="199">
        <f t="shared" si="175"/>
        <v>0</v>
      </c>
      <c r="W508" s="199">
        <f t="shared" si="176"/>
        <v>0</v>
      </c>
      <c r="X508" s="199">
        <f t="shared" si="177"/>
        <v>0</v>
      </c>
      <c r="Y508" s="199">
        <f t="shared" si="178"/>
        <v>0</v>
      </c>
      <c r="Z508" s="72"/>
      <c r="AA508" s="213">
        <f>+IFERROR(MIN(Z508*(1+MTR!$E$28)*(1+MTR!$F$28),IF(L508&lt;2018,X508+Y508*MTR!$D$35,X508+Y508*MTR!$E$36)),0)</f>
        <v>0</v>
      </c>
    </row>
    <row r="509" spans="1:27">
      <c r="A509" s="105"/>
      <c r="B509" s="72"/>
      <c r="C509" s="116"/>
      <c r="D509" s="72"/>
      <c r="E509" s="113"/>
      <c r="F509" s="197" t="str">
        <f t="shared" si="105"/>
        <v/>
      </c>
      <c r="G509" s="198" t="str">
        <f t="shared" si="106"/>
        <v/>
      </c>
      <c r="H509" s="199">
        <f t="shared" si="179"/>
        <v>0</v>
      </c>
      <c r="I509" s="199">
        <f t="shared" si="180"/>
        <v>0</v>
      </c>
      <c r="J509" s="199">
        <f t="shared" si="181"/>
        <v>0</v>
      </c>
      <c r="K509" s="199">
        <f t="shared" si="182"/>
        <v>0</v>
      </c>
      <c r="L509" s="199">
        <f t="shared" si="183"/>
        <v>0</v>
      </c>
      <c r="M509" s="199">
        <f t="shared" si="184"/>
        <v>0</v>
      </c>
      <c r="N509" s="72"/>
      <c r="O509" s="199">
        <f>+IFERROR(MIN(N509*(1+MTR!$E$28)*(1+MTR!$D$28),IF($C509&lt;2018,L509+M509*MTR!$D$35,L509+M509*MTR!$E$36)),0)</f>
        <v>0</v>
      </c>
      <c r="Q509" s="199" t="str">
        <f t="shared" si="185"/>
        <v/>
      </c>
      <c r="R509" s="199">
        <f t="shared" si="171"/>
        <v>0</v>
      </c>
      <c r="S509" s="199">
        <f t="shared" si="172"/>
        <v>0</v>
      </c>
      <c r="T509" s="199">
        <f t="shared" si="173"/>
        <v>0</v>
      </c>
      <c r="U509" s="199">
        <f t="shared" si="174"/>
        <v>0</v>
      </c>
      <c r="V509" s="199">
        <f t="shared" si="175"/>
        <v>0</v>
      </c>
      <c r="W509" s="199">
        <f t="shared" si="176"/>
        <v>0</v>
      </c>
      <c r="X509" s="199">
        <f t="shared" si="177"/>
        <v>0</v>
      </c>
      <c r="Y509" s="199">
        <f t="shared" si="178"/>
        <v>0</v>
      </c>
      <c r="Z509" s="72"/>
      <c r="AA509" s="213">
        <f>+IFERROR(MIN(Z509*(1+MTR!$E$28)*(1+MTR!$F$28),IF(L509&lt;2018,X509+Y509*MTR!$D$35,X509+Y509*MTR!$E$36)),0)</f>
        <v>0</v>
      </c>
    </row>
    <row r="510" spans="1:27">
      <c r="A510" s="105"/>
      <c r="B510" s="72"/>
      <c r="C510" s="116"/>
      <c r="D510" s="72"/>
      <c r="E510" s="113"/>
      <c r="F510" s="197" t="str">
        <f t="shared" si="105"/>
        <v/>
      </c>
      <c r="G510" s="198" t="str">
        <f t="shared" si="106"/>
        <v/>
      </c>
      <c r="H510" s="199">
        <f t="shared" si="179"/>
        <v>0</v>
      </c>
      <c r="I510" s="199">
        <f t="shared" si="180"/>
        <v>0</v>
      </c>
      <c r="J510" s="199">
        <f t="shared" si="181"/>
        <v>0</v>
      </c>
      <c r="K510" s="199">
        <f t="shared" si="182"/>
        <v>0</v>
      </c>
      <c r="L510" s="199">
        <f t="shared" si="183"/>
        <v>0</v>
      </c>
      <c r="M510" s="199">
        <f t="shared" si="184"/>
        <v>0</v>
      </c>
      <c r="N510" s="72"/>
      <c r="O510" s="199">
        <f>+IFERROR(MIN(N510*(1+MTR!$E$28)*(1+MTR!$D$28),IF($C510&lt;2018,L510+M510*MTR!$D$35,L510+M510*MTR!$E$36)),0)</f>
        <v>0</v>
      </c>
      <c r="Q510" s="199" t="str">
        <f t="shared" si="185"/>
        <v/>
      </c>
      <c r="R510" s="199">
        <f t="shared" si="171"/>
        <v>0</v>
      </c>
      <c r="S510" s="199">
        <f t="shared" si="172"/>
        <v>0</v>
      </c>
      <c r="T510" s="199">
        <f t="shared" si="173"/>
        <v>0</v>
      </c>
      <c r="U510" s="199">
        <f t="shared" si="174"/>
        <v>0</v>
      </c>
      <c r="V510" s="199">
        <f t="shared" si="175"/>
        <v>0</v>
      </c>
      <c r="W510" s="199">
        <f t="shared" si="176"/>
        <v>0</v>
      </c>
      <c r="X510" s="199">
        <f t="shared" si="177"/>
        <v>0</v>
      </c>
      <c r="Y510" s="199">
        <f t="shared" si="178"/>
        <v>0</v>
      </c>
      <c r="Z510" s="72"/>
      <c r="AA510" s="213">
        <f>+IFERROR(MIN(Z510*(1+MTR!$E$28)*(1+MTR!$F$28),IF(L510&lt;2018,X510+Y510*MTR!$D$35,X510+Y510*MTR!$E$36)),0)</f>
        <v>0</v>
      </c>
    </row>
    <row r="511" spans="1:27">
      <c r="A511" s="105"/>
      <c r="B511" s="72"/>
      <c r="C511" s="116"/>
      <c r="D511" s="72"/>
      <c r="E511" s="113"/>
      <c r="F511" s="197" t="str">
        <f t="shared" si="105"/>
        <v/>
      </c>
      <c r="G511" s="198" t="str">
        <f t="shared" si="106"/>
        <v/>
      </c>
      <c r="H511" s="199">
        <f t="shared" si="179"/>
        <v>0</v>
      </c>
      <c r="I511" s="199">
        <f t="shared" si="180"/>
        <v>0</v>
      </c>
      <c r="J511" s="199">
        <f t="shared" si="181"/>
        <v>0</v>
      </c>
      <c r="K511" s="199">
        <f t="shared" si="182"/>
        <v>0</v>
      </c>
      <c r="L511" s="199">
        <f t="shared" si="183"/>
        <v>0</v>
      </c>
      <c r="M511" s="199">
        <f t="shared" si="184"/>
        <v>0</v>
      </c>
      <c r="N511" s="72"/>
      <c r="O511" s="199">
        <f>+IFERROR(MIN(N511*(1+MTR!$E$28)*(1+MTR!$D$28),IF($C511&lt;2018,L511+M511*MTR!$D$35,L511+M511*MTR!$E$36)),0)</f>
        <v>0</v>
      </c>
      <c r="Q511" s="199" t="str">
        <f t="shared" si="185"/>
        <v/>
      </c>
      <c r="R511" s="199">
        <f t="shared" si="171"/>
        <v>0</v>
      </c>
      <c r="S511" s="199">
        <f t="shared" si="172"/>
        <v>0</v>
      </c>
      <c r="T511" s="199">
        <f t="shared" si="173"/>
        <v>0</v>
      </c>
      <c r="U511" s="199">
        <f t="shared" si="174"/>
        <v>0</v>
      </c>
      <c r="V511" s="199">
        <f t="shared" si="175"/>
        <v>0</v>
      </c>
      <c r="W511" s="199">
        <f t="shared" si="176"/>
        <v>0</v>
      </c>
      <c r="X511" s="199">
        <f t="shared" si="177"/>
        <v>0</v>
      </c>
      <c r="Y511" s="199">
        <f t="shared" si="178"/>
        <v>0</v>
      </c>
      <c r="Z511" s="72"/>
      <c r="AA511" s="213">
        <f>+IFERROR(MIN(Z511*(1+MTR!$E$28)*(1+MTR!$F$28),IF(L511&lt;2018,X511+Y511*MTR!$D$35,X511+Y511*MTR!$E$36)),0)</f>
        <v>0</v>
      </c>
    </row>
    <row r="512" spans="1:27">
      <c r="A512" s="105"/>
      <c r="B512" s="72"/>
      <c r="C512" s="116"/>
      <c r="D512" s="72"/>
      <c r="E512" s="113"/>
      <c r="F512" s="197" t="str">
        <f t="shared" si="105"/>
        <v/>
      </c>
      <c r="G512" s="198" t="str">
        <f t="shared" si="106"/>
        <v/>
      </c>
      <c r="H512" s="199">
        <f t="shared" si="179"/>
        <v>0</v>
      </c>
      <c r="I512" s="199">
        <f t="shared" si="180"/>
        <v>0</v>
      </c>
      <c r="J512" s="199">
        <f t="shared" si="181"/>
        <v>0</v>
      </c>
      <c r="K512" s="199">
        <f t="shared" si="182"/>
        <v>0</v>
      </c>
      <c r="L512" s="199">
        <f t="shared" si="183"/>
        <v>0</v>
      </c>
      <c r="M512" s="199">
        <f t="shared" si="184"/>
        <v>0</v>
      </c>
      <c r="N512" s="72"/>
      <c r="O512" s="199">
        <f>+IFERROR(MIN(N512*(1+MTR!$E$28)*(1+MTR!$D$28),IF($C512&lt;2018,L512+M512*MTR!$D$35,L512+M512*MTR!$E$36)),0)</f>
        <v>0</v>
      </c>
      <c r="Q512" s="199" t="str">
        <f t="shared" si="185"/>
        <v/>
      </c>
      <c r="R512" s="199">
        <f t="shared" si="171"/>
        <v>0</v>
      </c>
      <c r="S512" s="199">
        <f t="shared" si="172"/>
        <v>0</v>
      </c>
      <c r="T512" s="199">
        <f t="shared" si="173"/>
        <v>0</v>
      </c>
      <c r="U512" s="199">
        <f t="shared" si="174"/>
        <v>0</v>
      </c>
      <c r="V512" s="199">
        <f t="shared" si="175"/>
        <v>0</v>
      </c>
      <c r="W512" s="199">
        <f t="shared" si="176"/>
        <v>0</v>
      </c>
      <c r="X512" s="199">
        <f t="shared" si="177"/>
        <v>0</v>
      </c>
      <c r="Y512" s="199">
        <f t="shared" si="178"/>
        <v>0</v>
      </c>
      <c r="Z512" s="72"/>
      <c r="AA512" s="213">
        <f>+IFERROR(MIN(Z512*(1+MTR!$E$28)*(1+MTR!$F$28),IF(L512&lt;2018,X512+Y512*MTR!$D$35,X512+Y512*MTR!$E$36)),0)</f>
        <v>0</v>
      </c>
    </row>
    <row r="513" spans="1:27">
      <c r="A513" s="105"/>
      <c r="B513" s="72"/>
      <c r="C513" s="116"/>
      <c r="D513" s="72"/>
      <c r="E513" s="113"/>
      <c r="F513" s="197" t="str">
        <f t="shared" si="105"/>
        <v/>
      </c>
      <c r="G513" s="198" t="str">
        <f t="shared" si="106"/>
        <v/>
      </c>
      <c r="H513" s="199">
        <f t="shared" si="179"/>
        <v>0</v>
      </c>
      <c r="I513" s="199">
        <f t="shared" si="180"/>
        <v>0</v>
      </c>
      <c r="J513" s="199">
        <f t="shared" si="181"/>
        <v>0</v>
      </c>
      <c r="K513" s="199">
        <f t="shared" si="182"/>
        <v>0</v>
      </c>
      <c r="L513" s="199">
        <f t="shared" si="183"/>
        <v>0</v>
      </c>
      <c r="M513" s="199">
        <f t="shared" si="184"/>
        <v>0</v>
      </c>
      <c r="N513" s="72"/>
      <c r="O513" s="199">
        <f>+IFERROR(MIN(N513*(1+MTR!$E$28)*(1+MTR!$D$28),IF($C513&lt;2018,L513+M513*MTR!$D$35,L513+M513*MTR!$E$36)),0)</f>
        <v>0</v>
      </c>
      <c r="Q513" s="199" t="str">
        <f t="shared" si="185"/>
        <v/>
      </c>
      <c r="R513" s="199">
        <f t="shared" si="171"/>
        <v>0</v>
      </c>
      <c r="S513" s="199">
        <f t="shared" si="172"/>
        <v>0</v>
      </c>
      <c r="T513" s="199">
        <f t="shared" si="173"/>
        <v>0</v>
      </c>
      <c r="U513" s="199">
        <f t="shared" si="174"/>
        <v>0</v>
      </c>
      <c r="V513" s="199">
        <f t="shared" si="175"/>
        <v>0</v>
      </c>
      <c r="W513" s="199">
        <f t="shared" si="176"/>
        <v>0</v>
      </c>
      <c r="X513" s="199">
        <f t="shared" si="177"/>
        <v>0</v>
      </c>
      <c r="Y513" s="199">
        <f t="shared" si="178"/>
        <v>0</v>
      </c>
      <c r="Z513" s="72"/>
      <c r="AA513" s="213">
        <f>+IFERROR(MIN(Z513*(1+MTR!$E$28)*(1+MTR!$F$28),IF(L513&lt;2018,X513+Y513*MTR!$D$35,X513+Y513*MTR!$E$36)),0)</f>
        <v>0</v>
      </c>
    </row>
    <row r="514" spans="1:27">
      <c r="A514" s="105"/>
      <c r="B514" s="72"/>
      <c r="C514" s="116"/>
      <c r="D514" s="72"/>
      <c r="E514" s="113"/>
      <c r="F514" s="197" t="str">
        <f t="shared" si="105"/>
        <v/>
      </c>
      <c r="G514" s="198" t="str">
        <f t="shared" si="106"/>
        <v/>
      </c>
      <c r="H514" s="199">
        <f t="shared" si="179"/>
        <v>0</v>
      </c>
      <c r="I514" s="199">
        <f t="shared" si="180"/>
        <v>0</v>
      </c>
      <c r="J514" s="199">
        <f t="shared" si="181"/>
        <v>0</v>
      </c>
      <c r="K514" s="199">
        <f t="shared" si="182"/>
        <v>0</v>
      </c>
      <c r="L514" s="199">
        <f t="shared" si="183"/>
        <v>0</v>
      </c>
      <c r="M514" s="199">
        <f t="shared" si="184"/>
        <v>0</v>
      </c>
      <c r="N514" s="72"/>
      <c r="O514" s="199">
        <f>+IFERROR(MIN(N514*(1+MTR!$E$28)*(1+MTR!$D$28),IF($C514&lt;2018,L514+M514*MTR!$D$35,L514+M514*MTR!$E$36)),0)</f>
        <v>0</v>
      </c>
      <c r="Q514" s="199" t="str">
        <f t="shared" si="185"/>
        <v/>
      </c>
      <c r="R514" s="199">
        <f t="shared" si="171"/>
        <v>0</v>
      </c>
      <c r="S514" s="199">
        <f t="shared" si="172"/>
        <v>0</v>
      </c>
      <c r="T514" s="199">
        <f t="shared" si="173"/>
        <v>0</v>
      </c>
      <c r="U514" s="199">
        <f t="shared" si="174"/>
        <v>0</v>
      </c>
      <c r="V514" s="199">
        <f t="shared" si="175"/>
        <v>0</v>
      </c>
      <c r="W514" s="199">
        <f t="shared" si="176"/>
        <v>0</v>
      </c>
      <c r="X514" s="199">
        <f t="shared" si="177"/>
        <v>0</v>
      </c>
      <c r="Y514" s="199">
        <f t="shared" si="178"/>
        <v>0</v>
      </c>
      <c r="Z514" s="72"/>
      <c r="AA514" s="213">
        <f>+IFERROR(MIN(Z514*(1+MTR!$E$28)*(1+MTR!$F$28),IF(L514&lt;2018,X514+Y514*MTR!$D$35,X514+Y514*MTR!$E$36)),0)</f>
        <v>0</v>
      </c>
    </row>
    <row r="515" spans="1:27">
      <c r="A515" s="105"/>
      <c r="B515" s="72"/>
      <c r="C515" s="116"/>
      <c r="D515" s="72"/>
      <c r="E515" s="113"/>
      <c r="F515" s="197" t="str">
        <f t="shared" si="105"/>
        <v/>
      </c>
      <c r="G515" s="198" t="str">
        <f t="shared" si="106"/>
        <v/>
      </c>
      <c r="H515" s="199">
        <f t="shared" si="179"/>
        <v>0</v>
      </c>
      <c r="I515" s="199">
        <f t="shared" si="180"/>
        <v>0</v>
      </c>
      <c r="J515" s="199">
        <f t="shared" si="181"/>
        <v>0</v>
      </c>
      <c r="K515" s="199">
        <f t="shared" si="182"/>
        <v>0</v>
      </c>
      <c r="L515" s="199">
        <f t="shared" si="183"/>
        <v>0</v>
      </c>
      <c r="M515" s="199">
        <f t="shared" si="184"/>
        <v>0</v>
      </c>
      <c r="N515" s="72"/>
      <c r="O515" s="199">
        <f>+IFERROR(MIN(N515*(1+MTR!$E$28)*(1+MTR!$D$28),IF($C515&lt;2018,L515+M515*MTR!$D$35,L515+M515*MTR!$E$36)),0)</f>
        <v>0</v>
      </c>
      <c r="Q515" s="199" t="str">
        <f t="shared" si="185"/>
        <v/>
      </c>
      <c r="R515" s="199">
        <f t="shared" si="171"/>
        <v>0</v>
      </c>
      <c r="S515" s="199">
        <f t="shared" si="172"/>
        <v>0</v>
      </c>
      <c r="T515" s="199">
        <f t="shared" si="173"/>
        <v>0</v>
      </c>
      <c r="U515" s="199">
        <f t="shared" si="174"/>
        <v>0</v>
      </c>
      <c r="V515" s="199">
        <f t="shared" si="175"/>
        <v>0</v>
      </c>
      <c r="W515" s="199">
        <f t="shared" si="176"/>
        <v>0</v>
      </c>
      <c r="X515" s="199">
        <f t="shared" si="177"/>
        <v>0</v>
      </c>
      <c r="Y515" s="199">
        <f t="shared" si="178"/>
        <v>0</v>
      </c>
      <c r="Z515" s="72"/>
      <c r="AA515" s="213">
        <f>+IFERROR(MIN(Z515*(1+MTR!$E$28)*(1+MTR!$F$28),IF(L515&lt;2018,X515+Y515*MTR!$D$35,X515+Y515*MTR!$E$36)),0)</f>
        <v>0</v>
      </c>
    </row>
    <row r="516" spans="1:27">
      <c r="A516" s="105"/>
      <c r="B516" s="72"/>
      <c r="C516" s="116"/>
      <c r="D516" s="72"/>
      <c r="E516" s="113"/>
      <c r="F516" s="197" t="str">
        <f t="shared" si="105"/>
        <v/>
      </c>
      <c r="G516" s="198" t="str">
        <f t="shared" si="106"/>
        <v/>
      </c>
      <c r="H516" s="199">
        <f t="shared" si="179"/>
        <v>0</v>
      </c>
      <c r="I516" s="199">
        <f t="shared" si="180"/>
        <v>0</v>
      </c>
      <c r="J516" s="199">
        <f t="shared" si="181"/>
        <v>0</v>
      </c>
      <c r="K516" s="199">
        <f t="shared" si="182"/>
        <v>0</v>
      </c>
      <c r="L516" s="199">
        <f t="shared" si="183"/>
        <v>0</v>
      </c>
      <c r="M516" s="199">
        <f t="shared" si="184"/>
        <v>0</v>
      </c>
      <c r="N516" s="72"/>
      <c r="O516" s="199">
        <f>+IFERROR(MIN(N516*(1+MTR!$E$28)*(1+MTR!$D$28),IF($C516&lt;2018,L516+M516*MTR!$D$35,L516+M516*MTR!$E$36)),0)</f>
        <v>0</v>
      </c>
      <c r="Q516" s="199" t="str">
        <f t="shared" si="185"/>
        <v/>
      </c>
      <c r="R516" s="199">
        <f t="shared" si="171"/>
        <v>0</v>
      </c>
      <c r="S516" s="199">
        <f t="shared" si="172"/>
        <v>0</v>
      </c>
      <c r="T516" s="199">
        <f t="shared" si="173"/>
        <v>0</v>
      </c>
      <c r="U516" s="199">
        <f t="shared" si="174"/>
        <v>0</v>
      </c>
      <c r="V516" s="199">
        <f t="shared" si="175"/>
        <v>0</v>
      </c>
      <c r="W516" s="199">
        <f t="shared" si="176"/>
        <v>0</v>
      </c>
      <c r="X516" s="199">
        <f t="shared" si="177"/>
        <v>0</v>
      </c>
      <c r="Y516" s="199">
        <f t="shared" si="178"/>
        <v>0</v>
      </c>
      <c r="Z516" s="72"/>
      <c r="AA516" s="213">
        <f>+IFERROR(MIN(Z516*(1+MTR!$E$28)*(1+MTR!$F$28),IF(L516&lt;2018,X516+Y516*MTR!$D$35,X516+Y516*MTR!$E$36)),0)</f>
        <v>0</v>
      </c>
    </row>
    <row r="517" spans="1:27">
      <c r="A517" s="105"/>
      <c r="B517" s="72"/>
      <c r="C517" s="116"/>
      <c r="D517" s="72"/>
      <c r="E517" s="113"/>
      <c r="F517" s="197" t="str">
        <f t="shared" si="105"/>
        <v/>
      </c>
      <c r="G517" s="198" t="str">
        <f t="shared" si="106"/>
        <v/>
      </c>
      <c r="H517" s="199">
        <f t="shared" si="179"/>
        <v>0</v>
      </c>
      <c r="I517" s="199">
        <f t="shared" si="180"/>
        <v>0</v>
      </c>
      <c r="J517" s="199">
        <f t="shared" si="181"/>
        <v>0</v>
      </c>
      <c r="K517" s="199">
        <f t="shared" si="182"/>
        <v>0</v>
      </c>
      <c r="L517" s="199">
        <f t="shared" si="183"/>
        <v>0</v>
      </c>
      <c r="M517" s="199">
        <f t="shared" si="184"/>
        <v>0</v>
      </c>
      <c r="N517" s="72"/>
      <c r="O517" s="199">
        <f>+IFERROR(MIN(N517*(1+MTR!$E$28)*(1+MTR!$D$28),IF($C517&lt;2018,L517+M517*MTR!$D$35,L517+M517*MTR!$E$36)),0)</f>
        <v>0</v>
      </c>
      <c r="Q517" s="199" t="str">
        <f t="shared" si="185"/>
        <v/>
      </c>
      <c r="R517" s="199">
        <f t="shared" si="171"/>
        <v>0</v>
      </c>
      <c r="S517" s="199">
        <f t="shared" si="172"/>
        <v>0</v>
      </c>
      <c r="T517" s="199">
        <f t="shared" si="173"/>
        <v>0</v>
      </c>
      <c r="U517" s="199">
        <f t="shared" si="174"/>
        <v>0</v>
      </c>
      <c r="V517" s="199">
        <f t="shared" si="175"/>
        <v>0</v>
      </c>
      <c r="W517" s="199">
        <f t="shared" si="176"/>
        <v>0</v>
      </c>
      <c r="X517" s="199">
        <f t="shared" si="177"/>
        <v>0</v>
      </c>
      <c r="Y517" s="199">
        <f t="shared" si="178"/>
        <v>0</v>
      </c>
      <c r="Z517" s="72"/>
      <c r="AA517" s="213">
        <f>+IFERROR(MIN(Z517*(1+MTR!$E$28)*(1+MTR!$F$28),IF(L517&lt;2018,X517+Y517*MTR!$D$35,X517+Y517*MTR!$E$36)),0)</f>
        <v>0</v>
      </c>
    </row>
    <row r="518" spans="1:27">
      <c r="A518" s="105"/>
      <c r="B518" s="72"/>
      <c r="C518" s="116"/>
      <c r="D518" s="72"/>
      <c r="E518" s="113"/>
      <c r="F518" s="197" t="str">
        <f t="shared" si="105"/>
        <v/>
      </c>
      <c r="G518" s="198" t="str">
        <f t="shared" si="106"/>
        <v/>
      </c>
      <c r="H518" s="199">
        <f t="shared" si="179"/>
        <v>0</v>
      </c>
      <c r="I518" s="199">
        <f t="shared" si="180"/>
        <v>0</v>
      </c>
      <c r="J518" s="199">
        <f t="shared" si="181"/>
        <v>0</v>
      </c>
      <c r="K518" s="199">
        <f t="shared" si="182"/>
        <v>0</v>
      </c>
      <c r="L518" s="199">
        <f t="shared" si="183"/>
        <v>0</v>
      </c>
      <c r="M518" s="199">
        <f t="shared" si="184"/>
        <v>0</v>
      </c>
      <c r="N518" s="72"/>
      <c r="O518" s="199">
        <f>+IFERROR(MIN(N518*(1+MTR!$E$28)*(1+MTR!$D$28),IF($C518&lt;2018,L518+M518*MTR!$D$35,L518+M518*MTR!$E$36)),0)</f>
        <v>0</v>
      </c>
      <c r="Q518" s="199" t="str">
        <f t="shared" si="185"/>
        <v/>
      </c>
      <c r="R518" s="199">
        <f t="shared" si="171"/>
        <v>0</v>
      </c>
      <c r="S518" s="199">
        <f t="shared" si="172"/>
        <v>0</v>
      </c>
      <c r="T518" s="199">
        <f t="shared" si="173"/>
        <v>0</v>
      </c>
      <c r="U518" s="199">
        <f t="shared" si="174"/>
        <v>0</v>
      </c>
      <c r="V518" s="199">
        <f t="shared" si="175"/>
        <v>0</v>
      </c>
      <c r="W518" s="199">
        <f t="shared" si="176"/>
        <v>0</v>
      </c>
      <c r="X518" s="199">
        <f t="shared" si="177"/>
        <v>0</v>
      </c>
      <c r="Y518" s="199">
        <f t="shared" si="178"/>
        <v>0</v>
      </c>
      <c r="Z518" s="72"/>
      <c r="AA518" s="213">
        <f>+IFERROR(MIN(Z518*(1+MTR!$E$28)*(1+MTR!$F$28),IF(L518&lt;2018,X518+Y518*MTR!$D$35,X518+Y518*MTR!$E$36)),0)</f>
        <v>0</v>
      </c>
    </row>
    <row r="519" spans="1:27">
      <c r="A519" s="105"/>
      <c r="B519" s="72"/>
      <c r="C519" s="116"/>
      <c r="D519" s="72"/>
      <c r="E519" s="113"/>
      <c r="F519" s="197" t="str">
        <f t="shared" si="105"/>
        <v/>
      </c>
      <c r="G519" s="198" t="str">
        <f t="shared" si="106"/>
        <v/>
      </c>
      <c r="H519" s="199">
        <f t="shared" si="179"/>
        <v>0</v>
      </c>
      <c r="I519" s="199">
        <f t="shared" si="180"/>
        <v>0</v>
      </c>
      <c r="J519" s="199">
        <f t="shared" si="181"/>
        <v>0</v>
      </c>
      <c r="K519" s="199">
        <f t="shared" si="182"/>
        <v>0</v>
      </c>
      <c r="L519" s="199">
        <f t="shared" si="183"/>
        <v>0</v>
      </c>
      <c r="M519" s="199">
        <f t="shared" si="184"/>
        <v>0</v>
      </c>
      <c r="N519" s="72"/>
      <c r="O519" s="199">
        <f>+IFERROR(MIN(N519*(1+MTR!$E$28)*(1+MTR!$D$28),IF($C519&lt;2018,L519+M519*MTR!$D$35,L519+M519*MTR!$E$36)),0)</f>
        <v>0</v>
      </c>
      <c r="Q519" s="199" t="str">
        <f t="shared" si="185"/>
        <v/>
      </c>
      <c r="R519" s="199">
        <f t="shared" si="171"/>
        <v>0</v>
      </c>
      <c r="S519" s="199">
        <f t="shared" si="172"/>
        <v>0</v>
      </c>
      <c r="T519" s="199">
        <f t="shared" si="173"/>
        <v>0</v>
      </c>
      <c r="U519" s="199">
        <f t="shared" si="174"/>
        <v>0</v>
      </c>
      <c r="V519" s="199">
        <f t="shared" si="175"/>
        <v>0</v>
      </c>
      <c r="W519" s="199">
        <f t="shared" si="176"/>
        <v>0</v>
      </c>
      <c r="X519" s="199">
        <f t="shared" si="177"/>
        <v>0</v>
      </c>
      <c r="Y519" s="199">
        <f t="shared" si="178"/>
        <v>0</v>
      </c>
      <c r="Z519" s="72"/>
      <c r="AA519" s="213">
        <f>+IFERROR(MIN(Z519*(1+MTR!$E$28)*(1+MTR!$F$28),IF(L519&lt;2018,X519+Y519*MTR!$D$35,X519+Y519*MTR!$E$36)),0)</f>
        <v>0</v>
      </c>
    </row>
    <row r="520" spans="1:27">
      <c r="A520" s="105"/>
      <c r="B520" s="72"/>
      <c r="C520" s="116"/>
      <c r="D520" s="72"/>
      <c r="E520" s="113"/>
      <c r="F520" s="197" t="str">
        <f t="shared" si="105"/>
        <v/>
      </c>
      <c r="G520" s="198" t="str">
        <f t="shared" si="106"/>
        <v/>
      </c>
      <c r="H520" s="199">
        <f t="shared" si="179"/>
        <v>0</v>
      </c>
      <c r="I520" s="199">
        <f t="shared" si="180"/>
        <v>0</v>
      </c>
      <c r="J520" s="199">
        <f t="shared" si="181"/>
        <v>0</v>
      </c>
      <c r="K520" s="199">
        <f t="shared" si="182"/>
        <v>0</v>
      </c>
      <c r="L520" s="199">
        <f t="shared" si="183"/>
        <v>0</v>
      </c>
      <c r="M520" s="199">
        <f t="shared" si="184"/>
        <v>0</v>
      </c>
      <c r="N520" s="72"/>
      <c r="O520" s="199">
        <f>+IFERROR(MIN(N520*(1+MTR!$E$28)*(1+MTR!$D$28),IF($C520&lt;2018,L520+M520*MTR!$D$35,L520+M520*MTR!$E$36)),0)</f>
        <v>0</v>
      </c>
      <c r="Q520" s="199" t="str">
        <f t="shared" si="185"/>
        <v/>
      </c>
      <c r="R520" s="199">
        <f t="shared" si="171"/>
        <v>0</v>
      </c>
      <c r="S520" s="199">
        <f t="shared" si="172"/>
        <v>0</v>
      </c>
      <c r="T520" s="199">
        <f t="shared" si="173"/>
        <v>0</v>
      </c>
      <c r="U520" s="199">
        <f t="shared" si="174"/>
        <v>0</v>
      </c>
      <c r="V520" s="199">
        <f t="shared" si="175"/>
        <v>0</v>
      </c>
      <c r="W520" s="199">
        <f t="shared" si="176"/>
        <v>0</v>
      </c>
      <c r="X520" s="199">
        <f t="shared" si="177"/>
        <v>0</v>
      </c>
      <c r="Y520" s="199">
        <f t="shared" si="178"/>
        <v>0</v>
      </c>
      <c r="Z520" s="72"/>
      <c r="AA520" s="213">
        <f>+IFERROR(MIN(Z520*(1+MTR!$E$28)*(1+MTR!$F$28),IF(L520&lt;2018,X520+Y520*MTR!$D$35,X520+Y520*MTR!$E$36)),0)</f>
        <v>0</v>
      </c>
    </row>
    <row r="521" spans="1:27">
      <c r="A521" s="105"/>
      <c r="B521" s="72"/>
      <c r="C521" s="116"/>
      <c r="D521" s="72"/>
      <c r="E521" s="113"/>
      <c r="F521" s="197" t="str">
        <f t="shared" si="105"/>
        <v/>
      </c>
      <c r="G521" s="198" t="str">
        <f t="shared" si="106"/>
        <v/>
      </c>
      <c r="H521" s="199">
        <f t="shared" si="179"/>
        <v>0</v>
      </c>
      <c r="I521" s="199">
        <f t="shared" si="180"/>
        <v>0</v>
      </c>
      <c r="J521" s="199">
        <f t="shared" si="181"/>
        <v>0</v>
      </c>
      <c r="K521" s="199">
        <f t="shared" si="182"/>
        <v>0</v>
      </c>
      <c r="L521" s="199">
        <f t="shared" si="183"/>
        <v>0</v>
      </c>
      <c r="M521" s="199">
        <f t="shared" si="184"/>
        <v>0</v>
      </c>
      <c r="N521" s="72"/>
      <c r="O521" s="199">
        <f>+IFERROR(MIN(N521*(1+MTR!$E$28)*(1+MTR!$D$28),IF($C521&lt;2018,L521+M521*MTR!$D$35,L521+M521*MTR!$E$36)),0)</f>
        <v>0</v>
      </c>
      <c r="Q521" s="199" t="str">
        <f t="shared" si="185"/>
        <v/>
      </c>
      <c r="R521" s="199">
        <f t="shared" si="171"/>
        <v>0</v>
      </c>
      <c r="S521" s="199">
        <f t="shared" si="172"/>
        <v>0</v>
      </c>
      <c r="T521" s="199">
        <f t="shared" si="173"/>
        <v>0</v>
      </c>
      <c r="U521" s="199">
        <f t="shared" si="174"/>
        <v>0</v>
      </c>
      <c r="V521" s="199">
        <f t="shared" si="175"/>
        <v>0</v>
      </c>
      <c r="W521" s="199">
        <f t="shared" si="176"/>
        <v>0</v>
      </c>
      <c r="X521" s="199">
        <f t="shared" si="177"/>
        <v>0</v>
      </c>
      <c r="Y521" s="199">
        <f t="shared" si="178"/>
        <v>0</v>
      </c>
      <c r="Z521" s="72"/>
      <c r="AA521" s="213">
        <f>+IFERROR(MIN(Z521*(1+MTR!$E$28)*(1+MTR!$F$28),IF(L521&lt;2018,X521+Y521*MTR!$D$35,X521+Y521*MTR!$E$36)),0)</f>
        <v>0</v>
      </c>
    </row>
    <row r="522" spans="1:27">
      <c r="A522" s="105"/>
      <c r="B522" s="72"/>
      <c r="C522" s="116"/>
      <c r="D522" s="72"/>
      <c r="E522" s="113"/>
      <c r="F522" s="197" t="str">
        <f t="shared" si="105"/>
        <v/>
      </c>
      <c r="G522" s="198" t="str">
        <f t="shared" si="106"/>
        <v/>
      </c>
      <c r="H522" s="199">
        <f t="shared" si="179"/>
        <v>0</v>
      </c>
      <c r="I522" s="199">
        <f t="shared" si="180"/>
        <v>0</v>
      </c>
      <c r="J522" s="199">
        <f t="shared" si="181"/>
        <v>0</v>
      </c>
      <c r="K522" s="199">
        <f t="shared" si="182"/>
        <v>0</v>
      </c>
      <c r="L522" s="199">
        <f t="shared" si="183"/>
        <v>0</v>
      </c>
      <c r="M522" s="199">
        <f t="shared" si="184"/>
        <v>0</v>
      </c>
      <c r="N522" s="72"/>
      <c r="O522" s="199">
        <f>+IFERROR(MIN(N522*(1+MTR!$E$28)*(1+MTR!$D$28),IF($C522&lt;2018,L522+M522*MTR!$D$35,L522+M522*MTR!$E$36)),0)</f>
        <v>0</v>
      </c>
      <c r="Q522" s="199" t="str">
        <f t="shared" si="185"/>
        <v/>
      </c>
      <c r="R522" s="199">
        <f t="shared" si="171"/>
        <v>0</v>
      </c>
      <c r="S522" s="199">
        <f t="shared" si="172"/>
        <v>0</v>
      </c>
      <c r="T522" s="199">
        <f t="shared" si="173"/>
        <v>0</v>
      </c>
      <c r="U522" s="199">
        <f t="shared" si="174"/>
        <v>0</v>
      </c>
      <c r="V522" s="199">
        <f t="shared" si="175"/>
        <v>0</v>
      </c>
      <c r="W522" s="199">
        <f t="shared" si="176"/>
        <v>0</v>
      </c>
      <c r="X522" s="199">
        <f t="shared" si="177"/>
        <v>0</v>
      </c>
      <c r="Y522" s="199">
        <f t="shared" si="178"/>
        <v>0</v>
      </c>
      <c r="Z522" s="72"/>
      <c r="AA522" s="213">
        <f>+IFERROR(MIN(Z522*(1+MTR!$E$28)*(1+MTR!$F$28),IF(L522&lt;2018,X522+Y522*MTR!$D$35,X522+Y522*MTR!$E$36)),0)</f>
        <v>0</v>
      </c>
    </row>
    <row r="523" spans="1:27">
      <c r="A523" s="105"/>
      <c r="B523" s="72"/>
      <c r="C523" s="116"/>
      <c r="D523" s="72"/>
      <c r="E523" s="113"/>
      <c r="F523" s="197" t="str">
        <f t="shared" si="105"/>
        <v/>
      </c>
      <c r="G523" s="198" t="str">
        <f t="shared" si="106"/>
        <v/>
      </c>
      <c r="H523" s="199">
        <f t="shared" si="179"/>
        <v>0</v>
      </c>
      <c r="I523" s="199">
        <f t="shared" si="180"/>
        <v>0</v>
      </c>
      <c r="J523" s="199">
        <f t="shared" si="181"/>
        <v>0</v>
      </c>
      <c r="K523" s="199">
        <f t="shared" si="182"/>
        <v>0</v>
      </c>
      <c r="L523" s="199">
        <f t="shared" si="183"/>
        <v>0</v>
      </c>
      <c r="M523" s="199">
        <f t="shared" si="184"/>
        <v>0</v>
      </c>
      <c r="N523" s="72"/>
      <c r="O523" s="199">
        <f>+IFERROR(MIN(N523*(1+MTR!$E$28)*(1+MTR!$D$28),IF($C523&lt;2018,L523+M523*MTR!$D$35,L523+M523*MTR!$E$36)),0)</f>
        <v>0</v>
      </c>
      <c r="Q523" s="199" t="str">
        <f t="shared" si="185"/>
        <v/>
      </c>
      <c r="R523" s="199">
        <f t="shared" si="171"/>
        <v>0</v>
      </c>
      <c r="S523" s="199">
        <f t="shared" si="172"/>
        <v>0</v>
      </c>
      <c r="T523" s="199">
        <f t="shared" si="173"/>
        <v>0</v>
      </c>
      <c r="U523" s="199">
        <f t="shared" si="174"/>
        <v>0</v>
      </c>
      <c r="V523" s="199">
        <f t="shared" si="175"/>
        <v>0</v>
      </c>
      <c r="W523" s="199">
        <f t="shared" si="176"/>
        <v>0</v>
      </c>
      <c r="X523" s="199">
        <f t="shared" si="177"/>
        <v>0</v>
      </c>
      <c r="Y523" s="199">
        <f t="shared" si="178"/>
        <v>0</v>
      </c>
      <c r="Z523" s="72"/>
      <c r="AA523" s="213">
        <f>+IFERROR(MIN(Z523*(1+MTR!$E$28)*(1+MTR!$F$28),IF(L523&lt;2018,X523+Y523*MTR!$D$35,X523+Y523*MTR!$E$36)),0)</f>
        <v>0</v>
      </c>
    </row>
    <row r="524" spans="1:27">
      <c r="A524" s="105"/>
      <c r="B524" s="72"/>
      <c r="C524" s="116"/>
      <c r="D524" s="72"/>
      <c r="E524" s="113"/>
      <c r="F524" s="197" t="str">
        <f t="shared" si="105"/>
        <v/>
      </c>
      <c r="G524" s="198" t="str">
        <f t="shared" si="106"/>
        <v/>
      </c>
      <c r="H524" s="199">
        <f t="shared" si="179"/>
        <v>0</v>
      </c>
      <c r="I524" s="199">
        <f t="shared" si="180"/>
        <v>0</v>
      </c>
      <c r="J524" s="199">
        <f t="shared" si="181"/>
        <v>0</v>
      </c>
      <c r="K524" s="199">
        <f t="shared" si="182"/>
        <v>0</v>
      </c>
      <c r="L524" s="199">
        <f t="shared" si="183"/>
        <v>0</v>
      </c>
      <c r="M524" s="199">
        <f t="shared" si="184"/>
        <v>0</v>
      </c>
      <c r="N524" s="72"/>
      <c r="O524" s="199">
        <f>+IFERROR(MIN(N524*(1+MTR!$E$28)*(1+MTR!$D$28),IF($C524&lt;2018,L524+M524*MTR!$D$35,L524+M524*MTR!$E$36)),0)</f>
        <v>0</v>
      </c>
      <c r="Q524" s="199" t="str">
        <f t="shared" si="185"/>
        <v/>
      </c>
      <c r="R524" s="199">
        <f t="shared" si="171"/>
        <v>0</v>
      </c>
      <c r="S524" s="199">
        <f t="shared" si="172"/>
        <v>0</v>
      </c>
      <c r="T524" s="199">
        <f t="shared" si="173"/>
        <v>0</v>
      </c>
      <c r="U524" s="199">
        <f t="shared" si="174"/>
        <v>0</v>
      </c>
      <c r="V524" s="199">
        <f t="shared" si="175"/>
        <v>0</v>
      </c>
      <c r="W524" s="199">
        <f t="shared" si="176"/>
        <v>0</v>
      </c>
      <c r="X524" s="199">
        <f t="shared" si="177"/>
        <v>0</v>
      </c>
      <c r="Y524" s="199">
        <f t="shared" si="178"/>
        <v>0</v>
      </c>
      <c r="Z524" s="72"/>
      <c r="AA524" s="213">
        <f>+IFERROR(MIN(Z524*(1+MTR!$E$28)*(1+MTR!$F$28),IF(L524&lt;2018,X524+Y524*MTR!$D$35,X524+Y524*MTR!$E$36)),0)</f>
        <v>0</v>
      </c>
    </row>
    <row r="525" spans="1:27">
      <c r="A525" s="105"/>
      <c r="B525" s="72"/>
      <c r="C525" s="116"/>
      <c r="D525" s="72"/>
      <c r="E525" s="113"/>
      <c r="F525" s="197" t="str">
        <f t="shared" si="105"/>
        <v/>
      </c>
      <c r="G525" s="198" t="str">
        <f t="shared" si="106"/>
        <v/>
      </c>
      <c r="H525" s="199">
        <f t="shared" si="179"/>
        <v>0</v>
      </c>
      <c r="I525" s="199">
        <f t="shared" si="180"/>
        <v>0</v>
      </c>
      <c r="J525" s="199">
        <f t="shared" si="181"/>
        <v>0</v>
      </c>
      <c r="K525" s="199">
        <f t="shared" si="182"/>
        <v>0</v>
      </c>
      <c r="L525" s="199">
        <f t="shared" si="183"/>
        <v>0</v>
      </c>
      <c r="M525" s="199">
        <f t="shared" si="184"/>
        <v>0</v>
      </c>
      <c r="N525" s="72"/>
      <c r="O525" s="199">
        <f>+IFERROR(MIN(N525*(1+MTR!$E$28)*(1+MTR!$D$28),IF($C525&lt;2018,L525+M525*MTR!$D$35,L525+M525*MTR!$E$36)),0)</f>
        <v>0</v>
      </c>
      <c r="Q525" s="199" t="str">
        <f t="shared" si="185"/>
        <v/>
      </c>
      <c r="R525" s="199">
        <f t="shared" si="171"/>
        <v>0</v>
      </c>
      <c r="S525" s="199">
        <f t="shared" si="172"/>
        <v>0</v>
      </c>
      <c r="T525" s="199">
        <f t="shared" si="173"/>
        <v>0</v>
      </c>
      <c r="U525" s="199">
        <f t="shared" si="174"/>
        <v>0</v>
      </c>
      <c r="V525" s="199">
        <f t="shared" si="175"/>
        <v>0</v>
      </c>
      <c r="W525" s="199">
        <f t="shared" si="176"/>
        <v>0</v>
      </c>
      <c r="X525" s="199">
        <f t="shared" si="177"/>
        <v>0</v>
      </c>
      <c r="Y525" s="199">
        <f t="shared" si="178"/>
        <v>0</v>
      </c>
      <c r="Z525" s="72"/>
      <c r="AA525" s="213">
        <f>+IFERROR(MIN(Z525*(1+MTR!$E$28)*(1+MTR!$F$28),IF(L525&lt;2018,X525+Y525*MTR!$D$35,X525+Y525*MTR!$E$36)),0)</f>
        <v>0</v>
      </c>
    </row>
    <row r="526" spans="1:27">
      <c r="A526" s="105"/>
      <c r="B526" s="72"/>
      <c r="C526" s="116"/>
      <c r="D526" s="72"/>
      <c r="E526" s="113"/>
      <c r="F526" s="197" t="str">
        <f t="shared" si="105"/>
        <v/>
      </c>
      <c r="G526" s="198" t="str">
        <f t="shared" si="106"/>
        <v/>
      </c>
      <c r="H526" s="199">
        <f t="shared" si="179"/>
        <v>0</v>
      </c>
      <c r="I526" s="199">
        <f t="shared" si="180"/>
        <v>0</v>
      </c>
      <c r="J526" s="199">
        <f t="shared" si="181"/>
        <v>0</v>
      </c>
      <c r="K526" s="199">
        <f t="shared" si="182"/>
        <v>0</v>
      </c>
      <c r="L526" s="199">
        <f t="shared" si="183"/>
        <v>0</v>
      </c>
      <c r="M526" s="199">
        <f t="shared" si="184"/>
        <v>0</v>
      </c>
      <c r="N526" s="72"/>
      <c r="O526" s="199">
        <f>+IFERROR(MIN(N526*(1+MTR!$E$28)*(1+MTR!$D$28),IF($C526&lt;2018,L526+M526*MTR!$D$35,L526+M526*MTR!$E$36)),0)</f>
        <v>0</v>
      </c>
      <c r="Q526" s="199" t="str">
        <f t="shared" si="185"/>
        <v/>
      </c>
      <c r="R526" s="199">
        <f t="shared" si="171"/>
        <v>0</v>
      </c>
      <c r="S526" s="199">
        <f t="shared" si="172"/>
        <v>0</v>
      </c>
      <c r="T526" s="199">
        <f t="shared" si="173"/>
        <v>0</v>
      </c>
      <c r="U526" s="199">
        <f t="shared" si="174"/>
        <v>0</v>
      </c>
      <c r="V526" s="199">
        <f t="shared" si="175"/>
        <v>0</v>
      </c>
      <c r="W526" s="199">
        <f t="shared" si="176"/>
        <v>0</v>
      </c>
      <c r="X526" s="199">
        <f t="shared" si="177"/>
        <v>0</v>
      </c>
      <c r="Y526" s="199">
        <f t="shared" si="178"/>
        <v>0</v>
      </c>
      <c r="Z526" s="72"/>
      <c r="AA526" s="213">
        <f>+IFERROR(MIN(Z526*(1+MTR!$E$28)*(1+MTR!$F$28),IF(L526&lt;2018,X526+Y526*MTR!$D$35,X526+Y526*MTR!$E$36)),0)</f>
        <v>0</v>
      </c>
    </row>
    <row r="527" spans="1:27">
      <c r="A527" s="105"/>
      <c r="B527" s="72"/>
      <c r="C527" s="116"/>
      <c r="D527" s="72"/>
      <c r="E527" s="113"/>
      <c r="F527" s="197" t="str">
        <f t="shared" si="105"/>
        <v/>
      </c>
      <c r="G527" s="198" t="str">
        <f t="shared" si="106"/>
        <v/>
      </c>
      <c r="H527" s="199">
        <f t="shared" si="179"/>
        <v>0</v>
      </c>
      <c r="I527" s="199">
        <f t="shared" si="180"/>
        <v>0</v>
      </c>
      <c r="J527" s="199">
        <f t="shared" si="181"/>
        <v>0</v>
      </c>
      <c r="K527" s="199">
        <f t="shared" si="182"/>
        <v>0</v>
      </c>
      <c r="L527" s="199">
        <f t="shared" si="183"/>
        <v>0</v>
      </c>
      <c r="M527" s="199">
        <f t="shared" si="184"/>
        <v>0</v>
      </c>
      <c r="N527" s="72"/>
      <c r="O527" s="199">
        <f>+IFERROR(MIN(N527*(1+MTR!$E$28)*(1+MTR!$D$28),IF($C527&lt;2018,L527+M527*MTR!$D$35,L527+M527*MTR!$E$36)),0)</f>
        <v>0</v>
      </c>
      <c r="Q527" s="199" t="str">
        <f t="shared" si="185"/>
        <v/>
      </c>
      <c r="R527" s="199">
        <f t="shared" si="171"/>
        <v>0</v>
      </c>
      <c r="S527" s="199">
        <f t="shared" si="172"/>
        <v>0</v>
      </c>
      <c r="T527" s="199">
        <f t="shared" si="173"/>
        <v>0</v>
      </c>
      <c r="U527" s="199">
        <f t="shared" si="174"/>
        <v>0</v>
      </c>
      <c r="V527" s="199">
        <f t="shared" si="175"/>
        <v>0</v>
      </c>
      <c r="W527" s="199">
        <f t="shared" si="176"/>
        <v>0</v>
      </c>
      <c r="X527" s="199">
        <f t="shared" si="177"/>
        <v>0</v>
      </c>
      <c r="Y527" s="199">
        <f t="shared" si="178"/>
        <v>0</v>
      </c>
      <c r="Z527" s="72"/>
      <c r="AA527" s="213">
        <f>+IFERROR(MIN(Z527*(1+MTR!$E$28)*(1+MTR!$F$28),IF(L527&lt;2018,X527+Y527*MTR!$D$35,X527+Y527*MTR!$E$36)),0)</f>
        <v>0</v>
      </c>
    </row>
    <row r="528" spans="1:27">
      <c r="A528" s="105"/>
      <c r="B528" s="72"/>
      <c r="C528" s="116"/>
      <c r="D528" s="72"/>
      <c r="E528" s="113"/>
      <c r="F528" s="197" t="str">
        <f t="shared" si="105"/>
        <v/>
      </c>
      <c r="G528" s="198" t="str">
        <f t="shared" si="106"/>
        <v/>
      </c>
      <c r="H528" s="199">
        <f t="shared" si="179"/>
        <v>0</v>
      </c>
      <c r="I528" s="199">
        <f t="shared" si="180"/>
        <v>0</v>
      </c>
      <c r="J528" s="199">
        <f t="shared" si="181"/>
        <v>0</v>
      </c>
      <c r="K528" s="199">
        <f t="shared" si="182"/>
        <v>0</v>
      </c>
      <c r="L528" s="199">
        <f t="shared" si="183"/>
        <v>0</v>
      </c>
      <c r="M528" s="199">
        <f t="shared" si="184"/>
        <v>0</v>
      </c>
      <c r="N528" s="72"/>
      <c r="O528" s="199">
        <f>+IFERROR(MIN(N528*(1+MTR!$E$28)*(1+MTR!$D$28),IF($C528&lt;2018,L528+M528*MTR!$D$35,L528+M528*MTR!$E$36)),0)</f>
        <v>0</v>
      </c>
      <c r="Q528" s="199" t="str">
        <f t="shared" si="185"/>
        <v/>
      </c>
      <c r="R528" s="199">
        <f t="shared" ref="R528:R591" si="186">+IFERROR(Q528*$D528,0)</f>
        <v>0</v>
      </c>
      <c r="S528" s="199">
        <f t="shared" ref="S528:S587" si="187">IFERROR(MIN((J528)*$J$12,R528),"")</f>
        <v>0</v>
      </c>
      <c r="T528" s="199">
        <f t="shared" ref="T528:T591" si="188">+IFERROR(Q528*$E528,0)</f>
        <v>0</v>
      </c>
      <c r="U528" s="199">
        <f t="shared" ref="U528:U587" si="189">IFERROR(MIN((K528)*$J$12,T528),"")</f>
        <v>0</v>
      </c>
      <c r="V528" s="199">
        <f t="shared" ref="V528:V591" si="190">+IFERROR(IF($F528&gt;0,MAX(0,MIN(R528/$F528,MAX(0,R528))),0),0)</f>
        <v>0</v>
      </c>
      <c r="W528" s="199">
        <f t="shared" ref="W528:W591" si="191">+IFERROR(IF($F528&gt;0,MAX(0,MIN(T528/$F528,MAX(0,T528))),0),0)</f>
        <v>0</v>
      </c>
      <c r="X528" s="199">
        <f t="shared" ref="X528:X591" si="192">+V528-W528</f>
        <v>0</v>
      </c>
      <c r="Y528" s="199">
        <f t="shared" ref="Y528:Y591" si="193">+R528-T528</f>
        <v>0</v>
      </c>
      <c r="Z528" s="72"/>
      <c r="AA528" s="213">
        <f>+IFERROR(MIN(Z528*(1+MTR!$E$28)*(1+MTR!$F$28),IF(L528&lt;2018,X528+Y528*MTR!$D$35,X528+Y528*MTR!$E$36)),0)</f>
        <v>0</v>
      </c>
    </row>
    <row r="529" spans="1:27">
      <c r="A529" s="105"/>
      <c r="B529" s="72"/>
      <c r="C529" s="116"/>
      <c r="D529" s="72"/>
      <c r="E529" s="113"/>
      <c r="F529" s="197" t="str">
        <f t="shared" si="105"/>
        <v/>
      </c>
      <c r="G529" s="198" t="str">
        <f t="shared" si="106"/>
        <v/>
      </c>
      <c r="H529" s="199">
        <f t="shared" si="179"/>
        <v>0</v>
      </c>
      <c r="I529" s="199">
        <f t="shared" si="180"/>
        <v>0</v>
      </c>
      <c r="J529" s="199">
        <f t="shared" si="181"/>
        <v>0</v>
      </c>
      <c r="K529" s="199">
        <f t="shared" si="182"/>
        <v>0</v>
      </c>
      <c r="L529" s="199">
        <f t="shared" si="183"/>
        <v>0</v>
      </c>
      <c r="M529" s="199">
        <f t="shared" si="184"/>
        <v>0</v>
      </c>
      <c r="N529" s="72"/>
      <c r="O529" s="199">
        <f>+IFERROR(MIN(N529*(1+MTR!$E$28)*(1+MTR!$D$28),IF($C529&lt;2018,L529+M529*MTR!$D$35,L529+M529*MTR!$E$36)),0)</f>
        <v>0</v>
      </c>
      <c r="Q529" s="199" t="str">
        <f t="shared" si="185"/>
        <v/>
      </c>
      <c r="R529" s="199">
        <f t="shared" si="186"/>
        <v>0</v>
      </c>
      <c r="S529" s="199">
        <f t="shared" si="187"/>
        <v>0</v>
      </c>
      <c r="T529" s="199">
        <f t="shared" si="188"/>
        <v>0</v>
      </c>
      <c r="U529" s="199">
        <f t="shared" si="189"/>
        <v>0</v>
      </c>
      <c r="V529" s="199">
        <f t="shared" si="190"/>
        <v>0</v>
      </c>
      <c r="W529" s="199">
        <f t="shared" si="191"/>
        <v>0</v>
      </c>
      <c r="X529" s="199">
        <f t="shared" si="192"/>
        <v>0</v>
      </c>
      <c r="Y529" s="199">
        <f t="shared" si="193"/>
        <v>0</v>
      </c>
      <c r="Z529" s="72"/>
      <c r="AA529" s="213">
        <f>+IFERROR(MIN(Z529*(1+MTR!$E$28)*(1+MTR!$F$28),IF(L529&lt;2018,X529+Y529*MTR!$D$35,X529+Y529*MTR!$E$36)),0)</f>
        <v>0</v>
      </c>
    </row>
    <row r="530" spans="1:27">
      <c r="A530" s="105"/>
      <c r="B530" s="72"/>
      <c r="C530" s="116"/>
      <c r="D530" s="72"/>
      <c r="E530" s="113"/>
      <c r="F530" s="197" t="str">
        <f t="shared" si="105"/>
        <v/>
      </c>
      <c r="G530" s="198" t="str">
        <f t="shared" si="106"/>
        <v/>
      </c>
      <c r="H530" s="199">
        <f t="shared" si="179"/>
        <v>0</v>
      </c>
      <c r="I530" s="199">
        <f t="shared" si="180"/>
        <v>0</v>
      </c>
      <c r="J530" s="199">
        <f t="shared" si="181"/>
        <v>0</v>
      </c>
      <c r="K530" s="199">
        <f t="shared" si="182"/>
        <v>0</v>
      </c>
      <c r="L530" s="199">
        <f t="shared" si="183"/>
        <v>0</v>
      </c>
      <c r="M530" s="199">
        <f t="shared" si="184"/>
        <v>0</v>
      </c>
      <c r="N530" s="72"/>
      <c r="O530" s="199">
        <f>+IFERROR(MIN(N530*(1+MTR!$E$28)*(1+MTR!$D$28),IF($C530&lt;2018,L530+M530*MTR!$D$35,L530+M530*MTR!$E$36)),0)</f>
        <v>0</v>
      </c>
      <c r="Q530" s="199" t="str">
        <f t="shared" si="185"/>
        <v/>
      </c>
      <c r="R530" s="199">
        <f t="shared" si="186"/>
        <v>0</v>
      </c>
      <c r="S530" s="199">
        <f t="shared" si="187"/>
        <v>0</v>
      </c>
      <c r="T530" s="199">
        <f t="shared" si="188"/>
        <v>0</v>
      </c>
      <c r="U530" s="199">
        <f t="shared" si="189"/>
        <v>0</v>
      </c>
      <c r="V530" s="199">
        <f t="shared" si="190"/>
        <v>0</v>
      </c>
      <c r="W530" s="199">
        <f t="shared" si="191"/>
        <v>0</v>
      </c>
      <c r="X530" s="199">
        <f t="shared" si="192"/>
        <v>0</v>
      </c>
      <c r="Y530" s="199">
        <f t="shared" si="193"/>
        <v>0</v>
      </c>
      <c r="Z530" s="72"/>
      <c r="AA530" s="213">
        <f>+IFERROR(MIN(Z530*(1+MTR!$E$28)*(1+MTR!$F$28),IF(L530&lt;2018,X530+Y530*MTR!$D$35,X530+Y530*MTR!$E$36)),0)</f>
        <v>0</v>
      </c>
    </row>
    <row r="531" spans="1:27">
      <c r="A531" s="105"/>
      <c r="B531" s="72"/>
      <c r="C531" s="116"/>
      <c r="D531" s="72"/>
      <c r="E531" s="113"/>
      <c r="F531" s="197" t="str">
        <f t="shared" si="105"/>
        <v/>
      </c>
      <c r="G531" s="198" t="str">
        <f t="shared" si="106"/>
        <v/>
      </c>
      <c r="H531" s="199">
        <f t="shared" si="179"/>
        <v>0</v>
      </c>
      <c r="I531" s="199">
        <f t="shared" si="180"/>
        <v>0</v>
      </c>
      <c r="J531" s="199">
        <f t="shared" si="181"/>
        <v>0</v>
      </c>
      <c r="K531" s="199">
        <f t="shared" si="182"/>
        <v>0</v>
      </c>
      <c r="L531" s="199">
        <f t="shared" si="183"/>
        <v>0</v>
      </c>
      <c r="M531" s="199">
        <f t="shared" si="184"/>
        <v>0</v>
      </c>
      <c r="N531" s="72"/>
      <c r="O531" s="199">
        <f>+IFERROR(MIN(N531*(1+MTR!$E$28)*(1+MTR!$D$28),IF($C531&lt;2018,L531+M531*MTR!$D$35,L531+M531*MTR!$E$36)),0)</f>
        <v>0</v>
      </c>
      <c r="Q531" s="199" t="str">
        <f t="shared" si="185"/>
        <v/>
      </c>
      <c r="R531" s="199">
        <f t="shared" si="186"/>
        <v>0</v>
      </c>
      <c r="S531" s="199">
        <f t="shared" si="187"/>
        <v>0</v>
      </c>
      <c r="T531" s="199">
        <f t="shared" si="188"/>
        <v>0</v>
      </c>
      <c r="U531" s="199">
        <f t="shared" si="189"/>
        <v>0</v>
      </c>
      <c r="V531" s="199">
        <f t="shared" si="190"/>
        <v>0</v>
      </c>
      <c r="W531" s="199">
        <f t="shared" si="191"/>
        <v>0</v>
      </c>
      <c r="X531" s="199">
        <f t="shared" si="192"/>
        <v>0</v>
      </c>
      <c r="Y531" s="199">
        <f t="shared" si="193"/>
        <v>0</v>
      </c>
      <c r="Z531" s="72"/>
      <c r="AA531" s="213">
        <f>+IFERROR(MIN(Z531*(1+MTR!$E$28)*(1+MTR!$F$28),IF(L531&lt;2018,X531+Y531*MTR!$D$35,X531+Y531*MTR!$E$36)),0)</f>
        <v>0</v>
      </c>
    </row>
    <row r="532" spans="1:27">
      <c r="A532" s="105"/>
      <c r="B532" s="72"/>
      <c r="C532" s="116"/>
      <c r="D532" s="72"/>
      <c r="E532" s="113"/>
      <c r="F532" s="197" t="str">
        <f t="shared" si="105"/>
        <v/>
      </c>
      <c r="G532" s="198" t="str">
        <f t="shared" si="106"/>
        <v/>
      </c>
      <c r="H532" s="199">
        <f t="shared" si="179"/>
        <v>0</v>
      </c>
      <c r="I532" s="199">
        <f t="shared" si="180"/>
        <v>0</v>
      </c>
      <c r="J532" s="199">
        <f t="shared" si="181"/>
        <v>0</v>
      </c>
      <c r="K532" s="199">
        <f t="shared" si="182"/>
        <v>0</v>
      </c>
      <c r="L532" s="199">
        <f t="shared" si="183"/>
        <v>0</v>
      </c>
      <c r="M532" s="199">
        <f t="shared" si="184"/>
        <v>0</v>
      </c>
      <c r="N532" s="72"/>
      <c r="O532" s="199">
        <f>+IFERROR(MIN(N532*(1+MTR!$E$28)*(1+MTR!$D$28),IF($C532&lt;2018,L532+M532*MTR!$D$35,L532+M532*MTR!$E$36)),0)</f>
        <v>0</v>
      </c>
      <c r="Q532" s="199" t="str">
        <f t="shared" si="185"/>
        <v/>
      </c>
      <c r="R532" s="199">
        <f t="shared" si="186"/>
        <v>0</v>
      </c>
      <c r="S532" s="199">
        <f t="shared" si="187"/>
        <v>0</v>
      </c>
      <c r="T532" s="199">
        <f t="shared" si="188"/>
        <v>0</v>
      </c>
      <c r="U532" s="199">
        <f t="shared" si="189"/>
        <v>0</v>
      </c>
      <c r="V532" s="199">
        <f t="shared" si="190"/>
        <v>0</v>
      </c>
      <c r="W532" s="199">
        <f t="shared" si="191"/>
        <v>0</v>
      </c>
      <c r="X532" s="199">
        <f t="shared" si="192"/>
        <v>0</v>
      </c>
      <c r="Y532" s="199">
        <f t="shared" si="193"/>
        <v>0</v>
      </c>
      <c r="Z532" s="72"/>
      <c r="AA532" s="213">
        <f>+IFERROR(MIN(Z532*(1+MTR!$E$28)*(1+MTR!$F$28),IF(L532&lt;2018,X532+Y532*MTR!$D$35,X532+Y532*MTR!$E$36)),0)</f>
        <v>0</v>
      </c>
    </row>
    <row r="533" spans="1:27">
      <c r="A533" s="105"/>
      <c r="B533" s="72"/>
      <c r="C533" s="116"/>
      <c r="D533" s="72"/>
      <c r="E533" s="113"/>
      <c r="F533" s="197" t="str">
        <f t="shared" si="105"/>
        <v/>
      </c>
      <c r="G533" s="198" t="str">
        <f t="shared" si="106"/>
        <v/>
      </c>
      <c r="H533" s="199">
        <f t="shared" si="179"/>
        <v>0</v>
      </c>
      <c r="I533" s="199">
        <f t="shared" si="180"/>
        <v>0</v>
      </c>
      <c r="J533" s="199">
        <f t="shared" si="181"/>
        <v>0</v>
      </c>
      <c r="K533" s="199">
        <f t="shared" si="182"/>
        <v>0</v>
      </c>
      <c r="L533" s="199">
        <f t="shared" si="183"/>
        <v>0</v>
      </c>
      <c r="M533" s="199">
        <f t="shared" si="184"/>
        <v>0</v>
      </c>
      <c r="N533" s="72"/>
      <c r="O533" s="199">
        <f>+IFERROR(MIN(N533*(1+MTR!$E$28)*(1+MTR!$D$28),IF($C533&lt;2018,L533+M533*MTR!$D$35,L533+M533*MTR!$E$36)),0)</f>
        <v>0</v>
      </c>
      <c r="Q533" s="199" t="str">
        <f t="shared" si="185"/>
        <v/>
      </c>
      <c r="R533" s="199">
        <f t="shared" si="186"/>
        <v>0</v>
      </c>
      <c r="S533" s="199">
        <f t="shared" si="187"/>
        <v>0</v>
      </c>
      <c r="T533" s="199">
        <f t="shared" si="188"/>
        <v>0</v>
      </c>
      <c r="U533" s="199">
        <f t="shared" si="189"/>
        <v>0</v>
      </c>
      <c r="V533" s="199">
        <f t="shared" si="190"/>
        <v>0</v>
      </c>
      <c r="W533" s="199">
        <f t="shared" si="191"/>
        <v>0</v>
      </c>
      <c r="X533" s="199">
        <f t="shared" si="192"/>
        <v>0</v>
      </c>
      <c r="Y533" s="199">
        <f t="shared" si="193"/>
        <v>0</v>
      </c>
      <c r="Z533" s="72"/>
      <c r="AA533" s="213">
        <f>+IFERROR(MIN(Z533*(1+MTR!$E$28)*(1+MTR!$F$28),IF(L533&lt;2018,X533+Y533*MTR!$D$35,X533+Y533*MTR!$E$36)),0)</f>
        <v>0</v>
      </c>
    </row>
    <row r="534" spans="1:27">
      <c r="A534" s="105"/>
      <c r="B534" s="72"/>
      <c r="C534" s="116"/>
      <c r="D534" s="72"/>
      <c r="E534" s="113"/>
      <c r="F534" s="197" t="str">
        <f t="shared" si="105"/>
        <v/>
      </c>
      <c r="G534" s="198" t="str">
        <f t="shared" si="106"/>
        <v/>
      </c>
      <c r="H534" s="199">
        <f t="shared" si="179"/>
        <v>0</v>
      </c>
      <c r="I534" s="199">
        <f t="shared" si="180"/>
        <v>0</v>
      </c>
      <c r="J534" s="199">
        <f t="shared" si="181"/>
        <v>0</v>
      </c>
      <c r="K534" s="199">
        <f t="shared" si="182"/>
        <v>0</v>
      </c>
      <c r="L534" s="199">
        <f t="shared" si="183"/>
        <v>0</v>
      </c>
      <c r="M534" s="199">
        <f t="shared" si="184"/>
        <v>0</v>
      </c>
      <c r="N534" s="72"/>
      <c r="O534" s="199">
        <f>+IFERROR(MIN(N534*(1+MTR!$E$28)*(1+MTR!$D$28),IF($C534&lt;2018,L534+M534*MTR!$D$35,L534+M534*MTR!$E$36)),0)</f>
        <v>0</v>
      </c>
      <c r="Q534" s="199" t="str">
        <f t="shared" si="185"/>
        <v/>
      </c>
      <c r="R534" s="199">
        <f t="shared" si="186"/>
        <v>0</v>
      </c>
      <c r="S534" s="199">
        <f t="shared" si="187"/>
        <v>0</v>
      </c>
      <c r="T534" s="199">
        <f t="shared" si="188"/>
        <v>0</v>
      </c>
      <c r="U534" s="199">
        <f t="shared" si="189"/>
        <v>0</v>
      </c>
      <c r="V534" s="199">
        <f t="shared" si="190"/>
        <v>0</v>
      </c>
      <c r="W534" s="199">
        <f t="shared" si="191"/>
        <v>0</v>
      </c>
      <c r="X534" s="199">
        <f t="shared" si="192"/>
        <v>0</v>
      </c>
      <c r="Y534" s="199">
        <f t="shared" si="193"/>
        <v>0</v>
      </c>
      <c r="Z534" s="72"/>
      <c r="AA534" s="213">
        <f>+IFERROR(MIN(Z534*(1+MTR!$E$28)*(1+MTR!$F$28),IF(L534&lt;2018,X534+Y534*MTR!$D$35,X534+Y534*MTR!$E$36)),0)</f>
        <v>0</v>
      </c>
    </row>
    <row r="535" spans="1:27">
      <c r="A535" s="105"/>
      <c r="B535" s="72"/>
      <c r="C535" s="116"/>
      <c r="D535" s="72"/>
      <c r="E535" s="113"/>
      <c r="F535" s="197" t="str">
        <f t="shared" si="105"/>
        <v/>
      </c>
      <c r="G535" s="198" t="str">
        <f t="shared" si="106"/>
        <v/>
      </c>
      <c r="H535" s="199">
        <f t="shared" si="179"/>
        <v>0</v>
      </c>
      <c r="I535" s="199">
        <f t="shared" si="180"/>
        <v>0</v>
      </c>
      <c r="J535" s="199">
        <f t="shared" si="181"/>
        <v>0</v>
      </c>
      <c r="K535" s="199">
        <f t="shared" si="182"/>
        <v>0</v>
      </c>
      <c r="L535" s="199">
        <f t="shared" si="183"/>
        <v>0</v>
      </c>
      <c r="M535" s="199">
        <f t="shared" si="184"/>
        <v>0</v>
      </c>
      <c r="N535" s="72"/>
      <c r="O535" s="199">
        <f>+IFERROR(MIN(N535*(1+MTR!$E$28)*(1+MTR!$D$28),IF($C535&lt;2018,L535+M535*MTR!$D$35,L535+M535*MTR!$E$36)),0)</f>
        <v>0</v>
      </c>
      <c r="Q535" s="199" t="str">
        <f t="shared" si="185"/>
        <v/>
      </c>
      <c r="R535" s="199">
        <f t="shared" si="186"/>
        <v>0</v>
      </c>
      <c r="S535" s="199">
        <f t="shared" si="187"/>
        <v>0</v>
      </c>
      <c r="T535" s="199">
        <f t="shared" si="188"/>
        <v>0</v>
      </c>
      <c r="U535" s="199">
        <f t="shared" si="189"/>
        <v>0</v>
      </c>
      <c r="V535" s="199">
        <f t="shared" si="190"/>
        <v>0</v>
      </c>
      <c r="W535" s="199">
        <f t="shared" si="191"/>
        <v>0</v>
      </c>
      <c r="X535" s="199">
        <f t="shared" si="192"/>
        <v>0</v>
      </c>
      <c r="Y535" s="199">
        <f t="shared" si="193"/>
        <v>0</v>
      </c>
      <c r="Z535" s="72"/>
      <c r="AA535" s="213">
        <f>+IFERROR(MIN(Z535*(1+MTR!$E$28)*(1+MTR!$F$28),IF(L535&lt;2018,X535+Y535*MTR!$D$35,X535+Y535*MTR!$E$36)),0)</f>
        <v>0</v>
      </c>
    </row>
    <row r="536" spans="1:27">
      <c r="A536" s="105"/>
      <c r="B536" s="72"/>
      <c r="C536" s="116"/>
      <c r="D536" s="72"/>
      <c r="E536" s="113"/>
      <c r="F536" s="197" t="str">
        <f t="shared" si="105"/>
        <v/>
      </c>
      <c r="G536" s="198" t="str">
        <f t="shared" si="106"/>
        <v/>
      </c>
      <c r="H536" s="199">
        <f t="shared" si="179"/>
        <v>0</v>
      </c>
      <c r="I536" s="199">
        <f t="shared" si="180"/>
        <v>0</v>
      </c>
      <c r="J536" s="199">
        <f t="shared" si="181"/>
        <v>0</v>
      </c>
      <c r="K536" s="199">
        <f t="shared" si="182"/>
        <v>0</v>
      </c>
      <c r="L536" s="199">
        <f t="shared" si="183"/>
        <v>0</v>
      </c>
      <c r="M536" s="199">
        <f t="shared" si="184"/>
        <v>0</v>
      </c>
      <c r="N536" s="72"/>
      <c r="O536" s="199">
        <f>+IFERROR(MIN(N536*(1+MTR!$E$28)*(1+MTR!$D$28),IF($C536&lt;2018,L536+M536*MTR!$D$35,L536+M536*MTR!$E$36)),0)</f>
        <v>0</v>
      </c>
      <c r="Q536" s="199" t="str">
        <f t="shared" si="185"/>
        <v/>
      </c>
      <c r="R536" s="199">
        <f t="shared" si="186"/>
        <v>0</v>
      </c>
      <c r="S536" s="199">
        <f t="shared" si="187"/>
        <v>0</v>
      </c>
      <c r="T536" s="199">
        <f t="shared" si="188"/>
        <v>0</v>
      </c>
      <c r="U536" s="199">
        <f t="shared" si="189"/>
        <v>0</v>
      </c>
      <c r="V536" s="199">
        <f t="shared" si="190"/>
        <v>0</v>
      </c>
      <c r="W536" s="199">
        <f t="shared" si="191"/>
        <v>0</v>
      </c>
      <c r="X536" s="199">
        <f t="shared" si="192"/>
        <v>0</v>
      </c>
      <c r="Y536" s="199">
        <f t="shared" si="193"/>
        <v>0</v>
      </c>
      <c r="Z536" s="72"/>
      <c r="AA536" s="213">
        <f>+IFERROR(MIN(Z536*(1+MTR!$E$28)*(1+MTR!$F$28),IF(L536&lt;2018,X536+Y536*MTR!$D$35,X536+Y536*MTR!$E$36)),0)</f>
        <v>0</v>
      </c>
    </row>
    <row r="537" spans="1:27">
      <c r="A537" s="105"/>
      <c r="B537" s="72"/>
      <c r="C537" s="116"/>
      <c r="D537" s="72"/>
      <c r="E537" s="113"/>
      <c r="F537" s="197" t="str">
        <f t="shared" si="105"/>
        <v/>
      </c>
      <c r="G537" s="198" t="str">
        <f t="shared" si="106"/>
        <v/>
      </c>
      <c r="H537" s="199">
        <f t="shared" si="179"/>
        <v>0</v>
      </c>
      <c r="I537" s="199">
        <f t="shared" si="180"/>
        <v>0</v>
      </c>
      <c r="J537" s="199">
        <f t="shared" si="181"/>
        <v>0</v>
      </c>
      <c r="K537" s="199">
        <f t="shared" si="182"/>
        <v>0</v>
      </c>
      <c r="L537" s="199">
        <f t="shared" si="183"/>
        <v>0</v>
      </c>
      <c r="M537" s="199">
        <f t="shared" si="184"/>
        <v>0</v>
      </c>
      <c r="N537" s="72"/>
      <c r="O537" s="199">
        <f>+IFERROR(MIN(N537*(1+MTR!$E$28)*(1+MTR!$D$28),IF($C537&lt;2018,L537+M537*MTR!$D$35,L537+M537*MTR!$E$36)),0)</f>
        <v>0</v>
      </c>
      <c r="Q537" s="199" t="str">
        <f t="shared" si="185"/>
        <v/>
      </c>
      <c r="R537" s="199">
        <f t="shared" si="186"/>
        <v>0</v>
      </c>
      <c r="S537" s="199">
        <f t="shared" si="187"/>
        <v>0</v>
      </c>
      <c r="T537" s="199">
        <f t="shared" si="188"/>
        <v>0</v>
      </c>
      <c r="U537" s="199">
        <f t="shared" si="189"/>
        <v>0</v>
      </c>
      <c r="V537" s="199">
        <f t="shared" si="190"/>
        <v>0</v>
      </c>
      <c r="W537" s="199">
        <f t="shared" si="191"/>
        <v>0</v>
      </c>
      <c r="X537" s="199">
        <f t="shared" si="192"/>
        <v>0</v>
      </c>
      <c r="Y537" s="199">
        <f t="shared" si="193"/>
        <v>0</v>
      </c>
      <c r="Z537" s="72"/>
      <c r="AA537" s="213">
        <f>+IFERROR(MIN(Z537*(1+MTR!$E$28)*(1+MTR!$F$28),IF(L537&lt;2018,X537+Y537*MTR!$D$35,X537+Y537*MTR!$E$36)),0)</f>
        <v>0</v>
      </c>
    </row>
    <row r="538" spans="1:27">
      <c r="A538" s="105"/>
      <c r="B538" s="72"/>
      <c r="C538" s="116"/>
      <c r="D538" s="72"/>
      <c r="E538" s="113"/>
      <c r="F538" s="197" t="str">
        <f t="shared" si="105"/>
        <v/>
      </c>
      <c r="G538" s="198" t="str">
        <f t="shared" si="106"/>
        <v/>
      </c>
      <c r="H538" s="199">
        <f t="shared" si="179"/>
        <v>0</v>
      </c>
      <c r="I538" s="199">
        <f t="shared" si="180"/>
        <v>0</v>
      </c>
      <c r="J538" s="199">
        <f t="shared" si="181"/>
        <v>0</v>
      </c>
      <c r="K538" s="199">
        <f t="shared" si="182"/>
        <v>0</v>
      </c>
      <c r="L538" s="199">
        <f t="shared" si="183"/>
        <v>0</v>
      </c>
      <c r="M538" s="199">
        <f t="shared" si="184"/>
        <v>0</v>
      </c>
      <c r="N538" s="72"/>
      <c r="O538" s="199">
        <f>+IFERROR(MIN(N538*(1+MTR!$E$28)*(1+MTR!$D$28),IF($C538&lt;2018,L538+M538*MTR!$D$35,L538+M538*MTR!$E$36)),0)</f>
        <v>0</v>
      </c>
      <c r="Q538" s="199" t="str">
        <f t="shared" si="185"/>
        <v/>
      </c>
      <c r="R538" s="199">
        <f t="shared" si="186"/>
        <v>0</v>
      </c>
      <c r="S538" s="199">
        <f t="shared" si="187"/>
        <v>0</v>
      </c>
      <c r="T538" s="199">
        <f t="shared" si="188"/>
        <v>0</v>
      </c>
      <c r="U538" s="199">
        <f t="shared" si="189"/>
        <v>0</v>
      </c>
      <c r="V538" s="199">
        <f t="shared" si="190"/>
        <v>0</v>
      </c>
      <c r="W538" s="199">
        <f t="shared" si="191"/>
        <v>0</v>
      </c>
      <c r="X538" s="199">
        <f t="shared" si="192"/>
        <v>0</v>
      </c>
      <c r="Y538" s="199">
        <f t="shared" si="193"/>
        <v>0</v>
      </c>
      <c r="Z538" s="72"/>
      <c r="AA538" s="213">
        <f>+IFERROR(MIN(Z538*(1+MTR!$E$28)*(1+MTR!$F$28),IF(L538&lt;2018,X538+Y538*MTR!$D$35,X538+Y538*MTR!$E$36)),0)</f>
        <v>0</v>
      </c>
    </row>
    <row r="539" spans="1:27">
      <c r="A539" s="105"/>
      <c r="B539" s="72"/>
      <c r="C539" s="116"/>
      <c r="D539" s="72"/>
      <c r="E539" s="113"/>
      <c r="F539" s="197" t="str">
        <f t="shared" si="105"/>
        <v/>
      </c>
      <c r="G539" s="198" t="str">
        <f t="shared" si="106"/>
        <v/>
      </c>
      <c r="H539" s="199">
        <f t="shared" si="107"/>
        <v>0</v>
      </c>
      <c r="I539" s="199">
        <f t="shared" si="108"/>
        <v>0</v>
      </c>
      <c r="J539" s="199">
        <f t="shared" si="109"/>
        <v>0</v>
      </c>
      <c r="K539" s="199">
        <f t="shared" si="110"/>
        <v>0</v>
      </c>
      <c r="L539" s="199">
        <f t="shared" si="111"/>
        <v>0</v>
      </c>
      <c r="M539" s="199">
        <f t="shared" si="112"/>
        <v>0</v>
      </c>
      <c r="N539" s="72"/>
      <c r="O539" s="199">
        <f>+IFERROR(MIN(N539*(1+MTR!$E$28)*(1+MTR!$D$28),IF($C539&lt;2018,L539+M539*MTR!$D$35,L539+M539*MTR!$E$36)),0)</f>
        <v>0</v>
      </c>
      <c r="Q539" s="199" t="str">
        <f t="shared" si="185"/>
        <v/>
      </c>
      <c r="R539" s="199">
        <f t="shared" si="186"/>
        <v>0</v>
      </c>
      <c r="S539" s="199">
        <f t="shared" si="187"/>
        <v>0</v>
      </c>
      <c r="T539" s="199">
        <f t="shared" si="188"/>
        <v>0</v>
      </c>
      <c r="U539" s="199">
        <f t="shared" si="189"/>
        <v>0</v>
      </c>
      <c r="V539" s="199">
        <f t="shared" si="190"/>
        <v>0</v>
      </c>
      <c r="W539" s="199">
        <f t="shared" si="191"/>
        <v>0</v>
      </c>
      <c r="X539" s="199">
        <f t="shared" si="192"/>
        <v>0</v>
      </c>
      <c r="Y539" s="199">
        <f t="shared" si="193"/>
        <v>0</v>
      </c>
      <c r="Z539" s="72"/>
      <c r="AA539" s="213">
        <f>+IFERROR(MIN(Z539*(1+MTR!$E$28)*(1+MTR!$F$28),IF(L539&lt;2018,X539+Y539*MTR!$D$35,X539+Y539*MTR!$E$36)),0)</f>
        <v>0</v>
      </c>
    </row>
    <row r="540" spans="1:27">
      <c r="A540" s="105"/>
      <c r="B540" s="72"/>
      <c r="C540" s="116"/>
      <c r="D540" s="72"/>
      <c r="E540" s="113"/>
      <c r="F540" s="197" t="str">
        <f t="shared" si="105"/>
        <v/>
      </c>
      <c r="G540" s="198" t="str">
        <f t="shared" si="106"/>
        <v/>
      </c>
      <c r="H540" s="199">
        <f t="shared" si="107"/>
        <v>0</v>
      </c>
      <c r="I540" s="199">
        <f t="shared" si="108"/>
        <v>0</v>
      </c>
      <c r="J540" s="199">
        <f t="shared" si="109"/>
        <v>0</v>
      </c>
      <c r="K540" s="199">
        <f t="shared" si="110"/>
        <v>0</v>
      </c>
      <c r="L540" s="199">
        <f t="shared" si="111"/>
        <v>0</v>
      </c>
      <c r="M540" s="199">
        <f t="shared" si="112"/>
        <v>0</v>
      </c>
      <c r="N540" s="72"/>
      <c r="O540" s="199">
        <f>+IFERROR(MIN(N540*(1+MTR!$E$28)*(1+MTR!$D$28),IF($C540&lt;2018,L540+M540*MTR!$D$35,L540+M540*MTR!$E$36)),0)</f>
        <v>0</v>
      </c>
      <c r="Q540" s="199" t="str">
        <f t="shared" si="185"/>
        <v/>
      </c>
      <c r="R540" s="199">
        <f t="shared" si="186"/>
        <v>0</v>
      </c>
      <c r="S540" s="199">
        <f t="shared" si="187"/>
        <v>0</v>
      </c>
      <c r="T540" s="199">
        <f t="shared" si="188"/>
        <v>0</v>
      </c>
      <c r="U540" s="199">
        <f t="shared" si="189"/>
        <v>0</v>
      </c>
      <c r="V540" s="199">
        <f t="shared" si="190"/>
        <v>0</v>
      </c>
      <c r="W540" s="199">
        <f t="shared" si="191"/>
        <v>0</v>
      </c>
      <c r="X540" s="199">
        <f t="shared" si="192"/>
        <v>0</v>
      </c>
      <c r="Y540" s="199">
        <f t="shared" si="193"/>
        <v>0</v>
      </c>
      <c r="Z540" s="72"/>
      <c r="AA540" s="213">
        <f>+IFERROR(MIN(Z540*(1+MTR!$E$28)*(1+MTR!$F$28),IF(L540&lt;2018,X540+Y540*MTR!$D$35,X540+Y540*MTR!$E$36)),0)</f>
        <v>0</v>
      </c>
    </row>
    <row r="541" spans="1:27">
      <c r="A541" s="105"/>
      <c r="B541" s="72"/>
      <c r="C541" s="116"/>
      <c r="D541" s="72"/>
      <c r="E541" s="113"/>
      <c r="F541" s="197" t="str">
        <f t="shared" si="105"/>
        <v/>
      </c>
      <c r="G541" s="198" t="str">
        <f t="shared" si="106"/>
        <v/>
      </c>
      <c r="H541" s="199">
        <f t="shared" si="107"/>
        <v>0</v>
      </c>
      <c r="I541" s="199">
        <f t="shared" si="108"/>
        <v>0</v>
      </c>
      <c r="J541" s="199">
        <f t="shared" si="109"/>
        <v>0</v>
      </c>
      <c r="K541" s="199">
        <f t="shared" si="110"/>
        <v>0</v>
      </c>
      <c r="L541" s="199">
        <f t="shared" si="111"/>
        <v>0</v>
      </c>
      <c r="M541" s="199">
        <f t="shared" si="112"/>
        <v>0</v>
      </c>
      <c r="N541" s="72"/>
      <c r="O541" s="199">
        <f>+IFERROR(MIN(N541*(1+MTR!$E$28)*(1+MTR!$D$28),IF($C541&lt;2018,L541+M541*MTR!$D$35,L541+M541*MTR!$E$36)),0)</f>
        <v>0</v>
      </c>
      <c r="Q541" s="199" t="str">
        <f t="shared" si="185"/>
        <v/>
      </c>
      <c r="R541" s="199">
        <f t="shared" si="186"/>
        <v>0</v>
      </c>
      <c r="S541" s="199">
        <f t="shared" si="187"/>
        <v>0</v>
      </c>
      <c r="T541" s="199">
        <f t="shared" si="188"/>
        <v>0</v>
      </c>
      <c r="U541" s="199">
        <f t="shared" si="189"/>
        <v>0</v>
      </c>
      <c r="V541" s="199">
        <f t="shared" si="190"/>
        <v>0</v>
      </c>
      <c r="W541" s="199">
        <f t="shared" si="191"/>
        <v>0</v>
      </c>
      <c r="X541" s="199">
        <f t="shared" si="192"/>
        <v>0</v>
      </c>
      <c r="Y541" s="199">
        <f t="shared" si="193"/>
        <v>0</v>
      </c>
      <c r="Z541" s="72"/>
      <c r="AA541" s="213">
        <f>+IFERROR(MIN(Z541*(1+MTR!$E$28)*(1+MTR!$F$28),IF(L541&lt;2018,X541+Y541*MTR!$D$35,X541+Y541*MTR!$E$36)),0)</f>
        <v>0</v>
      </c>
    </row>
    <row r="542" spans="1:27">
      <c r="A542" s="105"/>
      <c r="B542" s="72"/>
      <c r="C542" s="116"/>
      <c r="D542" s="72"/>
      <c r="E542" s="113"/>
      <c r="F542" s="197" t="str">
        <f t="shared" si="105"/>
        <v/>
      </c>
      <c r="G542" s="198" t="str">
        <f t="shared" si="106"/>
        <v/>
      </c>
      <c r="H542" s="199">
        <f t="shared" si="107"/>
        <v>0</v>
      </c>
      <c r="I542" s="199">
        <f t="shared" si="108"/>
        <v>0</v>
      </c>
      <c r="J542" s="199">
        <f t="shared" si="109"/>
        <v>0</v>
      </c>
      <c r="K542" s="199">
        <f t="shared" si="110"/>
        <v>0</v>
      </c>
      <c r="L542" s="199">
        <f t="shared" si="111"/>
        <v>0</v>
      </c>
      <c r="M542" s="199">
        <f t="shared" si="112"/>
        <v>0</v>
      </c>
      <c r="N542" s="72"/>
      <c r="O542" s="199">
        <f>+IFERROR(MIN(N542*(1+MTR!$E$28)*(1+MTR!$D$28),IF($C542&lt;2018,L542+M542*MTR!$D$35,L542+M542*MTR!$E$36)),0)</f>
        <v>0</v>
      </c>
      <c r="Q542" s="199" t="str">
        <f t="shared" si="185"/>
        <v/>
      </c>
      <c r="R542" s="199">
        <f t="shared" si="186"/>
        <v>0</v>
      </c>
      <c r="S542" s="199">
        <f t="shared" si="187"/>
        <v>0</v>
      </c>
      <c r="T542" s="199">
        <f t="shared" si="188"/>
        <v>0</v>
      </c>
      <c r="U542" s="199">
        <f t="shared" si="189"/>
        <v>0</v>
      </c>
      <c r="V542" s="199">
        <f t="shared" si="190"/>
        <v>0</v>
      </c>
      <c r="W542" s="199">
        <f t="shared" si="191"/>
        <v>0</v>
      </c>
      <c r="X542" s="199">
        <f t="shared" si="192"/>
        <v>0</v>
      </c>
      <c r="Y542" s="199">
        <f t="shared" si="193"/>
        <v>0</v>
      </c>
      <c r="Z542" s="72"/>
      <c r="AA542" s="213">
        <f>+IFERROR(MIN(Z542*(1+MTR!$E$28)*(1+MTR!$F$28),IF(L542&lt;2018,X542+Y542*MTR!$D$35,X542+Y542*MTR!$E$36)),0)</f>
        <v>0</v>
      </c>
    </row>
    <row r="543" spans="1:27">
      <c r="A543" s="105"/>
      <c r="B543" s="72"/>
      <c r="C543" s="116"/>
      <c r="D543" s="72"/>
      <c r="E543" s="113"/>
      <c r="F543" s="197" t="str">
        <f t="shared" si="105"/>
        <v/>
      </c>
      <c r="G543" s="198" t="str">
        <f t="shared" si="106"/>
        <v/>
      </c>
      <c r="H543" s="199">
        <f t="shared" si="107"/>
        <v>0</v>
      </c>
      <c r="I543" s="199">
        <f t="shared" si="108"/>
        <v>0</v>
      </c>
      <c r="J543" s="199">
        <f t="shared" si="109"/>
        <v>0</v>
      </c>
      <c r="K543" s="199">
        <f t="shared" si="110"/>
        <v>0</v>
      </c>
      <c r="L543" s="199">
        <f t="shared" si="111"/>
        <v>0</v>
      </c>
      <c r="M543" s="199">
        <f t="shared" si="112"/>
        <v>0</v>
      </c>
      <c r="N543" s="72"/>
      <c r="O543" s="199">
        <f>+IFERROR(MIN(N543*(1+MTR!$E$28)*(1+MTR!$D$28),IF($C543&lt;2018,L543+M543*MTR!$D$35,L543+M543*MTR!$E$36)),0)</f>
        <v>0</v>
      </c>
      <c r="Q543" s="199" t="str">
        <f t="shared" si="185"/>
        <v/>
      </c>
      <c r="R543" s="199">
        <f t="shared" si="186"/>
        <v>0</v>
      </c>
      <c r="S543" s="199">
        <f t="shared" si="187"/>
        <v>0</v>
      </c>
      <c r="T543" s="199">
        <f t="shared" si="188"/>
        <v>0</v>
      </c>
      <c r="U543" s="199">
        <f t="shared" si="189"/>
        <v>0</v>
      </c>
      <c r="V543" s="199">
        <f t="shared" si="190"/>
        <v>0</v>
      </c>
      <c r="W543" s="199">
        <f t="shared" si="191"/>
        <v>0</v>
      </c>
      <c r="X543" s="199">
        <f t="shared" si="192"/>
        <v>0</v>
      </c>
      <c r="Y543" s="199">
        <f t="shared" si="193"/>
        <v>0</v>
      </c>
      <c r="Z543" s="72"/>
      <c r="AA543" s="213">
        <f>+IFERROR(MIN(Z543*(1+MTR!$E$28)*(1+MTR!$F$28),IF(L543&lt;2018,X543+Y543*MTR!$D$35,X543+Y543*MTR!$E$36)),0)</f>
        <v>0</v>
      </c>
    </row>
    <row r="544" spans="1:27">
      <c r="A544" s="105"/>
      <c r="B544" s="72"/>
      <c r="C544" s="116"/>
      <c r="D544" s="72"/>
      <c r="E544" s="113"/>
      <c r="F544" s="197" t="str">
        <f t="shared" si="105"/>
        <v/>
      </c>
      <c r="G544" s="198" t="str">
        <f t="shared" si="106"/>
        <v/>
      </c>
      <c r="H544" s="199">
        <f t="shared" si="107"/>
        <v>0</v>
      </c>
      <c r="I544" s="199">
        <f t="shared" si="108"/>
        <v>0</v>
      </c>
      <c r="J544" s="199">
        <f t="shared" si="109"/>
        <v>0</v>
      </c>
      <c r="K544" s="199">
        <f t="shared" si="110"/>
        <v>0</v>
      </c>
      <c r="L544" s="199">
        <f t="shared" si="111"/>
        <v>0</v>
      </c>
      <c r="M544" s="199">
        <f t="shared" si="112"/>
        <v>0</v>
      </c>
      <c r="N544" s="72"/>
      <c r="O544" s="199">
        <f>+IFERROR(MIN(N544*(1+MTR!$E$28)*(1+MTR!$D$28),IF($C544&lt;2018,L544+M544*MTR!$D$35,L544+M544*MTR!$E$36)),0)</f>
        <v>0</v>
      </c>
      <c r="Q544" s="199" t="str">
        <f t="shared" si="185"/>
        <v/>
      </c>
      <c r="R544" s="199">
        <f t="shared" si="186"/>
        <v>0</v>
      </c>
      <c r="S544" s="199">
        <f t="shared" si="187"/>
        <v>0</v>
      </c>
      <c r="T544" s="199">
        <f t="shared" si="188"/>
        <v>0</v>
      </c>
      <c r="U544" s="199">
        <f t="shared" si="189"/>
        <v>0</v>
      </c>
      <c r="V544" s="199">
        <f t="shared" si="190"/>
        <v>0</v>
      </c>
      <c r="W544" s="199">
        <f t="shared" si="191"/>
        <v>0</v>
      </c>
      <c r="X544" s="199">
        <f t="shared" si="192"/>
        <v>0</v>
      </c>
      <c r="Y544" s="199">
        <f t="shared" si="193"/>
        <v>0</v>
      </c>
      <c r="Z544" s="72"/>
      <c r="AA544" s="213">
        <f>+IFERROR(MIN(Z544*(1+MTR!$E$28)*(1+MTR!$F$28),IF(L544&lt;2018,X544+Y544*MTR!$D$35,X544+Y544*MTR!$E$36)),0)</f>
        <v>0</v>
      </c>
    </row>
    <row r="545" spans="1:27">
      <c r="A545" s="105"/>
      <c r="B545" s="72"/>
      <c r="C545" s="116"/>
      <c r="D545" s="72"/>
      <c r="E545" s="113"/>
      <c r="F545" s="197" t="str">
        <f t="shared" si="105"/>
        <v/>
      </c>
      <c r="G545" s="198" t="str">
        <f t="shared" si="106"/>
        <v/>
      </c>
      <c r="H545" s="199">
        <f t="shared" si="107"/>
        <v>0</v>
      </c>
      <c r="I545" s="199">
        <f t="shared" si="108"/>
        <v>0</v>
      </c>
      <c r="J545" s="199">
        <f t="shared" si="109"/>
        <v>0</v>
      </c>
      <c r="K545" s="199">
        <f t="shared" si="110"/>
        <v>0</v>
      </c>
      <c r="L545" s="199">
        <f t="shared" si="111"/>
        <v>0</v>
      </c>
      <c r="M545" s="199">
        <f t="shared" si="112"/>
        <v>0</v>
      </c>
      <c r="N545" s="72"/>
      <c r="O545" s="199">
        <f>+IFERROR(MIN(N545*(1+MTR!$E$28)*(1+MTR!$D$28),IF($C545&lt;2018,L545+M545*MTR!$D$35,L545+M545*MTR!$E$36)),0)</f>
        <v>0</v>
      </c>
      <c r="Q545" s="199" t="str">
        <f t="shared" si="185"/>
        <v/>
      </c>
      <c r="R545" s="199">
        <f t="shared" si="186"/>
        <v>0</v>
      </c>
      <c r="S545" s="199">
        <f t="shared" si="187"/>
        <v>0</v>
      </c>
      <c r="T545" s="199">
        <f t="shared" si="188"/>
        <v>0</v>
      </c>
      <c r="U545" s="199">
        <f t="shared" si="189"/>
        <v>0</v>
      </c>
      <c r="V545" s="199">
        <f t="shared" si="190"/>
        <v>0</v>
      </c>
      <c r="W545" s="199">
        <f t="shared" si="191"/>
        <v>0</v>
      </c>
      <c r="X545" s="199">
        <f t="shared" si="192"/>
        <v>0</v>
      </c>
      <c r="Y545" s="199">
        <f t="shared" si="193"/>
        <v>0</v>
      </c>
      <c r="Z545" s="72"/>
      <c r="AA545" s="213">
        <f>+IFERROR(MIN(Z545*(1+MTR!$E$28)*(1+MTR!$F$28),IF(L545&lt;2018,X545+Y545*MTR!$D$35,X545+Y545*MTR!$E$36)),0)</f>
        <v>0</v>
      </c>
    </row>
    <row r="546" spans="1:27">
      <c r="A546" s="105"/>
      <c r="B546" s="72"/>
      <c r="C546" s="116"/>
      <c r="D546" s="72"/>
      <c r="E546" s="113"/>
      <c r="F546" s="197" t="str">
        <f t="shared" si="105"/>
        <v/>
      </c>
      <c r="G546" s="198" t="str">
        <f t="shared" si="106"/>
        <v/>
      </c>
      <c r="H546" s="199">
        <f t="shared" si="107"/>
        <v>0</v>
      </c>
      <c r="I546" s="199">
        <f t="shared" si="108"/>
        <v>0</v>
      </c>
      <c r="J546" s="199">
        <f t="shared" si="109"/>
        <v>0</v>
      </c>
      <c r="K546" s="199">
        <f t="shared" si="110"/>
        <v>0</v>
      </c>
      <c r="L546" s="199">
        <f t="shared" si="111"/>
        <v>0</v>
      </c>
      <c r="M546" s="199">
        <f t="shared" si="112"/>
        <v>0</v>
      </c>
      <c r="N546" s="72"/>
      <c r="O546" s="199">
        <f>+IFERROR(MIN(N546*(1+MTR!$E$28)*(1+MTR!$D$28),IF($C546&lt;2018,L546+M546*MTR!$D$35,L546+M546*MTR!$E$36)),0)</f>
        <v>0</v>
      </c>
      <c r="Q546" s="199" t="str">
        <f t="shared" si="185"/>
        <v/>
      </c>
      <c r="R546" s="199">
        <f t="shared" si="186"/>
        <v>0</v>
      </c>
      <c r="S546" s="199">
        <f t="shared" si="187"/>
        <v>0</v>
      </c>
      <c r="T546" s="199">
        <f t="shared" si="188"/>
        <v>0</v>
      </c>
      <c r="U546" s="199">
        <f t="shared" si="189"/>
        <v>0</v>
      </c>
      <c r="V546" s="199">
        <f t="shared" si="190"/>
        <v>0</v>
      </c>
      <c r="W546" s="199">
        <f t="shared" si="191"/>
        <v>0</v>
      </c>
      <c r="X546" s="199">
        <f t="shared" si="192"/>
        <v>0</v>
      </c>
      <c r="Y546" s="199">
        <f t="shared" si="193"/>
        <v>0</v>
      </c>
      <c r="Z546" s="72"/>
      <c r="AA546" s="213">
        <f>+IFERROR(MIN(Z546*(1+MTR!$E$28)*(1+MTR!$F$28),IF(L546&lt;2018,X546+Y546*MTR!$D$35,X546+Y546*MTR!$E$36)),0)</f>
        <v>0</v>
      </c>
    </row>
    <row r="547" spans="1:27">
      <c r="A547" s="105"/>
      <c r="B547" s="72"/>
      <c r="C547" s="116"/>
      <c r="D547" s="72"/>
      <c r="E547" s="113"/>
      <c r="F547" s="197" t="str">
        <f t="shared" si="105"/>
        <v/>
      </c>
      <c r="G547" s="198" t="str">
        <f t="shared" si="106"/>
        <v/>
      </c>
      <c r="H547" s="199">
        <f t="shared" si="107"/>
        <v>0</v>
      </c>
      <c r="I547" s="199">
        <f t="shared" si="108"/>
        <v>0</v>
      </c>
      <c r="J547" s="199">
        <f t="shared" si="109"/>
        <v>0</v>
      </c>
      <c r="K547" s="199">
        <f t="shared" si="110"/>
        <v>0</v>
      </c>
      <c r="L547" s="199">
        <f t="shared" si="111"/>
        <v>0</v>
      </c>
      <c r="M547" s="199">
        <f t="shared" si="112"/>
        <v>0</v>
      </c>
      <c r="N547" s="72"/>
      <c r="O547" s="199">
        <f>+IFERROR(MIN(N547*(1+MTR!$E$28)*(1+MTR!$D$28),IF($C547&lt;2018,L547+M547*MTR!$D$35,L547+M547*MTR!$E$36)),0)</f>
        <v>0</v>
      </c>
      <c r="Q547" s="199" t="str">
        <f t="shared" si="185"/>
        <v/>
      </c>
      <c r="R547" s="199">
        <f t="shared" si="186"/>
        <v>0</v>
      </c>
      <c r="S547" s="199">
        <f t="shared" si="187"/>
        <v>0</v>
      </c>
      <c r="T547" s="199">
        <f t="shared" si="188"/>
        <v>0</v>
      </c>
      <c r="U547" s="199">
        <f t="shared" si="189"/>
        <v>0</v>
      </c>
      <c r="V547" s="199">
        <f t="shared" si="190"/>
        <v>0</v>
      </c>
      <c r="W547" s="199">
        <f t="shared" si="191"/>
        <v>0</v>
      </c>
      <c r="X547" s="199">
        <f t="shared" si="192"/>
        <v>0</v>
      </c>
      <c r="Y547" s="199">
        <f t="shared" si="193"/>
        <v>0</v>
      </c>
      <c r="Z547" s="72"/>
      <c r="AA547" s="213">
        <f>+IFERROR(MIN(Z547*(1+MTR!$E$28)*(1+MTR!$F$28),IF(L547&lt;2018,X547+Y547*MTR!$D$35,X547+Y547*MTR!$E$36)),0)</f>
        <v>0</v>
      </c>
    </row>
    <row r="548" spans="1:27">
      <c r="A548" s="105"/>
      <c r="B548" s="72"/>
      <c r="C548" s="116"/>
      <c r="D548" s="72"/>
      <c r="E548" s="113"/>
      <c r="F548" s="197" t="str">
        <f t="shared" si="105"/>
        <v/>
      </c>
      <c r="G548" s="198" t="str">
        <f t="shared" si="106"/>
        <v/>
      </c>
      <c r="H548" s="199">
        <f t="shared" si="107"/>
        <v>0</v>
      </c>
      <c r="I548" s="199">
        <f t="shared" si="108"/>
        <v>0</v>
      </c>
      <c r="J548" s="199">
        <f t="shared" si="109"/>
        <v>0</v>
      </c>
      <c r="K548" s="199">
        <f t="shared" si="110"/>
        <v>0</v>
      </c>
      <c r="L548" s="199">
        <f t="shared" si="111"/>
        <v>0</v>
      </c>
      <c r="M548" s="199">
        <f t="shared" si="112"/>
        <v>0</v>
      </c>
      <c r="N548" s="72"/>
      <c r="O548" s="199">
        <f>+IFERROR(MIN(N548*(1+MTR!$E$28)*(1+MTR!$D$28),IF($C548&lt;2018,L548+M548*MTR!$D$35,L548+M548*MTR!$E$36)),0)</f>
        <v>0</v>
      </c>
      <c r="Q548" s="199" t="str">
        <f t="shared" si="185"/>
        <v/>
      </c>
      <c r="R548" s="199">
        <f t="shared" si="186"/>
        <v>0</v>
      </c>
      <c r="S548" s="199">
        <f t="shared" si="187"/>
        <v>0</v>
      </c>
      <c r="T548" s="199">
        <f t="shared" si="188"/>
        <v>0</v>
      </c>
      <c r="U548" s="199">
        <f t="shared" si="189"/>
        <v>0</v>
      </c>
      <c r="V548" s="199">
        <f t="shared" si="190"/>
        <v>0</v>
      </c>
      <c r="W548" s="199">
        <f t="shared" si="191"/>
        <v>0</v>
      </c>
      <c r="X548" s="199">
        <f t="shared" si="192"/>
        <v>0</v>
      </c>
      <c r="Y548" s="199">
        <f t="shared" si="193"/>
        <v>0</v>
      </c>
      <c r="Z548" s="72"/>
      <c r="AA548" s="213">
        <f>+IFERROR(MIN(Z548*(1+MTR!$E$28)*(1+MTR!$F$28),IF(L548&lt;2018,X548+Y548*MTR!$D$35,X548+Y548*MTR!$E$36)),0)</f>
        <v>0</v>
      </c>
    </row>
    <row r="549" spans="1:27">
      <c r="A549" s="105"/>
      <c r="B549" s="72"/>
      <c r="C549" s="116"/>
      <c r="D549" s="72"/>
      <c r="E549" s="113"/>
      <c r="F549" s="197" t="str">
        <f t="shared" si="105"/>
        <v/>
      </c>
      <c r="G549" s="198" t="str">
        <f t="shared" si="106"/>
        <v/>
      </c>
      <c r="H549" s="199">
        <f t="shared" si="107"/>
        <v>0</v>
      </c>
      <c r="I549" s="199">
        <f t="shared" si="108"/>
        <v>0</v>
      </c>
      <c r="J549" s="199">
        <f t="shared" si="109"/>
        <v>0</v>
      </c>
      <c r="K549" s="199">
        <f t="shared" si="110"/>
        <v>0</v>
      </c>
      <c r="L549" s="199">
        <f t="shared" si="111"/>
        <v>0</v>
      </c>
      <c r="M549" s="199">
        <f t="shared" si="112"/>
        <v>0</v>
      </c>
      <c r="N549" s="72"/>
      <c r="O549" s="199">
        <f>+IFERROR(MIN(N549*(1+MTR!$E$28)*(1+MTR!$D$28),IF($C549&lt;2018,L549+M549*MTR!$D$35,L549+M549*MTR!$E$36)),0)</f>
        <v>0</v>
      </c>
      <c r="Q549" s="199" t="str">
        <f t="shared" si="185"/>
        <v/>
      </c>
      <c r="R549" s="199">
        <f t="shared" si="186"/>
        <v>0</v>
      </c>
      <c r="S549" s="199">
        <f t="shared" si="187"/>
        <v>0</v>
      </c>
      <c r="T549" s="199">
        <f t="shared" si="188"/>
        <v>0</v>
      </c>
      <c r="U549" s="199">
        <f t="shared" si="189"/>
        <v>0</v>
      </c>
      <c r="V549" s="199">
        <f t="shared" si="190"/>
        <v>0</v>
      </c>
      <c r="W549" s="199">
        <f t="shared" si="191"/>
        <v>0</v>
      </c>
      <c r="X549" s="199">
        <f t="shared" si="192"/>
        <v>0</v>
      </c>
      <c r="Y549" s="199">
        <f t="shared" si="193"/>
        <v>0</v>
      </c>
      <c r="Z549" s="72"/>
      <c r="AA549" s="213">
        <f>+IFERROR(MIN(Z549*(1+MTR!$E$28)*(1+MTR!$F$28),IF(L549&lt;2018,X549+Y549*MTR!$D$35,X549+Y549*MTR!$E$36)),0)</f>
        <v>0</v>
      </c>
    </row>
    <row r="550" spans="1:27">
      <c r="A550" s="105"/>
      <c r="B550" s="72"/>
      <c r="C550" s="116"/>
      <c r="D550" s="72"/>
      <c r="E550" s="113"/>
      <c r="F550" s="197" t="str">
        <f t="shared" si="105"/>
        <v/>
      </c>
      <c r="G550" s="198" t="str">
        <f t="shared" si="106"/>
        <v/>
      </c>
      <c r="H550" s="199">
        <f t="shared" si="107"/>
        <v>0</v>
      </c>
      <c r="I550" s="199">
        <f t="shared" si="108"/>
        <v>0</v>
      </c>
      <c r="J550" s="199">
        <f t="shared" si="109"/>
        <v>0</v>
      </c>
      <c r="K550" s="199">
        <f t="shared" si="110"/>
        <v>0</v>
      </c>
      <c r="L550" s="199">
        <f t="shared" si="111"/>
        <v>0</v>
      </c>
      <c r="M550" s="199">
        <f t="shared" si="112"/>
        <v>0</v>
      </c>
      <c r="N550" s="72"/>
      <c r="O550" s="199">
        <f>+IFERROR(MIN(N550*(1+MTR!$E$28)*(1+MTR!$D$28),IF($C550&lt;2018,L550+M550*MTR!$D$35,L550+M550*MTR!$E$36)),0)</f>
        <v>0</v>
      </c>
      <c r="Q550" s="199" t="str">
        <f t="shared" si="185"/>
        <v/>
      </c>
      <c r="R550" s="199">
        <f t="shared" si="186"/>
        <v>0</v>
      </c>
      <c r="S550" s="199">
        <f t="shared" si="187"/>
        <v>0</v>
      </c>
      <c r="T550" s="199">
        <f t="shared" si="188"/>
        <v>0</v>
      </c>
      <c r="U550" s="199">
        <f t="shared" si="189"/>
        <v>0</v>
      </c>
      <c r="V550" s="199">
        <f t="shared" si="190"/>
        <v>0</v>
      </c>
      <c r="W550" s="199">
        <f t="shared" si="191"/>
        <v>0</v>
      </c>
      <c r="X550" s="199">
        <f t="shared" si="192"/>
        <v>0</v>
      </c>
      <c r="Y550" s="199">
        <f t="shared" si="193"/>
        <v>0</v>
      </c>
      <c r="Z550" s="72"/>
      <c r="AA550" s="213">
        <f>+IFERROR(MIN(Z550*(1+MTR!$E$28)*(1+MTR!$F$28),IF(L550&lt;2018,X550+Y550*MTR!$D$35,X550+Y550*MTR!$E$36)),0)</f>
        <v>0</v>
      </c>
    </row>
    <row r="551" spans="1:27">
      <c r="A551" s="105"/>
      <c r="B551" s="72"/>
      <c r="C551" s="116"/>
      <c r="D551" s="72"/>
      <c r="E551" s="113"/>
      <c r="F551" s="197" t="str">
        <f t="shared" si="105"/>
        <v/>
      </c>
      <c r="G551" s="198" t="str">
        <f t="shared" si="106"/>
        <v/>
      </c>
      <c r="H551" s="199">
        <f t="shared" si="107"/>
        <v>0</v>
      </c>
      <c r="I551" s="199">
        <f t="shared" si="108"/>
        <v>0</v>
      </c>
      <c r="J551" s="199">
        <f t="shared" si="109"/>
        <v>0</v>
      </c>
      <c r="K551" s="199">
        <f t="shared" si="110"/>
        <v>0</v>
      </c>
      <c r="L551" s="199">
        <f t="shared" si="111"/>
        <v>0</v>
      </c>
      <c r="M551" s="199">
        <f t="shared" si="112"/>
        <v>0</v>
      </c>
      <c r="N551" s="72"/>
      <c r="O551" s="199">
        <f>+IFERROR(MIN(N551*(1+MTR!$E$28)*(1+MTR!$D$28),IF($C551&lt;2018,L551+M551*MTR!$D$35,L551+M551*MTR!$E$36)),0)</f>
        <v>0</v>
      </c>
      <c r="Q551" s="199" t="str">
        <f t="shared" si="185"/>
        <v/>
      </c>
      <c r="R551" s="199">
        <f t="shared" si="186"/>
        <v>0</v>
      </c>
      <c r="S551" s="199">
        <f t="shared" si="187"/>
        <v>0</v>
      </c>
      <c r="T551" s="199">
        <f t="shared" si="188"/>
        <v>0</v>
      </c>
      <c r="U551" s="199">
        <f t="shared" si="189"/>
        <v>0</v>
      </c>
      <c r="V551" s="199">
        <f t="shared" si="190"/>
        <v>0</v>
      </c>
      <c r="W551" s="199">
        <f t="shared" si="191"/>
        <v>0</v>
      </c>
      <c r="X551" s="199">
        <f t="shared" si="192"/>
        <v>0</v>
      </c>
      <c r="Y551" s="199">
        <f t="shared" si="193"/>
        <v>0</v>
      </c>
      <c r="Z551" s="72"/>
      <c r="AA551" s="213">
        <f>+IFERROR(MIN(Z551*(1+MTR!$E$28)*(1+MTR!$F$28),IF(L551&lt;2018,X551+Y551*MTR!$D$35,X551+Y551*MTR!$E$36)),0)</f>
        <v>0</v>
      </c>
    </row>
    <row r="552" spans="1:27">
      <c r="A552" s="105"/>
      <c r="B552" s="72"/>
      <c r="C552" s="116"/>
      <c r="D552" s="72"/>
      <c r="E552" s="113"/>
      <c r="F552" s="197" t="str">
        <f t="shared" si="105"/>
        <v/>
      </c>
      <c r="G552" s="198" t="str">
        <f t="shared" si="106"/>
        <v/>
      </c>
      <c r="H552" s="199">
        <f t="shared" si="107"/>
        <v>0</v>
      </c>
      <c r="I552" s="199">
        <f t="shared" si="108"/>
        <v>0</v>
      </c>
      <c r="J552" s="199">
        <f t="shared" si="109"/>
        <v>0</v>
      </c>
      <c r="K552" s="199">
        <f t="shared" si="110"/>
        <v>0</v>
      </c>
      <c r="L552" s="199">
        <f t="shared" si="111"/>
        <v>0</v>
      </c>
      <c r="M552" s="199">
        <f t="shared" si="112"/>
        <v>0</v>
      </c>
      <c r="N552" s="72"/>
      <c r="O552" s="199">
        <f>+IFERROR(MIN(N552*(1+MTR!$E$28)*(1+MTR!$D$28),IF($C552&lt;2018,L552+M552*MTR!$D$35,L552+M552*MTR!$E$36)),0)</f>
        <v>0</v>
      </c>
      <c r="Q552" s="199" t="str">
        <f t="shared" si="185"/>
        <v/>
      </c>
      <c r="R552" s="199">
        <f t="shared" si="186"/>
        <v>0</v>
      </c>
      <c r="S552" s="199">
        <f t="shared" si="187"/>
        <v>0</v>
      </c>
      <c r="T552" s="199">
        <f t="shared" si="188"/>
        <v>0</v>
      </c>
      <c r="U552" s="199">
        <f t="shared" si="189"/>
        <v>0</v>
      </c>
      <c r="V552" s="199">
        <f t="shared" si="190"/>
        <v>0</v>
      </c>
      <c r="W552" s="199">
        <f t="shared" si="191"/>
        <v>0</v>
      </c>
      <c r="X552" s="199">
        <f t="shared" si="192"/>
        <v>0</v>
      </c>
      <c r="Y552" s="199">
        <f t="shared" si="193"/>
        <v>0</v>
      </c>
      <c r="Z552" s="72"/>
      <c r="AA552" s="213">
        <f>+IFERROR(MIN(Z552*(1+MTR!$E$28)*(1+MTR!$F$28),IF(L552&lt;2018,X552+Y552*MTR!$D$35,X552+Y552*MTR!$E$36)),0)</f>
        <v>0</v>
      </c>
    </row>
    <row r="553" spans="1:27">
      <c r="A553" s="105"/>
      <c r="B553" s="72"/>
      <c r="C553" s="116"/>
      <c r="D553" s="72"/>
      <c r="E553" s="113"/>
      <c r="F553" s="197" t="str">
        <f t="shared" si="105"/>
        <v/>
      </c>
      <c r="G553" s="198" t="str">
        <f t="shared" si="106"/>
        <v/>
      </c>
      <c r="H553" s="199">
        <f t="shared" si="107"/>
        <v>0</v>
      </c>
      <c r="I553" s="199">
        <f t="shared" si="108"/>
        <v>0</v>
      </c>
      <c r="J553" s="199">
        <f t="shared" si="109"/>
        <v>0</v>
      </c>
      <c r="K553" s="199">
        <f t="shared" si="110"/>
        <v>0</v>
      </c>
      <c r="L553" s="199">
        <f t="shared" si="111"/>
        <v>0</v>
      </c>
      <c r="M553" s="199">
        <f t="shared" si="112"/>
        <v>0</v>
      </c>
      <c r="N553" s="72"/>
      <c r="O553" s="199">
        <f>+IFERROR(MIN(N553*(1+MTR!$E$28)*(1+MTR!$D$28),IF($C553&lt;2018,L553+M553*MTR!$D$35,L553+M553*MTR!$E$36)),0)</f>
        <v>0</v>
      </c>
      <c r="Q553" s="199" t="str">
        <f t="shared" ref="Q553:Q601" si="194">+IF(ISERROR(VLOOKUP($C553,DeflatoriCK,RIGHT(Q$14,4)-2016,0)),"",VLOOKUP($C553,DeflatoriCK,RIGHT(Q$14,4)-2016,0))</f>
        <v/>
      </c>
      <c r="R553" s="199">
        <f t="shared" si="186"/>
        <v>0</v>
      </c>
      <c r="S553" s="199">
        <f t="shared" si="187"/>
        <v>0</v>
      </c>
      <c r="T553" s="199">
        <f t="shared" si="188"/>
        <v>0</v>
      </c>
      <c r="U553" s="199">
        <f t="shared" si="189"/>
        <v>0</v>
      </c>
      <c r="V553" s="199">
        <f t="shared" si="190"/>
        <v>0</v>
      </c>
      <c r="W553" s="199">
        <f t="shared" si="191"/>
        <v>0</v>
      </c>
      <c r="X553" s="199">
        <f t="shared" si="192"/>
        <v>0</v>
      </c>
      <c r="Y553" s="199">
        <f t="shared" si="193"/>
        <v>0</v>
      </c>
      <c r="Z553" s="72"/>
      <c r="AA553" s="213">
        <f>+IFERROR(MIN(Z553*(1+MTR!$E$28)*(1+MTR!$F$28),IF(L553&lt;2018,X553+Y553*MTR!$D$35,X553+Y553*MTR!$E$36)),0)</f>
        <v>0</v>
      </c>
    </row>
    <row r="554" spans="1:27">
      <c r="A554" s="105"/>
      <c r="B554" s="72"/>
      <c r="C554" s="116"/>
      <c r="D554" s="72"/>
      <c r="E554" s="113"/>
      <c r="F554" s="197" t="str">
        <f t="shared" si="105"/>
        <v/>
      </c>
      <c r="G554" s="198" t="str">
        <f t="shared" si="106"/>
        <v/>
      </c>
      <c r="H554" s="199">
        <f t="shared" ref="H554:H601" si="195">+IFERROR(G554*$D554,0)</f>
        <v>0</v>
      </c>
      <c r="I554" s="199">
        <f t="shared" ref="I554:I601" si="196">+IFERROR(G554*$E554,0)</f>
        <v>0</v>
      </c>
      <c r="J554" s="199">
        <f t="shared" ref="J554:J601" si="197">+IFERROR(IF($F554&gt;0,MAX(0,MIN(H554/$F554,MAX(0,H554))),0),0)</f>
        <v>0</v>
      </c>
      <c r="K554" s="199">
        <f t="shared" ref="K554:K601" si="198">+IFERROR(IF($F554&gt;0,MAX(0,MIN(I554/$F554,MAX(0,I554))),0),0)</f>
        <v>0</v>
      </c>
      <c r="L554" s="199">
        <f t="shared" ref="L554:L601" si="199">+J554-K554</f>
        <v>0</v>
      </c>
      <c r="M554" s="199">
        <f t="shared" ref="M554:M601" si="200">+H554-I554</f>
        <v>0</v>
      </c>
      <c r="N554" s="72"/>
      <c r="O554" s="199">
        <f>+IFERROR(MIN(N554*(1+MTR!$E$28)*(1+MTR!$D$28),IF($C554&lt;2018,L554+M554*MTR!$D$35,L554+M554*MTR!$E$36)),0)</f>
        <v>0</v>
      </c>
      <c r="Q554" s="199" t="str">
        <f t="shared" si="194"/>
        <v/>
      </c>
      <c r="R554" s="199">
        <f t="shared" si="186"/>
        <v>0</v>
      </c>
      <c r="S554" s="199">
        <f t="shared" si="187"/>
        <v>0</v>
      </c>
      <c r="T554" s="199">
        <f t="shared" si="188"/>
        <v>0</v>
      </c>
      <c r="U554" s="199">
        <f t="shared" si="189"/>
        <v>0</v>
      </c>
      <c r="V554" s="199">
        <f t="shared" si="190"/>
        <v>0</v>
      </c>
      <c r="W554" s="199">
        <f t="shared" si="191"/>
        <v>0</v>
      </c>
      <c r="X554" s="199">
        <f t="shared" si="192"/>
        <v>0</v>
      </c>
      <c r="Y554" s="199">
        <f t="shared" si="193"/>
        <v>0</v>
      </c>
      <c r="Z554" s="72"/>
      <c r="AA554" s="213">
        <f>+IFERROR(MIN(Z554*(1+MTR!$E$28)*(1+MTR!$F$28),IF(L554&lt;2018,X554+Y554*MTR!$D$35,X554+Y554*MTR!$E$36)),0)</f>
        <v>0</v>
      </c>
    </row>
    <row r="555" spans="1:27">
      <c r="A555" s="105"/>
      <c r="B555" s="72"/>
      <c r="C555" s="116"/>
      <c r="D555" s="72"/>
      <c r="E555" s="113"/>
      <c r="F555" s="197" t="str">
        <f t="shared" si="105"/>
        <v/>
      </c>
      <c r="G555" s="198" t="str">
        <f t="shared" si="106"/>
        <v/>
      </c>
      <c r="H555" s="199">
        <f t="shared" si="195"/>
        <v>0</v>
      </c>
      <c r="I555" s="199">
        <f t="shared" si="196"/>
        <v>0</v>
      </c>
      <c r="J555" s="199">
        <f t="shared" si="197"/>
        <v>0</v>
      </c>
      <c r="K555" s="199">
        <f t="shared" si="198"/>
        <v>0</v>
      </c>
      <c r="L555" s="199">
        <f t="shared" si="199"/>
        <v>0</v>
      </c>
      <c r="M555" s="199">
        <f t="shared" si="200"/>
        <v>0</v>
      </c>
      <c r="N555" s="72"/>
      <c r="O555" s="199">
        <f>+IFERROR(MIN(N555*(1+MTR!$E$28)*(1+MTR!$D$28),IF($C555&lt;2018,L555+M555*MTR!$D$35,L555+M555*MTR!$E$36)),0)</f>
        <v>0</v>
      </c>
      <c r="Q555" s="199" t="str">
        <f t="shared" si="194"/>
        <v/>
      </c>
      <c r="R555" s="199">
        <f t="shared" si="186"/>
        <v>0</v>
      </c>
      <c r="S555" s="199">
        <f t="shared" si="187"/>
        <v>0</v>
      </c>
      <c r="T555" s="199">
        <f t="shared" si="188"/>
        <v>0</v>
      </c>
      <c r="U555" s="199">
        <f t="shared" si="189"/>
        <v>0</v>
      </c>
      <c r="V555" s="199">
        <f t="shared" si="190"/>
        <v>0</v>
      </c>
      <c r="W555" s="199">
        <f t="shared" si="191"/>
        <v>0</v>
      </c>
      <c r="X555" s="199">
        <f t="shared" si="192"/>
        <v>0</v>
      </c>
      <c r="Y555" s="199">
        <f t="shared" si="193"/>
        <v>0</v>
      </c>
      <c r="Z555" s="72"/>
      <c r="AA555" s="213">
        <f>+IFERROR(MIN(Z555*(1+MTR!$E$28)*(1+MTR!$F$28),IF(L555&lt;2018,X555+Y555*MTR!$D$35,X555+Y555*MTR!$E$36)),0)</f>
        <v>0</v>
      </c>
    </row>
    <row r="556" spans="1:27">
      <c r="A556" s="105"/>
      <c r="B556" s="72"/>
      <c r="C556" s="116"/>
      <c r="D556" s="72"/>
      <c r="E556" s="113"/>
      <c r="F556" s="197" t="str">
        <f t="shared" si="105"/>
        <v/>
      </c>
      <c r="G556" s="198" t="str">
        <f t="shared" si="106"/>
        <v/>
      </c>
      <c r="H556" s="199">
        <f t="shared" si="195"/>
        <v>0</v>
      </c>
      <c r="I556" s="199">
        <f t="shared" si="196"/>
        <v>0</v>
      </c>
      <c r="J556" s="199">
        <f t="shared" si="197"/>
        <v>0</v>
      </c>
      <c r="K556" s="199">
        <f t="shared" si="198"/>
        <v>0</v>
      </c>
      <c r="L556" s="199">
        <f t="shared" si="199"/>
        <v>0</v>
      </c>
      <c r="M556" s="199">
        <f t="shared" si="200"/>
        <v>0</v>
      </c>
      <c r="N556" s="72"/>
      <c r="O556" s="199">
        <f>+IFERROR(MIN(N556*(1+MTR!$E$28)*(1+MTR!$D$28),IF($C556&lt;2018,L556+M556*MTR!$D$35,L556+M556*MTR!$E$36)),0)</f>
        <v>0</v>
      </c>
      <c r="Q556" s="199" t="str">
        <f t="shared" si="194"/>
        <v/>
      </c>
      <c r="R556" s="199">
        <f t="shared" si="186"/>
        <v>0</v>
      </c>
      <c r="S556" s="199">
        <f t="shared" si="187"/>
        <v>0</v>
      </c>
      <c r="T556" s="199">
        <f t="shared" si="188"/>
        <v>0</v>
      </c>
      <c r="U556" s="199">
        <f t="shared" si="189"/>
        <v>0</v>
      </c>
      <c r="V556" s="199">
        <f t="shared" si="190"/>
        <v>0</v>
      </c>
      <c r="W556" s="199">
        <f t="shared" si="191"/>
        <v>0</v>
      </c>
      <c r="X556" s="199">
        <f t="shared" si="192"/>
        <v>0</v>
      </c>
      <c r="Y556" s="199">
        <f t="shared" si="193"/>
        <v>0</v>
      </c>
      <c r="Z556" s="72"/>
      <c r="AA556" s="213">
        <f>+IFERROR(MIN(Z556*(1+MTR!$E$28)*(1+MTR!$F$28),IF(L556&lt;2018,X556+Y556*MTR!$D$35,X556+Y556*MTR!$E$36)),0)</f>
        <v>0</v>
      </c>
    </row>
    <row r="557" spans="1:27">
      <c r="A557" s="105"/>
      <c r="B557" s="72"/>
      <c r="C557" s="116"/>
      <c r="D557" s="72"/>
      <c r="E557" s="113"/>
      <c r="F557" s="197" t="str">
        <f t="shared" si="105"/>
        <v/>
      </c>
      <c r="G557" s="198" t="str">
        <f t="shared" si="106"/>
        <v/>
      </c>
      <c r="H557" s="199">
        <f t="shared" si="195"/>
        <v>0</v>
      </c>
      <c r="I557" s="199">
        <f t="shared" si="196"/>
        <v>0</v>
      </c>
      <c r="J557" s="199">
        <f t="shared" si="197"/>
        <v>0</v>
      </c>
      <c r="K557" s="199">
        <f t="shared" si="198"/>
        <v>0</v>
      </c>
      <c r="L557" s="199">
        <f t="shared" si="199"/>
        <v>0</v>
      </c>
      <c r="M557" s="199">
        <f t="shared" si="200"/>
        <v>0</v>
      </c>
      <c r="N557" s="72"/>
      <c r="O557" s="199">
        <f>+IFERROR(MIN(N557*(1+MTR!$E$28)*(1+MTR!$D$28),IF($C557&lt;2018,L557+M557*MTR!$D$35,L557+M557*MTR!$E$36)),0)</f>
        <v>0</v>
      </c>
      <c r="Q557" s="199" t="str">
        <f t="shared" si="194"/>
        <v/>
      </c>
      <c r="R557" s="199">
        <f t="shared" si="186"/>
        <v>0</v>
      </c>
      <c r="S557" s="199">
        <f t="shared" si="187"/>
        <v>0</v>
      </c>
      <c r="T557" s="199">
        <f t="shared" si="188"/>
        <v>0</v>
      </c>
      <c r="U557" s="199">
        <f t="shared" si="189"/>
        <v>0</v>
      </c>
      <c r="V557" s="199">
        <f t="shared" si="190"/>
        <v>0</v>
      </c>
      <c r="W557" s="199">
        <f t="shared" si="191"/>
        <v>0</v>
      </c>
      <c r="X557" s="199">
        <f t="shared" si="192"/>
        <v>0</v>
      </c>
      <c r="Y557" s="199">
        <f t="shared" si="193"/>
        <v>0</v>
      </c>
      <c r="Z557" s="72"/>
      <c r="AA557" s="213">
        <f>+IFERROR(MIN(Z557*(1+MTR!$E$28)*(1+MTR!$F$28),IF(L557&lt;2018,X557+Y557*MTR!$D$35,X557+Y557*MTR!$E$36)),0)</f>
        <v>0</v>
      </c>
    </row>
    <row r="558" spans="1:27">
      <c r="A558" s="105"/>
      <c r="B558" s="72"/>
      <c r="C558" s="116"/>
      <c r="D558" s="72"/>
      <c r="E558" s="113"/>
      <c r="F558" s="197" t="str">
        <f t="shared" si="105"/>
        <v/>
      </c>
      <c r="G558" s="198" t="str">
        <f t="shared" si="106"/>
        <v/>
      </c>
      <c r="H558" s="199">
        <f t="shared" si="195"/>
        <v>0</v>
      </c>
      <c r="I558" s="199">
        <f t="shared" si="196"/>
        <v>0</v>
      </c>
      <c r="J558" s="199">
        <f t="shared" si="197"/>
        <v>0</v>
      </c>
      <c r="K558" s="199">
        <f t="shared" si="198"/>
        <v>0</v>
      </c>
      <c r="L558" s="199">
        <f t="shared" si="199"/>
        <v>0</v>
      </c>
      <c r="M558" s="199">
        <f t="shared" si="200"/>
        <v>0</v>
      </c>
      <c r="N558" s="72"/>
      <c r="O558" s="199">
        <f>+IFERROR(MIN(N558*(1+MTR!$E$28)*(1+MTR!$D$28),IF($C558&lt;2018,L558+M558*MTR!$D$35,L558+M558*MTR!$E$36)),0)</f>
        <v>0</v>
      </c>
      <c r="Q558" s="199" t="str">
        <f t="shared" si="194"/>
        <v/>
      </c>
      <c r="R558" s="199">
        <f t="shared" si="186"/>
        <v>0</v>
      </c>
      <c r="S558" s="199">
        <f t="shared" si="187"/>
        <v>0</v>
      </c>
      <c r="T558" s="199">
        <f t="shared" si="188"/>
        <v>0</v>
      </c>
      <c r="U558" s="199">
        <f t="shared" si="189"/>
        <v>0</v>
      </c>
      <c r="V558" s="199">
        <f t="shared" si="190"/>
        <v>0</v>
      </c>
      <c r="W558" s="199">
        <f t="shared" si="191"/>
        <v>0</v>
      </c>
      <c r="X558" s="199">
        <f t="shared" si="192"/>
        <v>0</v>
      </c>
      <c r="Y558" s="199">
        <f t="shared" si="193"/>
        <v>0</v>
      </c>
      <c r="Z558" s="72"/>
      <c r="AA558" s="213">
        <f>+IFERROR(MIN(Z558*(1+MTR!$E$28)*(1+MTR!$F$28),IF(L558&lt;2018,X558+Y558*MTR!$D$35,X558+Y558*MTR!$E$36)),0)</f>
        <v>0</v>
      </c>
    </row>
    <row r="559" spans="1:27">
      <c r="A559" s="105"/>
      <c r="B559" s="72"/>
      <c r="C559" s="116"/>
      <c r="D559" s="72"/>
      <c r="E559" s="113"/>
      <c r="F559" s="197" t="str">
        <f t="shared" si="105"/>
        <v/>
      </c>
      <c r="G559" s="198" t="str">
        <f t="shared" si="106"/>
        <v/>
      </c>
      <c r="H559" s="199">
        <f t="shared" si="195"/>
        <v>0</v>
      </c>
      <c r="I559" s="199">
        <f t="shared" si="196"/>
        <v>0</v>
      </c>
      <c r="J559" s="199">
        <f t="shared" si="197"/>
        <v>0</v>
      </c>
      <c r="K559" s="199">
        <f t="shared" si="198"/>
        <v>0</v>
      </c>
      <c r="L559" s="199">
        <f t="shared" si="199"/>
        <v>0</v>
      </c>
      <c r="M559" s="199">
        <f t="shared" si="200"/>
        <v>0</v>
      </c>
      <c r="N559" s="72"/>
      <c r="O559" s="199">
        <f>+IFERROR(MIN(N559*(1+MTR!$E$28)*(1+MTR!$D$28),IF($C559&lt;2018,L559+M559*MTR!$D$35,L559+M559*MTR!$E$36)),0)</f>
        <v>0</v>
      </c>
      <c r="Q559" s="199" t="str">
        <f t="shared" si="194"/>
        <v/>
      </c>
      <c r="R559" s="199">
        <f t="shared" si="186"/>
        <v>0</v>
      </c>
      <c r="S559" s="199">
        <f t="shared" si="187"/>
        <v>0</v>
      </c>
      <c r="T559" s="199">
        <f t="shared" si="188"/>
        <v>0</v>
      </c>
      <c r="U559" s="199">
        <f t="shared" si="189"/>
        <v>0</v>
      </c>
      <c r="V559" s="199">
        <f t="shared" si="190"/>
        <v>0</v>
      </c>
      <c r="W559" s="199">
        <f t="shared" si="191"/>
        <v>0</v>
      </c>
      <c r="X559" s="199">
        <f t="shared" si="192"/>
        <v>0</v>
      </c>
      <c r="Y559" s="199">
        <f t="shared" si="193"/>
        <v>0</v>
      </c>
      <c r="Z559" s="72"/>
      <c r="AA559" s="213">
        <f>+IFERROR(MIN(Z559*(1+MTR!$E$28)*(1+MTR!$F$28),IF(L559&lt;2018,X559+Y559*MTR!$D$35,X559+Y559*MTR!$E$36)),0)</f>
        <v>0</v>
      </c>
    </row>
    <row r="560" spans="1:27">
      <c r="A560" s="105"/>
      <c r="B560" s="72"/>
      <c r="C560" s="116"/>
      <c r="D560" s="72"/>
      <c r="E560" s="113"/>
      <c r="F560" s="197" t="str">
        <f t="shared" si="105"/>
        <v/>
      </c>
      <c r="G560" s="198" t="str">
        <f t="shared" si="106"/>
        <v/>
      </c>
      <c r="H560" s="199">
        <f t="shared" si="195"/>
        <v>0</v>
      </c>
      <c r="I560" s="199">
        <f t="shared" si="196"/>
        <v>0</v>
      </c>
      <c r="J560" s="199">
        <f t="shared" si="197"/>
        <v>0</v>
      </c>
      <c r="K560" s="199">
        <f t="shared" si="198"/>
        <v>0</v>
      </c>
      <c r="L560" s="199">
        <f t="shared" si="199"/>
        <v>0</v>
      </c>
      <c r="M560" s="199">
        <f t="shared" si="200"/>
        <v>0</v>
      </c>
      <c r="N560" s="72"/>
      <c r="O560" s="199">
        <f>+IFERROR(MIN(N560*(1+MTR!$E$28)*(1+MTR!$D$28),IF($C560&lt;2018,L560+M560*MTR!$D$35,L560+M560*MTR!$E$36)),0)</f>
        <v>0</v>
      </c>
      <c r="Q560" s="199" t="str">
        <f t="shared" si="194"/>
        <v/>
      </c>
      <c r="R560" s="199">
        <f t="shared" si="186"/>
        <v>0</v>
      </c>
      <c r="S560" s="199">
        <f t="shared" si="187"/>
        <v>0</v>
      </c>
      <c r="T560" s="199">
        <f t="shared" si="188"/>
        <v>0</v>
      </c>
      <c r="U560" s="199">
        <f t="shared" si="189"/>
        <v>0</v>
      </c>
      <c r="V560" s="199">
        <f t="shared" si="190"/>
        <v>0</v>
      </c>
      <c r="W560" s="199">
        <f t="shared" si="191"/>
        <v>0</v>
      </c>
      <c r="X560" s="199">
        <f t="shared" si="192"/>
        <v>0</v>
      </c>
      <c r="Y560" s="199">
        <f t="shared" si="193"/>
        <v>0</v>
      </c>
      <c r="Z560" s="72"/>
      <c r="AA560" s="213">
        <f>+IFERROR(MIN(Z560*(1+MTR!$E$28)*(1+MTR!$F$28),IF(L560&lt;2018,X560+Y560*MTR!$D$35,X560+Y560*MTR!$E$36)),0)</f>
        <v>0</v>
      </c>
    </row>
    <row r="561" spans="1:27">
      <c r="A561" s="105"/>
      <c r="B561" s="72"/>
      <c r="C561" s="116"/>
      <c r="D561" s="72"/>
      <c r="E561" s="113"/>
      <c r="F561" s="197" t="str">
        <f t="shared" si="105"/>
        <v/>
      </c>
      <c r="G561" s="198" t="str">
        <f t="shared" si="106"/>
        <v/>
      </c>
      <c r="H561" s="199">
        <f t="shared" si="195"/>
        <v>0</v>
      </c>
      <c r="I561" s="199">
        <f t="shared" si="196"/>
        <v>0</v>
      </c>
      <c r="J561" s="199">
        <f t="shared" si="197"/>
        <v>0</v>
      </c>
      <c r="K561" s="199">
        <f t="shared" si="198"/>
        <v>0</v>
      </c>
      <c r="L561" s="199">
        <f t="shared" si="199"/>
        <v>0</v>
      </c>
      <c r="M561" s="199">
        <f t="shared" si="200"/>
        <v>0</v>
      </c>
      <c r="N561" s="72"/>
      <c r="O561" s="199">
        <f>+IFERROR(MIN(N561*(1+MTR!$E$28)*(1+MTR!$D$28),IF($C561&lt;2018,L561+M561*MTR!$D$35,L561+M561*MTR!$E$36)),0)</f>
        <v>0</v>
      </c>
      <c r="Q561" s="199" t="str">
        <f t="shared" si="194"/>
        <v/>
      </c>
      <c r="R561" s="199">
        <f t="shared" si="186"/>
        <v>0</v>
      </c>
      <c r="S561" s="199">
        <f t="shared" si="187"/>
        <v>0</v>
      </c>
      <c r="T561" s="199">
        <f t="shared" si="188"/>
        <v>0</v>
      </c>
      <c r="U561" s="199">
        <f t="shared" si="189"/>
        <v>0</v>
      </c>
      <c r="V561" s="199">
        <f t="shared" si="190"/>
        <v>0</v>
      </c>
      <c r="W561" s="199">
        <f t="shared" si="191"/>
        <v>0</v>
      </c>
      <c r="X561" s="199">
        <f t="shared" si="192"/>
        <v>0</v>
      </c>
      <c r="Y561" s="199">
        <f t="shared" si="193"/>
        <v>0</v>
      </c>
      <c r="Z561" s="72"/>
      <c r="AA561" s="213">
        <f>+IFERROR(MIN(Z561*(1+MTR!$E$28)*(1+MTR!$F$28),IF(L561&lt;2018,X561+Y561*MTR!$D$35,X561+Y561*MTR!$E$36)),0)</f>
        <v>0</v>
      </c>
    </row>
    <row r="562" spans="1:27">
      <c r="A562" s="105"/>
      <c r="B562" s="72"/>
      <c r="C562" s="116"/>
      <c r="D562" s="72"/>
      <c r="E562" s="113"/>
      <c r="F562" s="197" t="str">
        <f t="shared" si="105"/>
        <v/>
      </c>
      <c r="G562" s="198" t="str">
        <f t="shared" si="106"/>
        <v/>
      </c>
      <c r="H562" s="199">
        <f t="shared" si="195"/>
        <v>0</v>
      </c>
      <c r="I562" s="199">
        <f t="shared" si="196"/>
        <v>0</v>
      </c>
      <c r="J562" s="199">
        <f t="shared" si="197"/>
        <v>0</v>
      </c>
      <c r="K562" s="199">
        <f t="shared" si="198"/>
        <v>0</v>
      </c>
      <c r="L562" s="199">
        <f t="shared" si="199"/>
        <v>0</v>
      </c>
      <c r="M562" s="199">
        <f t="shared" si="200"/>
        <v>0</v>
      </c>
      <c r="N562" s="72"/>
      <c r="O562" s="199">
        <f>+IFERROR(MIN(N562*(1+MTR!$E$28)*(1+MTR!$D$28),IF($C562&lt;2018,L562+M562*MTR!$D$35,L562+M562*MTR!$E$36)),0)</f>
        <v>0</v>
      </c>
      <c r="Q562" s="199" t="str">
        <f t="shared" si="194"/>
        <v/>
      </c>
      <c r="R562" s="199">
        <f t="shared" si="186"/>
        <v>0</v>
      </c>
      <c r="S562" s="199">
        <f t="shared" si="187"/>
        <v>0</v>
      </c>
      <c r="T562" s="199">
        <f t="shared" si="188"/>
        <v>0</v>
      </c>
      <c r="U562" s="199">
        <f t="shared" si="189"/>
        <v>0</v>
      </c>
      <c r="V562" s="199">
        <f t="shared" si="190"/>
        <v>0</v>
      </c>
      <c r="W562" s="199">
        <f t="shared" si="191"/>
        <v>0</v>
      </c>
      <c r="X562" s="199">
        <f t="shared" si="192"/>
        <v>0</v>
      </c>
      <c r="Y562" s="199">
        <f t="shared" si="193"/>
        <v>0</v>
      </c>
      <c r="Z562" s="72"/>
      <c r="AA562" s="213">
        <f>+IFERROR(MIN(Z562*(1+MTR!$E$28)*(1+MTR!$F$28),IF(L562&lt;2018,X562+Y562*MTR!$D$35,X562+Y562*MTR!$E$36)),0)</f>
        <v>0</v>
      </c>
    </row>
    <row r="563" spans="1:27">
      <c r="A563" s="105"/>
      <c r="B563" s="72"/>
      <c r="C563" s="116"/>
      <c r="D563" s="72"/>
      <c r="E563" s="113"/>
      <c r="F563" s="197" t="str">
        <f t="shared" si="105"/>
        <v/>
      </c>
      <c r="G563" s="198" t="str">
        <f t="shared" si="106"/>
        <v/>
      </c>
      <c r="H563" s="199">
        <f t="shared" si="195"/>
        <v>0</v>
      </c>
      <c r="I563" s="199">
        <f t="shared" si="196"/>
        <v>0</v>
      </c>
      <c r="J563" s="199">
        <f t="shared" si="197"/>
        <v>0</v>
      </c>
      <c r="K563" s="199">
        <f t="shared" si="198"/>
        <v>0</v>
      </c>
      <c r="L563" s="199">
        <f t="shared" si="199"/>
        <v>0</v>
      </c>
      <c r="M563" s="199">
        <f t="shared" si="200"/>
        <v>0</v>
      </c>
      <c r="N563" s="72"/>
      <c r="O563" s="199">
        <f>+IFERROR(MIN(N563*(1+MTR!$E$28)*(1+MTR!$D$28),IF($C563&lt;2018,L563+M563*MTR!$D$35,L563+M563*MTR!$E$36)),0)</f>
        <v>0</v>
      </c>
      <c r="Q563" s="199" t="str">
        <f t="shared" si="194"/>
        <v/>
      </c>
      <c r="R563" s="199">
        <f t="shared" si="186"/>
        <v>0</v>
      </c>
      <c r="S563" s="199">
        <f t="shared" si="187"/>
        <v>0</v>
      </c>
      <c r="T563" s="199">
        <f t="shared" si="188"/>
        <v>0</v>
      </c>
      <c r="U563" s="199">
        <f t="shared" si="189"/>
        <v>0</v>
      </c>
      <c r="V563" s="199">
        <f t="shared" si="190"/>
        <v>0</v>
      </c>
      <c r="W563" s="199">
        <f t="shared" si="191"/>
        <v>0</v>
      </c>
      <c r="X563" s="199">
        <f t="shared" si="192"/>
        <v>0</v>
      </c>
      <c r="Y563" s="199">
        <f t="shared" si="193"/>
        <v>0</v>
      </c>
      <c r="Z563" s="72"/>
      <c r="AA563" s="213">
        <f>+IFERROR(MIN(Z563*(1+MTR!$E$28)*(1+MTR!$F$28),IF(L563&lt;2018,X563+Y563*MTR!$D$35,X563+Y563*MTR!$E$36)),0)</f>
        <v>0</v>
      </c>
    </row>
    <row r="564" spans="1:27">
      <c r="A564" s="105"/>
      <c r="B564" s="72"/>
      <c r="C564" s="116"/>
      <c r="D564" s="72"/>
      <c r="E564" s="113"/>
      <c r="F564" s="197" t="str">
        <f t="shared" si="105"/>
        <v/>
      </c>
      <c r="G564" s="198" t="str">
        <f t="shared" si="106"/>
        <v/>
      </c>
      <c r="H564" s="199">
        <f t="shared" si="195"/>
        <v>0</v>
      </c>
      <c r="I564" s="199">
        <f t="shared" si="196"/>
        <v>0</v>
      </c>
      <c r="J564" s="199">
        <f t="shared" si="197"/>
        <v>0</v>
      </c>
      <c r="K564" s="199">
        <f t="shared" si="198"/>
        <v>0</v>
      </c>
      <c r="L564" s="199">
        <f t="shared" si="199"/>
        <v>0</v>
      </c>
      <c r="M564" s="199">
        <f t="shared" si="200"/>
        <v>0</v>
      </c>
      <c r="N564" s="72"/>
      <c r="O564" s="199">
        <f>+IFERROR(MIN(N564*(1+MTR!$E$28)*(1+MTR!$D$28),IF($C564&lt;2018,L564+M564*MTR!$D$35,L564+M564*MTR!$E$36)),0)</f>
        <v>0</v>
      </c>
      <c r="Q564" s="199" t="str">
        <f t="shared" si="194"/>
        <v/>
      </c>
      <c r="R564" s="199">
        <f t="shared" si="186"/>
        <v>0</v>
      </c>
      <c r="S564" s="199">
        <f t="shared" si="187"/>
        <v>0</v>
      </c>
      <c r="T564" s="199">
        <f t="shared" si="188"/>
        <v>0</v>
      </c>
      <c r="U564" s="199">
        <f t="shared" si="189"/>
        <v>0</v>
      </c>
      <c r="V564" s="199">
        <f t="shared" si="190"/>
        <v>0</v>
      </c>
      <c r="W564" s="199">
        <f t="shared" si="191"/>
        <v>0</v>
      </c>
      <c r="X564" s="199">
        <f t="shared" si="192"/>
        <v>0</v>
      </c>
      <c r="Y564" s="199">
        <f t="shared" si="193"/>
        <v>0</v>
      </c>
      <c r="Z564" s="72"/>
      <c r="AA564" s="213">
        <f>+IFERROR(MIN(Z564*(1+MTR!$E$28)*(1+MTR!$F$28),IF(L564&lt;2018,X564+Y564*MTR!$D$35,X564+Y564*MTR!$E$36)),0)</f>
        <v>0</v>
      </c>
    </row>
    <row r="565" spans="1:27">
      <c r="A565" s="105"/>
      <c r="B565" s="72"/>
      <c r="C565" s="116"/>
      <c r="D565" s="72"/>
      <c r="E565" s="113"/>
      <c r="F565" s="197" t="str">
        <f t="shared" si="105"/>
        <v/>
      </c>
      <c r="G565" s="198" t="str">
        <f t="shared" si="106"/>
        <v/>
      </c>
      <c r="H565" s="199">
        <f t="shared" si="195"/>
        <v>0</v>
      </c>
      <c r="I565" s="199">
        <f t="shared" si="196"/>
        <v>0</v>
      </c>
      <c r="J565" s="199">
        <f t="shared" si="197"/>
        <v>0</v>
      </c>
      <c r="K565" s="199">
        <f t="shared" si="198"/>
        <v>0</v>
      </c>
      <c r="L565" s="199">
        <f t="shared" si="199"/>
        <v>0</v>
      </c>
      <c r="M565" s="199">
        <f t="shared" si="200"/>
        <v>0</v>
      </c>
      <c r="N565" s="72"/>
      <c r="O565" s="199">
        <f>+IFERROR(MIN(N565*(1+MTR!$E$28)*(1+MTR!$D$28),IF($C565&lt;2018,L565+M565*MTR!$D$35,L565+M565*MTR!$E$36)),0)</f>
        <v>0</v>
      </c>
      <c r="Q565" s="199" t="str">
        <f t="shared" si="194"/>
        <v/>
      </c>
      <c r="R565" s="199">
        <f t="shared" si="186"/>
        <v>0</v>
      </c>
      <c r="S565" s="199">
        <f t="shared" si="187"/>
        <v>0</v>
      </c>
      <c r="T565" s="199">
        <f t="shared" si="188"/>
        <v>0</v>
      </c>
      <c r="U565" s="199">
        <f t="shared" si="189"/>
        <v>0</v>
      </c>
      <c r="V565" s="199">
        <f t="shared" si="190"/>
        <v>0</v>
      </c>
      <c r="W565" s="199">
        <f t="shared" si="191"/>
        <v>0</v>
      </c>
      <c r="X565" s="199">
        <f t="shared" si="192"/>
        <v>0</v>
      </c>
      <c r="Y565" s="199">
        <f t="shared" si="193"/>
        <v>0</v>
      </c>
      <c r="Z565" s="72"/>
      <c r="AA565" s="213">
        <f>+IFERROR(MIN(Z565*(1+MTR!$E$28)*(1+MTR!$F$28),IF(L565&lt;2018,X565+Y565*MTR!$D$35,X565+Y565*MTR!$E$36)),0)</f>
        <v>0</v>
      </c>
    </row>
    <row r="566" spans="1:27">
      <c r="A566" s="105"/>
      <c r="B566" s="72"/>
      <c r="C566" s="116"/>
      <c r="D566" s="72"/>
      <c r="E566" s="113"/>
      <c r="F566" s="197" t="str">
        <f t="shared" si="105"/>
        <v/>
      </c>
      <c r="G566" s="198" t="str">
        <f t="shared" si="106"/>
        <v/>
      </c>
      <c r="H566" s="199">
        <f t="shared" si="195"/>
        <v>0</v>
      </c>
      <c r="I566" s="199">
        <f t="shared" si="196"/>
        <v>0</v>
      </c>
      <c r="J566" s="199">
        <f t="shared" si="197"/>
        <v>0</v>
      </c>
      <c r="K566" s="199">
        <f t="shared" si="198"/>
        <v>0</v>
      </c>
      <c r="L566" s="199">
        <f t="shared" si="199"/>
        <v>0</v>
      </c>
      <c r="M566" s="199">
        <f t="shared" si="200"/>
        <v>0</v>
      </c>
      <c r="N566" s="72"/>
      <c r="O566" s="199">
        <f>+IFERROR(MIN(N566*(1+MTR!$E$28)*(1+MTR!$D$28),IF($C566&lt;2018,L566+M566*MTR!$D$35,L566+M566*MTR!$E$36)),0)</f>
        <v>0</v>
      </c>
      <c r="Q566" s="199" t="str">
        <f t="shared" si="194"/>
        <v/>
      </c>
      <c r="R566" s="199">
        <f t="shared" si="186"/>
        <v>0</v>
      </c>
      <c r="S566" s="199">
        <f t="shared" si="187"/>
        <v>0</v>
      </c>
      <c r="T566" s="199">
        <f t="shared" si="188"/>
        <v>0</v>
      </c>
      <c r="U566" s="199">
        <f t="shared" si="189"/>
        <v>0</v>
      </c>
      <c r="V566" s="199">
        <f t="shared" si="190"/>
        <v>0</v>
      </c>
      <c r="W566" s="199">
        <f t="shared" si="191"/>
        <v>0</v>
      </c>
      <c r="X566" s="199">
        <f t="shared" si="192"/>
        <v>0</v>
      </c>
      <c r="Y566" s="199">
        <f t="shared" si="193"/>
        <v>0</v>
      </c>
      <c r="Z566" s="72"/>
      <c r="AA566" s="213">
        <f>+IFERROR(MIN(Z566*(1+MTR!$E$28)*(1+MTR!$F$28),IF(L566&lt;2018,X566+Y566*MTR!$D$35,X566+Y566*MTR!$E$36)),0)</f>
        <v>0</v>
      </c>
    </row>
    <row r="567" spans="1:27">
      <c r="A567" s="105"/>
      <c r="B567" s="72"/>
      <c r="C567" s="116"/>
      <c r="D567" s="72"/>
      <c r="E567" s="113"/>
      <c r="F567" s="197" t="str">
        <f t="shared" si="105"/>
        <v/>
      </c>
      <c r="G567" s="198" t="str">
        <f t="shared" si="106"/>
        <v/>
      </c>
      <c r="H567" s="199">
        <f t="shared" si="195"/>
        <v>0</v>
      </c>
      <c r="I567" s="199">
        <f t="shared" si="196"/>
        <v>0</v>
      </c>
      <c r="J567" s="199">
        <f t="shared" si="197"/>
        <v>0</v>
      </c>
      <c r="K567" s="199">
        <f t="shared" si="198"/>
        <v>0</v>
      </c>
      <c r="L567" s="199">
        <f t="shared" si="199"/>
        <v>0</v>
      </c>
      <c r="M567" s="199">
        <f t="shared" si="200"/>
        <v>0</v>
      </c>
      <c r="N567" s="72"/>
      <c r="O567" s="199">
        <f>+IFERROR(MIN(N567*(1+MTR!$E$28)*(1+MTR!$D$28),IF($C567&lt;2018,L567+M567*MTR!$D$35,L567+M567*MTR!$E$36)),0)</f>
        <v>0</v>
      </c>
      <c r="Q567" s="199" t="str">
        <f t="shared" si="194"/>
        <v/>
      </c>
      <c r="R567" s="199">
        <f t="shared" si="186"/>
        <v>0</v>
      </c>
      <c r="S567" s="199">
        <f t="shared" si="187"/>
        <v>0</v>
      </c>
      <c r="T567" s="199">
        <f t="shared" si="188"/>
        <v>0</v>
      </c>
      <c r="U567" s="199">
        <f t="shared" si="189"/>
        <v>0</v>
      </c>
      <c r="V567" s="199">
        <f t="shared" si="190"/>
        <v>0</v>
      </c>
      <c r="W567" s="199">
        <f t="shared" si="191"/>
        <v>0</v>
      </c>
      <c r="X567" s="199">
        <f t="shared" si="192"/>
        <v>0</v>
      </c>
      <c r="Y567" s="199">
        <f t="shared" si="193"/>
        <v>0</v>
      </c>
      <c r="Z567" s="72"/>
      <c r="AA567" s="213">
        <f>+IFERROR(MIN(Z567*(1+MTR!$E$28)*(1+MTR!$F$28),IF(L567&lt;2018,X567+Y567*MTR!$D$35,X567+Y567*MTR!$E$36)),0)</f>
        <v>0</v>
      </c>
    </row>
    <row r="568" spans="1:27">
      <c r="A568" s="105"/>
      <c r="B568" s="72"/>
      <c r="C568" s="116"/>
      <c r="D568" s="72"/>
      <c r="E568" s="113"/>
      <c r="F568" s="197" t="str">
        <f t="shared" si="105"/>
        <v/>
      </c>
      <c r="G568" s="198" t="str">
        <f t="shared" si="106"/>
        <v/>
      </c>
      <c r="H568" s="199">
        <f t="shared" si="195"/>
        <v>0</v>
      </c>
      <c r="I568" s="199">
        <f t="shared" si="196"/>
        <v>0</v>
      </c>
      <c r="J568" s="199">
        <f t="shared" si="197"/>
        <v>0</v>
      </c>
      <c r="K568" s="199">
        <f t="shared" si="198"/>
        <v>0</v>
      </c>
      <c r="L568" s="199">
        <f t="shared" si="199"/>
        <v>0</v>
      </c>
      <c r="M568" s="199">
        <f t="shared" si="200"/>
        <v>0</v>
      </c>
      <c r="N568" s="72"/>
      <c r="O568" s="199">
        <f>+IFERROR(MIN(N568*(1+MTR!$E$28)*(1+MTR!$D$28),IF($C568&lt;2018,L568+M568*MTR!$D$35,L568+M568*MTR!$E$36)),0)</f>
        <v>0</v>
      </c>
      <c r="Q568" s="199" t="str">
        <f t="shared" si="194"/>
        <v/>
      </c>
      <c r="R568" s="199">
        <f t="shared" si="186"/>
        <v>0</v>
      </c>
      <c r="S568" s="199">
        <f t="shared" si="187"/>
        <v>0</v>
      </c>
      <c r="T568" s="199">
        <f t="shared" si="188"/>
        <v>0</v>
      </c>
      <c r="U568" s="199">
        <f t="shared" si="189"/>
        <v>0</v>
      </c>
      <c r="V568" s="199">
        <f t="shared" si="190"/>
        <v>0</v>
      </c>
      <c r="W568" s="199">
        <f t="shared" si="191"/>
        <v>0</v>
      </c>
      <c r="X568" s="199">
        <f t="shared" si="192"/>
        <v>0</v>
      </c>
      <c r="Y568" s="199">
        <f t="shared" si="193"/>
        <v>0</v>
      </c>
      <c r="Z568" s="72"/>
      <c r="AA568" s="213">
        <f>+IFERROR(MIN(Z568*(1+MTR!$E$28)*(1+MTR!$F$28),IF(L568&lt;2018,X568+Y568*MTR!$D$35,X568+Y568*MTR!$E$36)),0)</f>
        <v>0</v>
      </c>
    </row>
    <row r="569" spans="1:27">
      <c r="A569" s="105"/>
      <c r="B569" s="72"/>
      <c r="C569" s="116"/>
      <c r="D569" s="72"/>
      <c r="E569" s="113"/>
      <c r="F569" s="197" t="str">
        <f t="shared" si="105"/>
        <v/>
      </c>
      <c r="G569" s="198" t="str">
        <f t="shared" si="106"/>
        <v/>
      </c>
      <c r="H569" s="199">
        <f t="shared" si="195"/>
        <v>0</v>
      </c>
      <c r="I569" s="199">
        <f t="shared" si="196"/>
        <v>0</v>
      </c>
      <c r="J569" s="199">
        <f t="shared" si="197"/>
        <v>0</v>
      </c>
      <c r="K569" s="199">
        <f t="shared" si="198"/>
        <v>0</v>
      </c>
      <c r="L569" s="199">
        <f t="shared" si="199"/>
        <v>0</v>
      </c>
      <c r="M569" s="199">
        <f t="shared" si="200"/>
        <v>0</v>
      </c>
      <c r="N569" s="72"/>
      <c r="O569" s="199">
        <f>+IFERROR(MIN(N569*(1+MTR!$E$28)*(1+MTR!$D$28),IF($C569&lt;2018,L569+M569*MTR!$D$35,L569+M569*MTR!$E$36)),0)</f>
        <v>0</v>
      </c>
      <c r="Q569" s="199" t="str">
        <f t="shared" si="194"/>
        <v/>
      </c>
      <c r="R569" s="199">
        <f t="shared" si="186"/>
        <v>0</v>
      </c>
      <c r="S569" s="199">
        <f t="shared" si="187"/>
        <v>0</v>
      </c>
      <c r="T569" s="199">
        <f t="shared" si="188"/>
        <v>0</v>
      </c>
      <c r="U569" s="199">
        <f t="shared" si="189"/>
        <v>0</v>
      </c>
      <c r="V569" s="199">
        <f t="shared" si="190"/>
        <v>0</v>
      </c>
      <c r="W569" s="199">
        <f t="shared" si="191"/>
        <v>0</v>
      </c>
      <c r="X569" s="199">
        <f t="shared" si="192"/>
        <v>0</v>
      </c>
      <c r="Y569" s="199">
        <f t="shared" si="193"/>
        <v>0</v>
      </c>
      <c r="Z569" s="72"/>
      <c r="AA569" s="213">
        <f>+IFERROR(MIN(Z569*(1+MTR!$E$28)*(1+MTR!$F$28),IF(L569&lt;2018,X569+Y569*MTR!$D$35,X569+Y569*MTR!$E$36)),0)</f>
        <v>0</v>
      </c>
    </row>
    <row r="570" spans="1:27">
      <c r="A570" s="105"/>
      <c r="B570" s="72"/>
      <c r="C570" s="116"/>
      <c r="D570" s="72"/>
      <c r="E570" s="113"/>
      <c r="F570" s="197" t="str">
        <f t="shared" si="105"/>
        <v/>
      </c>
      <c r="G570" s="198" t="str">
        <f t="shared" si="106"/>
        <v/>
      </c>
      <c r="H570" s="199">
        <f t="shared" si="195"/>
        <v>0</v>
      </c>
      <c r="I570" s="199">
        <f t="shared" si="196"/>
        <v>0</v>
      </c>
      <c r="J570" s="199">
        <f t="shared" si="197"/>
        <v>0</v>
      </c>
      <c r="K570" s="199">
        <f t="shared" si="198"/>
        <v>0</v>
      </c>
      <c r="L570" s="199">
        <f t="shared" si="199"/>
        <v>0</v>
      </c>
      <c r="M570" s="199">
        <f t="shared" si="200"/>
        <v>0</v>
      </c>
      <c r="N570" s="72"/>
      <c r="O570" s="199">
        <f>+IFERROR(MIN(N570*(1+MTR!$E$28)*(1+MTR!$D$28),IF($C570&lt;2018,L570+M570*MTR!$D$35,L570+M570*MTR!$E$36)),0)</f>
        <v>0</v>
      </c>
      <c r="Q570" s="199" t="str">
        <f t="shared" si="194"/>
        <v/>
      </c>
      <c r="R570" s="199">
        <f t="shared" si="186"/>
        <v>0</v>
      </c>
      <c r="S570" s="199">
        <f t="shared" si="187"/>
        <v>0</v>
      </c>
      <c r="T570" s="199">
        <f t="shared" si="188"/>
        <v>0</v>
      </c>
      <c r="U570" s="199">
        <f t="shared" si="189"/>
        <v>0</v>
      </c>
      <c r="V570" s="199">
        <f t="shared" si="190"/>
        <v>0</v>
      </c>
      <c r="W570" s="199">
        <f t="shared" si="191"/>
        <v>0</v>
      </c>
      <c r="X570" s="199">
        <f t="shared" si="192"/>
        <v>0</v>
      </c>
      <c r="Y570" s="199">
        <f t="shared" si="193"/>
        <v>0</v>
      </c>
      <c r="Z570" s="72"/>
      <c r="AA570" s="213">
        <f>+IFERROR(MIN(Z570*(1+MTR!$E$28)*(1+MTR!$F$28),IF(L570&lt;2018,X570+Y570*MTR!$D$35,X570+Y570*MTR!$E$36)),0)</f>
        <v>0</v>
      </c>
    </row>
    <row r="571" spans="1:27">
      <c r="A571" s="105"/>
      <c r="B571" s="72"/>
      <c r="C571" s="116"/>
      <c r="D571" s="72"/>
      <c r="E571" s="113"/>
      <c r="F571" s="197" t="str">
        <f t="shared" si="105"/>
        <v/>
      </c>
      <c r="G571" s="198" t="str">
        <f t="shared" si="106"/>
        <v/>
      </c>
      <c r="H571" s="199">
        <f t="shared" si="195"/>
        <v>0</v>
      </c>
      <c r="I571" s="199">
        <f t="shared" si="196"/>
        <v>0</v>
      </c>
      <c r="J571" s="199">
        <f t="shared" si="197"/>
        <v>0</v>
      </c>
      <c r="K571" s="199">
        <f t="shared" si="198"/>
        <v>0</v>
      </c>
      <c r="L571" s="199">
        <f t="shared" si="199"/>
        <v>0</v>
      </c>
      <c r="M571" s="199">
        <f t="shared" si="200"/>
        <v>0</v>
      </c>
      <c r="N571" s="72"/>
      <c r="O571" s="199">
        <f>+IFERROR(MIN(N571*(1+MTR!$E$28)*(1+MTR!$D$28),IF($C571&lt;2018,L571+M571*MTR!$D$35,L571+M571*MTR!$E$36)),0)</f>
        <v>0</v>
      </c>
      <c r="Q571" s="199" t="str">
        <f t="shared" si="194"/>
        <v/>
      </c>
      <c r="R571" s="199">
        <f t="shared" si="186"/>
        <v>0</v>
      </c>
      <c r="S571" s="199">
        <f t="shared" si="187"/>
        <v>0</v>
      </c>
      <c r="T571" s="199">
        <f t="shared" si="188"/>
        <v>0</v>
      </c>
      <c r="U571" s="199">
        <f t="shared" si="189"/>
        <v>0</v>
      </c>
      <c r="V571" s="199">
        <f t="shared" si="190"/>
        <v>0</v>
      </c>
      <c r="W571" s="199">
        <f t="shared" si="191"/>
        <v>0</v>
      </c>
      <c r="X571" s="199">
        <f t="shared" si="192"/>
        <v>0</v>
      </c>
      <c r="Y571" s="199">
        <f t="shared" si="193"/>
        <v>0</v>
      </c>
      <c r="Z571" s="72"/>
      <c r="AA571" s="213">
        <f>+IFERROR(MIN(Z571*(1+MTR!$E$28)*(1+MTR!$F$28),IF(L571&lt;2018,X571+Y571*MTR!$D$35,X571+Y571*MTR!$E$36)),0)</f>
        <v>0</v>
      </c>
    </row>
    <row r="572" spans="1:27">
      <c r="A572" s="105"/>
      <c r="B572" s="72"/>
      <c r="C572" s="116"/>
      <c r="D572" s="72"/>
      <c r="E572" s="113"/>
      <c r="F572" s="197" t="str">
        <f t="shared" si="105"/>
        <v/>
      </c>
      <c r="G572" s="198" t="str">
        <f t="shared" si="106"/>
        <v/>
      </c>
      <c r="H572" s="199">
        <f t="shared" si="195"/>
        <v>0</v>
      </c>
      <c r="I572" s="199">
        <f t="shared" si="196"/>
        <v>0</v>
      </c>
      <c r="J572" s="199">
        <f t="shared" si="197"/>
        <v>0</v>
      </c>
      <c r="K572" s="199">
        <f t="shared" si="198"/>
        <v>0</v>
      </c>
      <c r="L572" s="199">
        <f t="shared" si="199"/>
        <v>0</v>
      </c>
      <c r="M572" s="199">
        <f t="shared" si="200"/>
        <v>0</v>
      </c>
      <c r="N572" s="72"/>
      <c r="O572" s="199">
        <f>+IFERROR(MIN(N572*(1+MTR!$E$28)*(1+MTR!$D$28),IF($C572&lt;2018,L572+M572*MTR!$D$35,L572+M572*MTR!$E$36)),0)</f>
        <v>0</v>
      </c>
      <c r="Q572" s="199" t="str">
        <f t="shared" si="194"/>
        <v/>
      </c>
      <c r="R572" s="199">
        <f t="shared" si="186"/>
        <v>0</v>
      </c>
      <c r="S572" s="199">
        <f t="shared" si="187"/>
        <v>0</v>
      </c>
      <c r="T572" s="199">
        <f t="shared" si="188"/>
        <v>0</v>
      </c>
      <c r="U572" s="199">
        <f t="shared" si="189"/>
        <v>0</v>
      </c>
      <c r="V572" s="199">
        <f t="shared" si="190"/>
        <v>0</v>
      </c>
      <c r="W572" s="199">
        <f t="shared" si="191"/>
        <v>0</v>
      </c>
      <c r="X572" s="199">
        <f t="shared" si="192"/>
        <v>0</v>
      </c>
      <c r="Y572" s="199">
        <f t="shared" si="193"/>
        <v>0</v>
      </c>
      <c r="Z572" s="72"/>
      <c r="AA572" s="213">
        <f>+IFERROR(MIN(Z572*(1+MTR!$E$28)*(1+MTR!$F$28),IF(L572&lt;2018,X572+Y572*MTR!$D$35,X572+Y572*MTR!$E$36)),0)</f>
        <v>0</v>
      </c>
    </row>
    <row r="573" spans="1:27">
      <c r="A573" s="105"/>
      <c r="B573" s="72"/>
      <c r="C573" s="116"/>
      <c r="D573" s="72"/>
      <c r="E573" s="113"/>
      <c r="F573" s="197" t="str">
        <f t="shared" si="105"/>
        <v/>
      </c>
      <c r="G573" s="198" t="str">
        <f t="shared" si="106"/>
        <v/>
      </c>
      <c r="H573" s="199">
        <f t="shared" si="195"/>
        <v>0</v>
      </c>
      <c r="I573" s="199">
        <f t="shared" si="196"/>
        <v>0</v>
      </c>
      <c r="J573" s="199">
        <f t="shared" si="197"/>
        <v>0</v>
      </c>
      <c r="K573" s="199">
        <f t="shared" si="198"/>
        <v>0</v>
      </c>
      <c r="L573" s="199">
        <f t="shared" si="199"/>
        <v>0</v>
      </c>
      <c r="M573" s="199">
        <f t="shared" si="200"/>
        <v>0</v>
      </c>
      <c r="N573" s="72"/>
      <c r="O573" s="199">
        <f>+IFERROR(MIN(N573*(1+MTR!$E$28)*(1+MTR!$D$28),IF($C573&lt;2018,L573+M573*MTR!$D$35,L573+M573*MTR!$E$36)),0)</f>
        <v>0</v>
      </c>
      <c r="Q573" s="199" t="str">
        <f t="shared" si="194"/>
        <v/>
      </c>
      <c r="R573" s="199">
        <f t="shared" si="186"/>
        <v>0</v>
      </c>
      <c r="S573" s="199">
        <f t="shared" si="187"/>
        <v>0</v>
      </c>
      <c r="T573" s="199">
        <f t="shared" si="188"/>
        <v>0</v>
      </c>
      <c r="U573" s="199">
        <f t="shared" si="189"/>
        <v>0</v>
      </c>
      <c r="V573" s="199">
        <f t="shared" si="190"/>
        <v>0</v>
      </c>
      <c r="W573" s="199">
        <f t="shared" si="191"/>
        <v>0</v>
      </c>
      <c r="X573" s="199">
        <f t="shared" si="192"/>
        <v>0</v>
      </c>
      <c r="Y573" s="199">
        <f t="shared" si="193"/>
        <v>0</v>
      </c>
      <c r="Z573" s="72"/>
      <c r="AA573" s="213">
        <f>+IFERROR(MIN(Z573*(1+MTR!$E$28)*(1+MTR!$F$28),IF(L573&lt;2018,X573+Y573*MTR!$D$35,X573+Y573*MTR!$E$36)),0)</f>
        <v>0</v>
      </c>
    </row>
    <row r="574" spans="1:27">
      <c r="A574" s="105"/>
      <c r="B574" s="72"/>
      <c r="C574" s="116"/>
      <c r="D574" s="72"/>
      <c r="E574" s="113"/>
      <c r="F574" s="197" t="str">
        <f t="shared" si="105"/>
        <v/>
      </c>
      <c r="G574" s="198" t="str">
        <f t="shared" si="106"/>
        <v/>
      </c>
      <c r="H574" s="199">
        <f t="shared" si="195"/>
        <v>0</v>
      </c>
      <c r="I574" s="199">
        <f t="shared" si="196"/>
        <v>0</v>
      </c>
      <c r="J574" s="199">
        <f t="shared" si="197"/>
        <v>0</v>
      </c>
      <c r="K574" s="199">
        <f t="shared" si="198"/>
        <v>0</v>
      </c>
      <c r="L574" s="199">
        <f t="shared" si="199"/>
        <v>0</v>
      </c>
      <c r="M574" s="199">
        <f t="shared" si="200"/>
        <v>0</v>
      </c>
      <c r="N574" s="72"/>
      <c r="O574" s="199">
        <f>+IFERROR(MIN(N574*(1+MTR!$E$28)*(1+MTR!$D$28),IF($C574&lt;2018,L574+M574*MTR!$D$35,L574+M574*MTR!$E$36)),0)</f>
        <v>0</v>
      </c>
      <c r="Q574" s="199" t="str">
        <f t="shared" si="194"/>
        <v/>
      </c>
      <c r="R574" s="199">
        <f t="shared" si="186"/>
        <v>0</v>
      </c>
      <c r="S574" s="199">
        <f t="shared" si="187"/>
        <v>0</v>
      </c>
      <c r="T574" s="199">
        <f t="shared" si="188"/>
        <v>0</v>
      </c>
      <c r="U574" s="199">
        <f t="shared" si="189"/>
        <v>0</v>
      </c>
      <c r="V574" s="199">
        <f t="shared" si="190"/>
        <v>0</v>
      </c>
      <c r="W574" s="199">
        <f t="shared" si="191"/>
        <v>0</v>
      </c>
      <c r="X574" s="199">
        <f t="shared" si="192"/>
        <v>0</v>
      </c>
      <c r="Y574" s="199">
        <f t="shared" si="193"/>
        <v>0</v>
      </c>
      <c r="Z574" s="72"/>
      <c r="AA574" s="213">
        <f>+IFERROR(MIN(Z574*(1+MTR!$E$28)*(1+MTR!$F$28),IF(L574&lt;2018,X574+Y574*MTR!$D$35,X574+Y574*MTR!$E$36)),0)</f>
        <v>0</v>
      </c>
    </row>
    <row r="575" spans="1:27">
      <c r="A575" s="105"/>
      <c r="B575" s="72"/>
      <c r="C575" s="116"/>
      <c r="D575" s="72"/>
      <c r="E575" s="113"/>
      <c r="F575" s="197" t="str">
        <f t="shared" si="105"/>
        <v/>
      </c>
      <c r="G575" s="198" t="str">
        <f t="shared" si="106"/>
        <v/>
      </c>
      <c r="H575" s="199">
        <f t="shared" si="195"/>
        <v>0</v>
      </c>
      <c r="I575" s="199">
        <f t="shared" si="196"/>
        <v>0</v>
      </c>
      <c r="J575" s="199">
        <f t="shared" si="197"/>
        <v>0</v>
      </c>
      <c r="K575" s="199">
        <f t="shared" si="198"/>
        <v>0</v>
      </c>
      <c r="L575" s="199">
        <f t="shared" si="199"/>
        <v>0</v>
      </c>
      <c r="M575" s="199">
        <f t="shared" si="200"/>
        <v>0</v>
      </c>
      <c r="N575" s="72"/>
      <c r="O575" s="199">
        <f>+IFERROR(MIN(N575*(1+MTR!$E$28)*(1+MTR!$D$28),IF($C575&lt;2018,L575+M575*MTR!$D$35,L575+M575*MTR!$E$36)),0)</f>
        <v>0</v>
      </c>
      <c r="Q575" s="199" t="str">
        <f t="shared" si="194"/>
        <v/>
      </c>
      <c r="R575" s="199">
        <f t="shared" si="186"/>
        <v>0</v>
      </c>
      <c r="S575" s="199">
        <f t="shared" si="187"/>
        <v>0</v>
      </c>
      <c r="T575" s="199">
        <f t="shared" si="188"/>
        <v>0</v>
      </c>
      <c r="U575" s="199">
        <f t="shared" si="189"/>
        <v>0</v>
      </c>
      <c r="V575" s="199">
        <f t="shared" si="190"/>
        <v>0</v>
      </c>
      <c r="W575" s="199">
        <f t="shared" si="191"/>
        <v>0</v>
      </c>
      <c r="X575" s="199">
        <f t="shared" si="192"/>
        <v>0</v>
      </c>
      <c r="Y575" s="199">
        <f t="shared" si="193"/>
        <v>0</v>
      </c>
      <c r="Z575" s="72"/>
      <c r="AA575" s="213">
        <f>+IFERROR(MIN(Z575*(1+MTR!$E$28)*(1+MTR!$F$28),IF(L575&lt;2018,X575+Y575*MTR!$D$35,X575+Y575*MTR!$E$36)),0)</f>
        <v>0</v>
      </c>
    </row>
    <row r="576" spans="1:27">
      <c r="A576" s="105"/>
      <c r="B576" s="72"/>
      <c r="C576" s="116"/>
      <c r="D576" s="72"/>
      <c r="E576" s="113"/>
      <c r="F576" s="197" t="str">
        <f t="shared" si="105"/>
        <v/>
      </c>
      <c r="G576" s="198" t="str">
        <f t="shared" si="106"/>
        <v/>
      </c>
      <c r="H576" s="199">
        <f t="shared" si="195"/>
        <v>0</v>
      </c>
      <c r="I576" s="199">
        <f t="shared" si="196"/>
        <v>0</v>
      </c>
      <c r="J576" s="199">
        <f t="shared" si="197"/>
        <v>0</v>
      </c>
      <c r="K576" s="199">
        <f t="shared" si="198"/>
        <v>0</v>
      </c>
      <c r="L576" s="199">
        <f t="shared" si="199"/>
        <v>0</v>
      </c>
      <c r="M576" s="199">
        <f t="shared" si="200"/>
        <v>0</v>
      </c>
      <c r="N576" s="72"/>
      <c r="O576" s="199">
        <f>+IFERROR(MIN(N576*(1+MTR!$E$28)*(1+MTR!$D$28),IF($C576&lt;2018,L576+M576*MTR!$D$35,L576+M576*MTR!$E$36)),0)</f>
        <v>0</v>
      </c>
      <c r="Q576" s="199" t="str">
        <f t="shared" si="194"/>
        <v/>
      </c>
      <c r="R576" s="199">
        <f t="shared" si="186"/>
        <v>0</v>
      </c>
      <c r="S576" s="199">
        <f t="shared" si="187"/>
        <v>0</v>
      </c>
      <c r="T576" s="199">
        <f t="shared" si="188"/>
        <v>0</v>
      </c>
      <c r="U576" s="199">
        <f t="shared" si="189"/>
        <v>0</v>
      </c>
      <c r="V576" s="199">
        <f t="shared" si="190"/>
        <v>0</v>
      </c>
      <c r="W576" s="199">
        <f t="shared" si="191"/>
        <v>0</v>
      </c>
      <c r="X576" s="199">
        <f t="shared" si="192"/>
        <v>0</v>
      </c>
      <c r="Y576" s="199">
        <f t="shared" si="193"/>
        <v>0</v>
      </c>
      <c r="Z576" s="72"/>
      <c r="AA576" s="213">
        <f>+IFERROR(MIN(Z576*(1+MTR!$E$28)*(1+MTR!$F$28),IF(L576&lt;2018,X576+Y576*MTR!$D$35,X576+Y576*MTR!$E$36)),0)</f>
        <v>0</v>
      </c>
    </row>
    <row r="577" spans="1:27">
      <c r="A577" s="105"/>
      <c r="B577" s="72"/>
      <c r="C577" s="116"/>
      <c r="D577" s="72"/>
      <c r="E577" s="113"/>
      <c r="F577" s="197" t="str">
        <f t="shared" ref="F577:F578" si="201">+IF(ISERROR(VLOOKUP($A577,ViteUtili,2,0)),"",VLOOKUP($A577,ViteUtili,2,0))</f>
        <v/>
      </c>
      <c r="G577" s="198" t="str">
        <f t="shared" ref="G577:G578" si="202">+IF(ISERROR(VLOOKUP($C577,DeflatoriCK,RIGHT(G$14,4)-2016,0)),"",VLOOKUP($C577,DeflatoriCK,RIGHT(G$14,4)-2016,0))</f>
        <v/>
      </c>
      <c r="H577" s="199">
        <f t="shared" ref="H577:H578" si="203">+IFERROR(G577*$D577,0)</f>
        <v>0</v>
      </c>
      <c r="I577" s="199">
        <f t="shared" ref="I577:I578" si="204">+IFERROR(G577*$E577,0)</f>
        <v>0</v>
      </c>
      <c r="J577" s="199">
        <f t="shared" ref="J577:J578" si="205">+IFERROR(IF($F577&gt;0,MAX(0,MIN(H577/$F577,MAX(0,H577))),0),0)</f>
        <v>0</v>
      </c>
      <c r="K577" s="199">
        <f t="shared" ref="K577:K578" si="206">+IFERROR(IF($F577&gt;0,MAX(0,MIN(I577/$F577,MAX(0,I577))),0),0)</f>
        <v>0</v>
      </c>
      <c r="L577" s="199">
        <f t="shared" ref="L577:L578" si="207">+J577-K577</f>
        <v>0</v>
      </c>
      <c r="M577" s="199">
        <f t="shared" ref="M577:M578" si="208">+H577-I577</f>
        <v>0</v>
      </c>
      <c r="N577" s="72"/>
      <c r="O577" s="199">
        <f>+IFERROR(MIN(N577*(1+MTR!$E$28)*(1+MTR!$D$28),IF($C577&lt;2018,L577+M577*MTR!$D$35,L577+M577*MTR!$E$36)),0)</f>
        <v>0</v>
      </c>
      <c r="Q577" s="199" t="str">
        <f t="shared" si="194"/>
        <v/>
      </c>
      <c r="R577" s="199">
        <f t="shared" ref="R577:R578" si="209">+IFERROR(Q577*$D577,0)</f>
        <v>0</v>
      </c>
      <c r="S577" s="199">
        <f t="shared" ref="S577:S578" si="210">IFERROR(MIN((J577)*$J$12,R577),"")</f>
        <v>0</v>
      </c>
      <c r="T577" s="199">
        <f t="shared" ref="T577:T578" si="211">+IFERROR(Q577*$E577,0)</f>
        <v>0</v>
      </c>
      <c r="U577" s="199">
        <f t="shared" ref="U577:U578" si="212">IFERROR(MIN((K577)*$J$12,T577),"")</f>
        <v>0</v>
      </c>
      <c r="V577" s="199">
        <f t="shared" ref="V577:V578" si="213">+IFERROR(IF($F577&gt;0,MAX(0,MIN(R577/$F577,MAX(0,R577))),0),0)</f>
        <v>0</v>
      </c>
      <c r="W577" s="199">
        <f t="shared" ref="W577:W578" si="214">+IFERROR(IF($F577&gt;0,MAX(0,MIN(T577/$F577,MAX(0,T577))),0),0)</f>
        <v>0</v>
      </c>
      <c r="X577" s="199">
        <f t="shared" ref="X577:X578" si="215">+V577-W577</f>
        <v>0</v>
      </c>
      <c r="Y577" s="199">
        <f t="shared" ref="Y577:Y578" si="216">+R577-T577</f>
        <v>0</v>
      </c>
      <c r="Z577" s="72"/>
      <c r="AA577" s="213">
        <f>+IFERROR(MIN(Z577*(1+MTR!$E$28)*(1+MTR!$F$28),IF(L577&lt;2018,X577+Y577*MTR!$D$35,X577+Y577*MTR!$E$36)),0)</f>
        <v>0</v>
      </c>
    </row>
    <row r="578" spans="1:27">
      <c r="A578" s="105"/>
      <c r="B578" s="72"/>
      <c r="C578" s="116"/>
      <c r="D578" s="72"/>
      <c r="E578" s="113"/>
      <c r="F578" s="197" t="str">
        <f t="shared" si="201"/>
        <v/>
      </c>
      <c r="G578" s="198" t="str">
        <f t="shared" si="202"/>
        <v/>
      </c>
      <c r="H578" s="199">
        <f t="shared" si="203"/>
        <v>0</v>
      </c>
      <c r="I578" s="199">
        <f t="shared" si="204"/>
        <v>0</v>
      </c>
      <c r="J578" s="199">
        <f t="shared" si="205"/>
        <v>0</v>
      </c>
      <c r="K578" s="199">
        <f t="shared" si="206"/>
        <v>0</v>
      </c>
      <c r="L578" s="199">
        <f t="shared" si="207"/>
        <v>0</v>
      </c>
      <c r="M578" s="199">
        <f t="shared" si="208"/>
        <v>0</v>
      </c>
      <c r="N578" s="72"/>
      <c r="O578" s="199">
        <f>+IFERROR(MIN(N578*(1+MTR!$E$28)*(1+MTR!$D$28),IF($C578&lt;2018,L578+M578*MTR!$D$35,L578+M578*MTR!$E$36)),0)</f>
        <v>0</v>
      </c>
      <c r="Q578" s="199" t="str">
        <f t="shared" si="194"/>
        <v/>
      </c>
      <c r="R578" s="199">
        <f t="shared" si="209"/>
        <v>0</v>
      </c>
      <c r="S578" s="199">
        <f t="shared" si="210"/>
        <v>0</v>
      </c>
      <c r="T578" s="199">
        <f t="shared" si="211"/>
        <v>0</v>
      </c>
      <c r="U578" s="199">
        <f t="shared" si="212"/>
        <v>0</v>
      </c>
      <c r="V578" s="199">
        <f t="shared" si="213"/>
        <v>0</v>
      </c>
      <c r="W578" s="199">
        <f t="shared" si="214"/>
        <v>0</v>
      </c>
      <c r="X578" s="199">
        <f t="shared" si="215"/>
        <v>0</v>
      </c>
      <c r="Y578" s="199">
        <f t="shared" si="216"/>
        <v>0</v>
      </c>
      <c r="Z578" s="72"/>
      <c r="AA578" s="213">
        <f>+IFERROR(MIN(Z578*(1+MTR!$E$28)*(1+MTR!$F$28),IF(L578&lt;2018,X578+Y578*MTR!$D$35,X578+Y578*MTR!$E$36)),0)</f>
        <v>0</v>
      </c>
    </row>
    <row r="579" spans="1:27">
      <c r="A579" s="105"/>
      <c r="B579" s="72"/>
      <c r="C579" s="116"/>
      <c r="D579" s="72"/>
      <c r="E579" s="113"/>
      <c r="F579" s="197" t="str">
        <f t="shared" si="105"/>
        <v/>
      </c>
      <c r="G579" s="198" t="str">
        <f t="shared" si="106"/>
        <v/>
      </c>
      <c r="H579" s="199">
        <f t="shared" ref="H579:H582" si="217">+IFERROR(G579*$D579,0)</f>
        <v>0</v>
      </c>
      <c r="I579" s="199">
        <f t="shared" ref="I579:I582" si="218">+IFERROR(G579*$E579,0)</f>
        <v>0</v>
      </c>
      <c r="J579" s="199">
        <f t="shared" ref="J579:J582" si="219">+IFERROR(IF($F579&gt;0,MAX(0,MIN(H579/$F579,MAX(0,H579))),0),0)</f>
        <v>0</v>
      </c>
      <c r="K579" s="199">
        <f t="shared" ref="K579:K582" si="220">+IFERROR(IF($F579&gt;0,MAX(0,MIN(I579/$F579,MAX(0,I579))),0),0)</f>
        <v>0</v>
      </c>
      <c r="L579" s="199">
        <f t="shared" ref="L579:L582" si="221">+J579-K579</f>
        <v>0</v>
      </c>
      <c r="M579" s="199">
        <f t="shared" ref="M579:M582" si="222">+H579-I579</f>
        <v>0</v>
      </c>
      <c r="N579" s="72"/>
      <c r="O579" s="199">
        <f>+IFERROR(MIN(N579*(1+MTR!$E$28)*(1+MTR!$D$28),IF($C579&lt;2018,L579+M579*MTR!$D$35,L579+M579*MTR!$E$36)),0)</f>
        <v>0</v>
      </c>
      <c r="Q579" s="199" t="str">
        <f t="shared" si="194"/>
        <v/>
      </c>
      <c r="R579" s="199">
        <f t="shared" si="186"/>
        <v>0</v>
      </c>
      <c r="S579" s="199">
        <f t="shared" si="187"/>
        <v>0</v>
      </c>
      <c r="T579" s="199">
        <f t="shared" si="188"/>
        <v>0</v>
      </c>
      <c r="U579" s="199">
        <f t="shared" si="189"/>
        <v>0</v>
      </c>
      <c r="V579" s="199">
        <f t="shared" si="190"/>
        <v>0</v>
      </c>
      <c r="W579" s="199">
        <f t="shared" si="191"/>
        <v>0</v>
      </c>
      <c r="X579" s="199">
        <f t="shared" si="192"/>
        <v>0</v>
      </c>
      <c r="Y579" s="199">
        <f t="shared" si="193"/>
        <v>0</v>
      </c>
      <c r="Z579" s="72"/>
      <c r="AA579" s="213">
        <f>+IFERROR(MIN(Z579*(1+MTR!$E$28)*(1+MTR!$F$28),IF(L579&lt;2018,X579+Y579*MTR!$D$35,X579+Y579*MTR!$E$36)),0)</f>
        <v>0</v>
      </c>
    </row>
    <row r="580" spans="1:27">
      <c r="A580" s="105"/>
      <c r="B580" s="72"/>
      <c r="C580" s="116"/>
      <c r="D580" s="72"/>
      <c r="E580" s="113"/>
      <c r="F580" s="197" t="str">
        <f t="shared" si="105"/>
        <v/>
      </c>
      <c r="G580" s="198" t="str">
        <f t="shared" si="106"/>
        <v/>
      </c>
      <c r="H580" s="199">
        <f t="shared" si="217"/>
        <v>0</v>
      </c>
      <c r="I580" s="199">
        <f t="shared" si="218"/>
        <v>0</v>
      </c>
      <c r="J580" s="199">
        <f t="shared" si="219"/>
        <v>0</v>
      </c>
      <c r="K580" s="199">
        <f t="shared" si="220"/>
        <v>0</v>
      </c>
      <c r="L580" s="199">
        <f t="shared" si="221"/>
        <v>0</v>
      </c>
      <c r="M580" s="199">
        <f t="shared" si="222"/>
        <v>0</v>
      </c>
      <c r="N580" s="72"/>
      <c r="O580" s="199">
        <f>+IFERROR(MIN(N580*(1+MTR!$E$28)*(1+MTR!$D$28),IF($C580&lt;2018,L580+M580*MTR!$D$35,L580+M580*MTR!$E$36)),0)</f>
        <v>0</v>
      </c>
      <c r="Q580" s="199" t="str">
        <f t="shared" si="194"/>
        <v/>
      </c>
      <c r="R580" s="199">
        <f t="shared" si="186"/>
        <v>0</v>
      </c>
      <c r="S580" s="199">
        <f t="shared" si="187"/>
        <v>0</v>
      </c>
      <c r="T580" s="199">
        <f t="shared" si="188"/>
        <v>0</v>
      </c>
      <c r="U580" s="199">
        <f t="shared" si="189"/>
        <v>0</v>
      </c>
      <c r="V580" s="199">
        <f t="shared" si="190"/>
        <v>0</v>
      </c>
      <c r="W580" s="199">
        <f t="shared" si="191"/>
        <v>0</v>
      </c>
      <c r="X580" s="199">
        <f t="shared" si="192"/>
        <v>0</v>
      </c>
      <c r="Y580" s="199">
        <f t="shared" si="193"/>
        <v>0</v>
      </c>
      <c r="Z580" s="72"/>
      <c r="AA580" s="213">
        <f>+IFERROR(MIN(Z580*(1+MTR!$E$28)*(1+MTR!$F$28),IF(L580&lt;2018,X580+Y580*MTR!$D$35,X580+Y580*MTR!$E$36)),0)</f>
        <v>0</v>
      </c>
    </row>
    <row r="581" spans="1:27">
      <c r="A581" s="105"/>
      <c r="B581" s="72"/>
      <c r="C581" s="116"/>
      <c r="D581" s="72"/>
      <c r="E581" s="113"/>
      <c r="F581" s="197" t="str">
        <f t="shared" si="105"/>
        <v/>
      </c>
      <c r="G581" s="198" t="str">
        <f t="shared" si="106"/>
        <v/>
      </c>
      <c r="H581" s="199">
        <f t="shared" si="217"/>
        <v>0</v>
      </c>
      <c r="I581" s="199">
        <f t="shared" si="218"/>
        <v>0</v>
      </c>
      <c r="J581" s="199">
        <f t="shared" si="219"/>
        <v>0</v>
      </c>
      <c r="K581" s="199">
        <f t="shared" si="220"/>
        <v>0</v>
      </c>
      <c r="L581" s="199">
        <f t="shared" si="221"/>
        <v>0</v>
      </c>
      <c r="M581" s="199">
        <f t="shared" si="222"/>
        <v>0</v>
      </c>
      <c r="N581" s="72"/>
      <c r="O581" s="199">
        <f>+IFERROR(MIN(N581*(1+MTR!$E$28)*(1+MTR!$D$28),IF($C581&lt;2018,L581+M581*MTR!$D$35,L581+M581*MTR!$E$36)),0)</f>
        <v>0</v>
      </c>
      <c r="Q581" s="199" t="str">
        <f t="shared" si="194"/>
        <v/>
      </c>
      <c r="R581" s="199">
        <f t="shared" si="186"/>
        <v>0</v>
      </c>
      <c r="S581" s="199">
        <f t="shared" si="187"/>
        <v>0</v>
      </c>
      <c r="T581" s="199">
        <f t="shared" si="188"/>
        <v>0</v>
      </c>
      <c r="U581" s="199">
        <f t="shared" si="189"/>
        <v>0</v>
      </c>
      <c r="V581" s="199">
        <f t="shared" si="190"/>
        <v>0</v>
      </c>
      <c r="W581" s="199">
        <f t="shared" si="191"/>
        <v>0</v>
      </c>
      <c r="X581" s="199">
        <f t="shared" si="192"/>
        <v>0</v>
      </c>
      <c r="Y581" s="199">
        <f t="shared" si="193"/>
        <v>0</v>
      </c>
      <c r="Z581" s="72"/>
      <c r="AA581" s="213">
        <f>+IFERROR(MIN(Z581*(1+MTR!$E$28)*(1+MTR!$F$28),IF(L581&lt;2018,X581+Y581*MTR!$D$35,X581+Y581*MTR!$E$36)),0)</f>
        <v>0</v>
      </c>
    </row>
    <row r="582" spans="1:27">
      <c r="A582" s="105"/>
      <c r="B582" s="72"/>
      <c r="C582" s="116"/>
      <c r="D582" s="72"/>
      <c r="E582" s="113"/>
      <c r="F582" s="197" t="str">
        <f t="shared" si="105"/>
        <v/>
      </c>
      <c r="G582" s="198" t="str">
        <f t="shared" si="106"/>
        <v/>
      </c>
      <c r="H582" s="199">
        <f t="shared" si="217"/>
        <v>0</v>
      </c>
      <c r="I582" s="199">
        <f t="shared" si="218"/>
        <v>0</v>
      </c>
      <c r="J582" s="199">
        <f t="shared" si="219"/>
        <v>0</v>
      </c>
      <c r="K582" s="199">
        <f t="shared" si="220"/>
        <v>0</v>
      </c>
      <c r="L582" s="199">
        <f t="shared" si="221"/>
        <v>0</v>
      </c>
      <c r="M582" s="199">
        <f t="shared" si="222"/>
        <v>0</v>
      </c>
      <c r="N582" s="72"/>
      <c r="O582" s="199">
        <f>+IFERROR(MIN(N582*(1+MTR!$E$28)*(1+MTR!$D$28),IF($C582&lt;2018,L582+M582*MTR!$D$35,L582+M582*MTR!$E$36)),0)</f>
        <v>0</v>
      </c>
      <c r="Q582" s="199" t="str">
        <f t="shared" si="194"/>
        <v/>
      </c>
      <c r="R582" s="199">
        <f t="shared" si="186"/>
        <v>0</v>
      </c>
      <c r="S582" s="199">
        <f t="shared" si="187"/>
        <v>0</v>
      </c>
      <c r="T582" s="199">
        <f t="shared" si="188"/>
        <v>0</v>
      </c>
      <c r="U582" s="199">
        <f t="shared" si="189"/>
        <v>0</v>
      </c>
      <c r="V582" s="199">
        <f t="shared" si="190"/>
        <v>0</v>
      </c>
      <c r="W582" s="199">
        <f t="shared" si="191"/>
        <v>0</v>
      </c>
      <c r="X582" s="199">
        <f t="shared" si="192"/>
        <v>0</v>
      </c>
      <c r="Y582" s="199">
        <f t="shared" si="193"/>
        <v>0</v>
      </c>
      <c r="Z582" s="72"/>
      <c r="AA582" s="213">
        <f>+IFERROR(MIN(Z582*(1+MTR!$E$28)*(1+MTR!$F$28),IF(L582&lt;2018,X582+Y582*MTR!$D$35,X582+Y582*MTR!$E$36)),0)</f>
        <v>0</v>
      </c>
    </row>
    <row r="583" spans="1:27">
      <c r="A583" s="105"/>
      <c r="B583" s="72"/>
      <c r="C583" s="116"/>
      <c r="D583" s="72"/>
      <c r="E583" s="113"/>
      <c r="F583" s="197" t="str">
        <f t="shared" si="105"/>
        <v/>
      </c>
      <c r="G583" s="198" t="str">
        <f t="shared" si="106"/>
        <v/>
      </c>
      <c r="H583" s="199">
        <f t="shared" si="195"/>
        <v>0</v>
      </c>
      <c r="I583" s="199">
        <f t="shared" si="196"/>
        <v>0</v>
      </c>
      <c r="J583" s="199">
        <f t="shared" si="197"/>
        <v>0</v>
      </c>
      <c r="K583" s="199">
        <f t="shared" si="198"/>
        <v>0</v>
      </c>
      <c r="L583" s="199">
        <f t="shared" si="199"/>
        <v>0</v>
      </c>
      <c r="M583" s="199">
        <f t="shared" si="200"/>
        <v>0</v>
      </c>
      <c r="N583" s="72"/>
      <c r="O583" s="199">
        <f>+IFERROR(MIN(N583*(1+MTR!$E$28)*(1+MTR!$D$28),IF($C583&lt;2018,L583+M583*MTR!$D$35,L583+M583*MTR!$E$36)),0)</f>
        <v>0</v>
      </c>
      <c r="Q583" s="199" t="str">
        <f t="shared" si="194"/>
        <v/>
      </c>
      <c r="R583" s="199">
        <f t="shared" si="186"/>
        <v>0</v>
      </c>
      <c r="S583" s="199">
        <f t="shared" si="187"/>
        <v>0</v>
      </c>
      <c r="T583" s="199">
        <f t="shared" si="188"/>
        <v>0</v>
      </c>
      <c r="U583" s="199">
        <f t="shared" si="189"/>
        <v>0</v>
      </c>
      <c r="V583" s="199">
        <f t="shared" si="190"/>
        <v>0</v>
      </c>
      <c r="W583" s="199">
        <f t="shared" si="191"/>
        <v>0</v>
      </c>
      <c r="X583" s="199">
        <f t="shared" si="192"/>
        <v>0</v>
      </c>
      <c r="Y583" s="199">
        <f t="shared" si="193"/>
        <v>0</v>
      </c>
      <c r="Z583" s="72"/>
      <c r="AA583" s="213">
        <f>+IFERROR(MIN(Z583*(1+MTR!$E$28)*(1+MTR!$F$28),IF(L583&lt;2018,X583+Y583*MTR!$D$35,X583+Y583*MTR!$E$36)),0)</f>
        <v>0</v>
      </c>
    </row>
    <row r="584" spans="1:27">
      <c r="A584" s="105"/>
      <c r="B584" s="72"/>
      <c r="C584" s="116"/>
      <c r="D584" s="72"/>
      <c r="E584" s="113"/>
      <c r="F584" s="197" t="str">
        <f t="shared" ref="F584:F589" si="223">+IF(ISERROR(VLOOKUP($A584,ViteUtili,2,0)),"",VLOOKUP($A584,ViteUtili,2,0))</f>
        <v/>
      </c>
      <c r="G584" s="198" t="str">
        <f t="shared" ref="G584:G589" si="224">+IF(ISERROR(VLOOKUP($C584,DeflatoriCK,RIGHT(G$14,4)-2016,0)),"",VLOOKUP($C584,DeflatoriCK,RIGHT(G$14,4)-2016,0))</f>
        <v/>
      </c>
      <c r="H584" s="199">
        <f t="shared" si="195"/>
        <v>0</v>
      </c>
      <c r="I584" s="199">
        <f t="shared" si="196"/>
        <v>0</v>
      </c>
      <c r="J584" s="199">
        <f t="shared" si="197"/>
        <v>0</v>
      </c>
      <c r="K584" s="199">
        <f t="shared" si="198"/>
        <v>0</v>
      </c>
      <c r="L584" s="199">
        <f t="shared" si="199"/>
        <v>0</v>
      </c>
      <c r="M584" s="199">
        <f t="shared" si="200"/>
        <v>0</v>
      </c>
      <c r="N584" s="72"/>
      <c r="O584" s="199">
        <f>+IFERROR(MIN(N584*(1+MTR!$E$28)*(1+MTR!$D$28),IF($C584&lt;2018,L584+M584*MTR!$D$35,L584+M584*MTR!$E$36)),0)</f>
        <v>0</v>
      </c>
      <c r="Q584" s="199" t="str">
        <f t="shared" si="194"/>
        <v/>
      </c>
      <c r="R584" s="199">
        <f t="shared" si="186"/>
        <v>0</v>
      </c>
      <c r="S584" s="199">
        <f t="shared" si="187"/>
        <v>0</v>
      </c>
      <c r="T584" s="199">
        <f t="shared" si="188"/>
        <v>0</v>
      </c>
      <c r="U584" s="199">
        <f t="shared" si="189"/>
        <v>0</v>
      </c>
      <c r="V584" s="199">
        <f t="shared" si="190"/>
        <v>0</v>
      </c>
      <c r="W584" s="199">
        <f t="shared" si="191"/>
        <v>0</v>
      </c>
      <c r="X584" s="199">
        <f t="shared" si="192"/>
        <v>0</v>
      </c>
      <c r="Y584" s="199">
        <f t="shared" si="193"/>
        <v>0</v>
      </c>
      <c r="Z584" s="72"/>
      <c r="AA584" s="213">
        <f>+IFERROR(MIN(Z584*(1+MTR!$E$28)*(1+MTR!$F$28),IF(L584&lt;2018,X584+Y584*MTR!$D$35,X584+Y584*MTR!$E$36)),0)</f>
        <v>0</v>
      </c>
    </row>
    <row r="585" spans="1:27">
      <c r="A585" s="105"/>
      <c r="B585" s="72"/>
      <c r="C585" s="116"/>
      <c r="D585" s="72"/>
      <c r="E585" s="113"/>
      <c r="F585" s="197" t="str">
        <f t="shared" si="223"/>
        <v/>
      </c>
      <c r="G585" s="198" t="str">
        <f t="shared" si="224"/>
        <v/>
      </c>
      <c r="H585" s="199">
        <f t="shared" si="195"/>
        <v>0</v>
      </c>
      <c r="I585" s="199">
        <f t="shared" si="196"/>
        <v>0</v>
      </c>
      <c r="J585" s="199">
        <f t="shared" si="197"/>
        <v>0</v>
      </c>
      <c r="K585" s="199">
        <f t="shared" si="198"/>
        <v>0</v>
      </c>
      <c r="L585" s="199">
        <f t="shared" si="199"/>
        <v>0</v>
      </c>
      <c r="M585" s="199">
        <f t="shared" si="200"/>
        <v>0</v>
      </c>
      <c r="N585" s="72"/>
      <c r="O585" s="199">
        <f>+IFERROR(MIN(N585*(1+MTR!$E$28)*(1+MTR!$D$28),IF($C585&lt;2018,L585+M585*MTR!$D$35,L585+M585*MTR!$E$36)),0)</f>
        <v>0</v>
      </c>
      <c r="Q585" s="199" t="str">
        <f t="shared" si="194"/>
        <v/>
      </c>
      <c r="R585" s="199">
        <f t="shared" si="186"/>
        <v>0</v>
      </c>
      <c r="S585" s="199">
        <f t="shared" si="187"/>
        <v>0</v>
      </c>
      <c r="T585" s="199">
        <f t="shared" si="188"/>
        <v>0</v>
      </c>
      <c r="U585" s="199">
        <f t="shared" si="189"/>
        <v>0</v>
      </c>
      <c r="V585" s="199">
        <f t="shared" si="190"/>
        <v>0</v>
      </c>
      <c r="W585" s="199">
        <f t="shared" si="191"/>
        <v>0</v>
      </c>
      <c r="X585" s="199">
        <f t="shared" si="192"/>
        <v>0</v>
      </c>
      <c r="Y585" s="199">
        <f t="shared" si="193"/>
        <v>0</v>
      </c>
      <c r="Z585" s="72"/>
      <c r="AA585" s="213">
        <f>+IFERROR(MIN(Z585*(1+MTR!$E$28)*(1+MTR!$F$28),IF(L585&lt;2018,X585+Y585*MTR!$D$35,X585+Y585*MTR!$E$36)),0)</f>
        <v>0</v>
      </c>
    </row>
    <row r="586" spans="1:27">
      <c r="A586" s="105"/>
      <c r="B586" s="72"/>
      <c r="C586" s="116"/>
      <c r="D586" s="72"/>
      <c r="E586" s="113"/>
      <c r="F586" s="197" t="str">
        <f t="shared" si="223"/>
        <v/>
      </c>
      <c r="G586" s="198" t="str">
        <f t="shared" si="224"/>
        <v/>
      </c>
      <c r="H586" s="199">
        <f t="shared" si="195"/>
        <v>0</v>
      </c>
      <c r="I586" s="199">
        <f t="shared" si="196"/>
        <v>0</v>
      </c>
      <c r="J586" s="199">
        <f t="shared" si="197"/>
        <v>0</v>
      </c>
      <c r="K586" s="199">
        <f t="shared" si="198"/>
        <v>0</v>
      </c>
      <c r="L586" s="199">
        <f t="shared" si="199"/>
        <v>0</v>
      </c>
      <c r="M586" s="199">
        <f t="shared" si="200"/>
        <v>0</v>
      </c>
      <c r="N586" s="72"/>
      <c r="O586" s="199">
        <f>+IFERROR(MIN(N586*(1+MTR!$E$28)*(1+MTR!$D$28),IF($C586&lt;2018,L586+M586*MTR!$D$35,L586+M586*MTR!$E$36)),0)</f>
        <v>0</v>
      </c>
      <c r="Q586" s="199" t="str">
        <f t="shared" si="194"/>
        <v/>
      </c>
      <c r="R586" s="199">
        <f t="shared" si="186"/>
        <v>0</v>
      </c>
      <c r="S586" s="199">
        <f t="shared" si="187"/>
        <v>0</v>
      </c>
      <c r="T586" s="199">
        <f t="shared" si="188"/>
        <v>0</v>
      </c>
      <c r="U586" s="199">
        <f t="shared" si="189"/>
        <v>0</v>
      </c>
      <c r="V586" s="199">
        <f t="shared" si="190"/>
        <v>0</v>
      </c>
      <c r="W586" s="199">
        <f t="shared" si="191"/>
        <v>0</v>
      </c>
      <c r="X586" s="199">
        <f t="shared" si="192"/>
        <v>0</v>
      </c>
      <c r="Y586" s="199">
        <f t="shared" si="193"/>
        <v>0</v>
      </c>
      <c r="Z586" s="72"/>
      <c r="AA586" s="213">
        <f>+IFERROR(MIN(Z586*(1+MTR!$E$28)*(1+MTR!$F$28),IF(L586&lt;2018,X586+Y586*MTR!$D$35,X586+Y586*MTR!$E$36)),0)</f>
        <v>0</v>
      </c>
    </row>
    <row r="587" spans="1:27">
      <c r="A587" s="105"/>
      <c r="B587" s="72"/>
      <c r="C587" s="116"/>
      <c r="D587" s="72"/>
      <c r="E587" s="113"/>
      <c r="F587" s="197" t="str">
        <f t="shared" si="223"/>
        <v/>
      </c>
      <c r="G587" s="198" t="str">
        <f t="shared" si="224"/>
        <v/>
      </c>
      <c r="H587" s="199">
        <f t="shared" si="195"/>
        <v>0</v>
      </c>
      <c r="I587" s="199">
        <f t="shared" si="196"/>
        <v>0</v>
      </c>
      <c r="J587" s="199">
        <f t="shared" si="197"/>
        <v>0</v>
      </c>
      <c r="K587" s="199">
        <f t="shared" si="198"/>
        <v>0</v>
      </c>
      <c r="L587" s="199">
        <f t="shared" si="199"/>
        <v>0</v>
      </c>
      <c r="M587" s="199">
        <f t="shared" si="200"/>
        <v>0</v>
      </c>
      <c r="N587" s="72"/>
      <c r="O587" s="199">
        <f>+IFERROR(MIN(N587*(1+MTR!$E$28)*(1+MTR!$D$28),IF($C587&lt;2018,L587+M587*MTR!$D$35,L587+M587*MTR!$E$36)),0)</f>
        <v>0</v>
      </c>
      <c r="Q587" s="199" t="str">
        <f t="shared" si="194"/>
        <v/>
      </c>
      <c r="R587" s="199">
        <f t="shared" si="186"/>
        <v>0</v>
      </c>
      <c r="S587" s="199">
        <f t="shared" si="187"/>
        <v>0</v>
      </c>
      <c r="T587" s="199">
        <f t="shared" si="188"/>
        <v>0</v>
      </c>
      <c r="U587" s="199">
        <f t="shared" si="189"/>
        <v>0</v>
      </c>
      <c r="V587" s="199">
        <f t="shared" si="190"/>
        <v>0</v>
      </c>
      <c r="W587" s="199">
        <f t="shared" si="191"/>
        <v>0</v>
      </c>
      <c r="X587" s="199">
        <f t="shared" si="192"/>
        <v>0</v>
      </c>
      <c r="Y587" s="199">
        <f t="shared" si="193"/>
        <v>0</v>
      </c>
      <c r="Z587" s="72"/>
      <c r="AA587" s="213">
        <f>+IFERROR(MIN(Z587*(1+MTR!$E$28)*(1+MTR!$F$28),IF(L587&lt;2018,X587+Y587*MTR!$D$35,X587+Y587*MTR!$E$36)),0)</f>
        <v>0</v>
      </c>
    </row>
    <row r="588" spans="1:27">
      <c r="A588" s="105"/>
      <c r="B588" s="72"/>
      <c r="C588" s="116"/>
      <c r="D588" s="72"/>
      <c r="E588" s="113"/>
      <c r="F588" s="197" t="str">
        <f t="shared" si="223"/>
        <v/>
      </c>
      <c r="G588" s="198" t="str">
        <f t="shared" si="224"/>
        <v/>
      </c>
      <c r="H588" s="199">
        <f t="shared" si="195"/>
        <v>0</v>
      </c>
      <c r="I588" s="199">
        <f t="shared" si="196"/>
        <v>0</v>
      </c>
      <c r="J588" s="199">
        <f t="shared" si="197"/>
        <v>0</v>
      </c>
      <c r="K588" s="199">
        <f t="shared" si="198"/>
        <v>0</v>
      </c>
      <c r="L588" s="199">
        <f t="shared" si="199"/>
        <v>0</v>
      </c>
      <c r="M588" s="199">
        <f t="shared" si="200"/>
        <v>0</v>
      </c>
      <c r="N588" s="72"/>
      <c r="O588" s="199">
        <f>+IFERROR(MIN(N588*(1+MTR!$E$28)*(1+MTR!$D$28),IF($C588&lt;2018,L588+M588*MTR!$D$35,L588+M588*MTR!$E$36)),0)</f>
        <v>0</v>
      </c>
      <c r="Q588" s="199" t="str">
        <f t="shared" si="194"/>
        <v/>
      </c>
      <c r="R588" s="199">
        <f t="shared" si="186"/>
        <v>0</v>
      </c>
      <c r="S588" s="199">
        <f>IFERROR(MIN((J588)*$J$12,R588),"")</f>
        <v>0</v>
      </c>
      <c r="T588" s="199">
        <f t="shared" si="188"/>
        <v>0</v>
      </c>
      <c r="U588" s="199">
        <f>IFERROR(MIN((K588)*$J$12,T588),"")</f>
        <v>0</v>
      </c>
      <c r="V588" s="199">
        <f t="shared" si="190"/>
        <v>0</v>
      </c>
      <c r="W588" s="199">
        <f t="shared" si="191"/>
        <v>0</v>
      </c>
      <c r="X588" s="199">
        <f t="shared" si="192"/>
        <v>0</v>
      </c>
      <c r="Y588" s="199">
        <f t="shared" si="193"/>
        <v>0</v>
      </c>
      <c r="Z588" s="72"/>
      <c r="AA588" s="213">
        <f>+IFERROR(MIN(Z588*(1+MTR!$E$28)*(1+MTR!$F$28),IF(L588&lt;2018,X588+Y588*MTR!$D$35,X588+Y588*MTR!$E$36)),0)</f>
        <v>0</v>
      </c>
    </row>
    <row r="589" spans="1:27">
      <c r="A589" s="105"/>
      <c r="B589" s="72"/>
      <c r="C589" s="116"/>
      <c r="D589" s="72"/>
      <c r="E589" s="113"/>
      <c r="F589" s="197" t="str">
        <f t="shared" si="223"/>
        <v/>
      </c>
      <c r="G589" s="198" t="str">
        <f t="shared" si="224"/>
        <v/>
      </c>
      <c r="H589" s="199">
        <f t="shared" si="195"/>
        <v>0</v>
      </c>
      <c r="I589" s="199">
        <f t="shared" si="196"/>
        <v>0</v>
      </c>
      <c r="J589" s="199">
        <f t="shared" si="197"/>
        <v>0</v>
      </c>
      <c r="K589" s="199">
        <f t="shared" si="198"/>
        <v>0</v>
      </c>
      <c r="L589" s="199">
        <f t="shared" si="199"/>
        <v>0</v>
      </c>
      <c r="M589" s="199">
        <f t="shared" si="200"/>
        <v>0</v>
      </c>
      <c r="N589" s="72"/>
      <c r="O589" s="199">
        <f>+IFERROR(MIN(N589*(1+MTR!$E$28)*(1+MTR!$D$28),IF($C589&lt;2018,L589+M589*MTR!$D$35,L589+M589*MTR!$E$36)),0)</f>
        <v>0</v>
      </c>
      <c r="Q589" s="199" t="str">
        <f t="shared" si="194"/>
        <v/>
      </c>
      <c r="R589" s="199">
        <f t="shared" si="186"/>
        <v>0</v>
      </c>
      <c r="S589" s="199">
        <f t="shared" ref="S589:S601" si="225">IFERROR(MIN((J589)*$J$12,R589),"")</f>
        <v>0</v>
      </c>
      <c r="T589" s="199">
        <f t="shared" si="188"/>
        <v>0</v>
      </c>
      <c r="U589" s="199">
        <f t="shared" ref="U589:U601" si="226">IFERROR(MIN((K589)*$J$12,T589),"")</f>
        <v>0</v>
      </c>
      <c r="V589" s="199">
        <f t="shared" si="190"/>
        <v>0</v>
      </c>
      <c r="W589" s="199">
        <f t="shared" si="191"/>
        <v>0</v>
      </c>
      <c r="X589" s="199">
        <f t="shared" si="192"/>
        <v>0</v>
      </c>
      <c r="Y589" s="199">
        <f t="shared" si="193"/>
        <v>0</v>
      </c>
      <c r="Z589" s="72"/>
      <c r="AA589" s="213">
        <f>+IFERROR(MIN(Z589*(1+MTR!$E$28)*(1+MTR!$F$28),IF(L589&lt;2018,X589+Y589*MTR!$D$35,X589+Y589*MTR!$E$36)),0)</f>
        <v>0</v>
      </c>
    </row>
    <row r="590" spans="1:27">
      <c r="A590" s="105"/>
      <c r="B590" s="72"/>
      <c r="C590" s="116"/>
      <c r="D590" s="72"/>
      <c r="E590" s="113"/>
      <c r="F590" s="197" t="str">
        <f t="shared" ref="F590:F595" si="227">+IF(ISERROR(VLOOKUP($A590,ViteUtili,2,0)),"",VLOOKUP($A590,ViteUtili,2,0))</f>
        <v/>
      </c>
      <c r="G590" s="198" t="str">
        <f t="shared" ref="G590:G595" si="228">+IF(ISERROR(VLOOKUP($C590,DeflatoriCK,RIGHT(G$14,4)-2016,0)),"",VLOOKUP($C590,DeflatoriCK,RIGHT(G$14,4)-2016,0))</f>
        <v/>
      </c>
      <c r="H590" s="199">
        <f t="shared" ref="H590:H595" si="229">+IFERROR(G590*$D590,0)</f>
        <v>0</v>
      </c>
      <c r="I590" s="199">
        <f t="shared" ref="I590:I595" si="230">+IFERROR(G590*$E590,0)</f>
        <v>0</v>
      </c>
      <c r="J590" s="199">
        <f t="shared" ref="J590:J595" si="231">+IFERROR(IF($F590&gt;0,MAX(0,MIN(H590/$F590,MAX(0,H590))),0),0)</f>
        <v>0</v>
      </c>
      <c r="K590" s="199">
        <f t="shared" ref="K590:K595" si="232">+IFERROR(IF($F590&gt;0,MAX(0,MIN(I590/$F590,MAX(0,I590))),0),0)</f>
        <v>0</v>
      </c>
      <c r="L590" s="199">
        <f t="shared" ref="L590:L595" si="233">+J590-K590</f>
        <v>0</v>
      </c>
      <c r="M590" s="199">
        <f t="shared" ref="M590:M595" si="234">+H590-I590</f>
        <v>0</v>
      </c>
      <c r="N590" s="72"/>
      <c r="O590" s="199">
        <f>+IFERROR(MIN(N590*(1+MTR!$E$28)*(1+MTR!$D$28),IF($C590&lt;2018,L590+M590*MTR!$D$35,L590+M590*MTR!$E$36)),0)</f>
        <v>0</v>
      </c>
      <c r="Q590" s="199" t="str">
        <f t="shared" si="194"/>
        <v/>
      </c>
      <c r="R590" s="199">
        <f t="shared" si="186"/>
        <v>0</v>
      </c>
      <c r="S590" s="199">
        <f t="shared" si="225"/>
        <v>0</v>
      </c>
      <c r="T590" s="199">
        <f t="shared" si="188"/>
        <v>0</v>
      </c>
      <c r="U590" s="199">
        <f t="shared" si="226"/>
        <v>0</v>
      </c>
      <c r="V590" s="199">
        <f t="shared" si="190"/>
        <v>0</v>
      </c>
      <c r="W590" s="199">
        <f t="shared" si="191"/>
        <v>0</v>
      </c>
      <c r="X590" s="199">
        <f t="shared" si="192"/>
        <v>0</v>
      </c>
      <c r="Y590" s="199">
        <f t="shared" si="193"/>
        <v>0</v>
      </c>
      <c r="Z590" s="72"/>
      <c r="AA590" s="213">
        <f>+IFERROR(MIN(Z590*(1+MTR!$E$28)*(1+MTR!$F$28),IF(L590&lt;2018,X590+Y590*MTR!$D$35,X590+Y590*MTR!$E$36)),0)</f>
        <v>0</v>
      </c>
    </row>
    <row r="591" spans="1:27">
      <c r="A591" s="105"/>
      <c r="B591" s="72"/>
      <c r="C591" s="116"/>
      <c r="D591" s="72"/>
      <c r="E591" s="113"/>
      <c r="F591" s="197" t="str">
        <f t="shared" si="227"/>
        <v/>
      </c>
      <c r="G591" s="198" t="str">
        <f t="shared" si="228"/>
        <v/>
      </c>
      <c r="H591" s="199">
        <f t="shared" si="229"/>
        <v>0</v>
      </c>
      <c r="I591" s="199">
        <f t="shared" si="230"/>
        <v>0</v>
      </c>
      <c r="J591" s="199">
        <f t="shared" si="231"/>
        <v>0</v>
      </c>
      <c r="K591" s="199">
        <f t="shared" si="232"/>
        <v>0</v>
      </c>
      <c r="L591" s="199">
        <f t="shared" si="233"/>
        <v>0</v>
      </c>
      <c r="M591" s="199">
        <f t="shared" si="234"/>
        <v>0</v>
      </c>
      <c r="N591" s="72"/>
      <c r="O591" s="199">
        <f>+IFERROR(MIN(N591*(1+MTR!$E$28)*(1+MTR!$D$28),IF($C591&lt;2018,L591+M591*MTR!$D$35,L591+M591*MTR!$E$36)),0)</f>
        <v>0</v>
      </c>
      <c r="Q591" s="199" t="str">
        <f t="shared" si="194"/>
        <v/>
      </c>
      <c r="R591" s="199">
        <f t="shared" si="186"/>
        <v>0</v>
      </c>
      <c r="S591" s="199">
        <f t="shared" si="225"/>
        <v>0</v>
      </c>
      <c r="T591" s="199">
        <f t="shared" si="188"/>
        <v>0</v>
      </c>
      <c r="U591" s="199">
        <f t="shared" si="226"/>
        <v>0</v>
      </c>
      <c r="V591" s="199">
        <f t="shared" si="190"/>
        <v>0</v>
      </c>
      <c r="W591" s="199">
        <f t="shared" si="191"/>
        <v>0</v>
      </c>
      <c r="X591" s="199">
        <f t="shared" si="192"/>
        <v>0</v>
      </c>
      <c r="Y591" s="199">
        <f t="shared" si="193"/>
        <v>0</v>
      </c>
      <c r="Z591" s="72"/>
      <c r="AA591" s="213">
        <f>+IFERROR(MIN(Z591*(1+MTR!$E$28)*(1+MTR!$F$28),IF(L591&lt;2018,X591+Y591*MTR!$D$35,X591+Y591*MTR!$E$36)),0)</f>
        <v>0</v>
      </c>
    </row>
    <row r="592" spans="1:27">
      <c r="A592" s="105"/>
      <c r="B592" s="72"/>
      <c r="C592" s="116"/>
      <c r="D592" s="72"/>
      <c r="E592" s="113"/>
      <c r="F592" s="197" t="str">
        <f t="shared" si="227"/>
        <v/>
      </c>
      <c r="G592" s="198" t="str">
        <f t="shared" si="228"/>
        <v/>
      </c>
      <c r="H592" s="199">
        <f t="shared" si="229"/>
        <v>0</v>
      </c>
      <c r="I592" s="199">
        <f t="shared" si="230"/>
        <v>0</v>
      </c>
      <c r="J592" s="199">
        <f t="shared" si="231"/>
        <v>0</v>
      </c>
      <c r="K592" s="199">
        <f t="shared" si="232"/>
        <v>0</v>
      </c>
      <c r="L592" s="199">
        <f t="shared" si="233"/>
        <v>0</v>
      </c>
      <c r="M592" s="199">
        <f t="shared" si="234"/>
        <v>0</v>
      </c>
      <c r="N592" s="72"/>
      <c r="O592" s="199">
        <f>+IFERROR(MIN(N592*(1+MTR!$E$28)*(1+MTR!$D$28),IF($C592&lt;2018,L592+M592*MTR!$D$35,L592+M592*MTR!$E$36)),0)</f>
        <v>0</v>
      </c>
      <c r="Q592" s="199" t="str">
        <f t="shared" si="194"/>
        <v/>
      </c>
      <c r="R592" s="199">
        <f t="shared" ref="R592:R601" si="235">+IFERROR(Q592*$D592,0)</f>
        <v>0</v>
      </c>
      <c r="S592" s="199">
        <f t="shared" si="225"/>
        <v>0</v>
      </c>
      <c r="T592" s="199">
        <f t="shared" ref="T592:T601" si="236">+IFERROR(Q592*$E592,0)</f>
        <v>0</v>
      </c>
      <c r="U592" s="199">
        <f t="shared" si="226"/>
        <v>0</v>
      </c>
      <c r="V592" s="199">
        <f t="shared" ref="V592:V601" si="237">+IFERROR(IF($F592&gt;0,MAX(0,MIN(R592/$F592,MAX(0,R592))),0),0)</f>
        <v>0</v>
      </c>
      <c r="W592" s="199">
        <f t="shared" ref="W592:W601" si="238">+IFERROR(IF($F592&gt;0,MAX(0,MIN(T592/$F592,MAX(0,T592))),0),0)</f>
        <v>0</v>
      </c>
      <c r="X592" s="199">
        <f t="shared" ref="X592:X601" si="239">+V592-W592</f>
        <v>0</v>
      </c>
      <c r="Y592" s="199">
        <f t="shared" ref="Y592:Y601" si="240">+R592-T592</f>
        <v>0</v>
      </c>
      <c r="Z592" s="72"/>
      <c r="AA592" s="213">
        <f>+IFERROR(MIN(Z592*(1+MTR!$E$28)*(1+MTR!$F$28),IF(L592&lt;2018,X592+Y592*MTR!$D$35,X592+Y592*MTR!$E$36)),0)</f>
        <v>0</v>
      </c>
    </row>
    <row r="593" spans="1:27">
      <c r="A593" s="105"/>
      <c r="B593" s="72"/>
      <c r="C593" s="116"/>
      <c r="D593" s="72"/>
      <c r="E593" s="113"/>
      <c r="F593" s="197" t="str">
        <f t="shared" si="227"/>
        <v/>
      </c>
      <c r="G593" s="198" t="str">
        <f t="shared" si="228"/>
        <v/>
      </c>
      <c r="H593" s="199">
        <f t="shared" si="229"/>
        <v>0</v>
      </c>
      <c r="I593" s="199">
        <f t="shared" si="230"/>
        <v>0</v>
      </c>
      <c r="J593" s="199">
        <f t="shared" si="231"/>
        <v>0</v>
      </c>
      <c r="K593" s="199">
        <f t="shared" si="232"/>
        <v>0</v>
      </c>
      <c r="L593" s="199">
        <f t="shared" si="233"/>
        <v>0</v>
      </c>
      <c r="M593" s="199">
        <f t="shared" si="234"/>
        <v>0</v>
      </c>
      <c r="N593" s="72"/>
      <c r="O593" s="199">
        <f>+IFERROR(MIN(N593*(1+MTR!$E$28)*(1+MTR!$D$28),IF($C593&lt;2018,L593+M593*MTR!$D$35,L593+M593*MTR!$E$36)),0)</f>
        <v>0</v>
      </c>
      <c r="Q593" s="199" t="str">
        <f t="shared" si="194"/>
        <v/>
      </c>
      <c r="R593" s="199">
        <f t="shared" si="235"/>
        <v>0</v>
      </c>
      <c r="S593" s="199">
        <f t="shared" si="225"/>
        <v>0</v>
      </c>
      <c r="T593" s="199">
        <f t="shared" si="236"/>
        <v>0</v>
      </c>
      <c r="U593" s="199">
        <f t="shared" si="226"/>
        <v>0</v>
      </c>
      <c r="V593" s="199">
        <f t="shared" si="237"/>
        <v>0</v>
      </c>
      <c r="W593" s="199">
        <f t="shared" si="238"/>
        <v>0</v>
      </c>
      <c r="X593" s="199">
        <f t="shared" si="239"/>
        <v>0</v>
      </c>
      <c r="Y593" s="199">
        <f t="shared" si="240"/>
        <v>0</v>
      </c>
      <c r="Z593" s="72"/>
      <c r="AA593" s="213">
        <f>+IFERROR(MIN(Z593*(1+MTR!$E$28)*(1+MTR!$F$28),IF(L593&lt;2018,X593+Y593*MTR!$D$35,X593+Y593*MTR!$E$36)),0)</f>
        <v>0</v>
      </c>
    </row>
    <row r="594" spans="1:27">
      <c r="A594" s="105"/>
      <c r="B594" s="72"/>
      <c r="C594" s="116"/>
      <c r="D594" s="72"/>
      <c r="E594" s="113"/>
      <c r="F594" s="197" t="str">
        <f t="shared" si="227"/>
        <v/>
      </c>
      <c r="G594" s="198" t="str">
        <f t="shared" si="228"/>
        <v/>
      </c>
      <c r="H594" s="199">
        <f t="shared" si="229"/>
        <v>0</v>
      </c>
      <c r="I594" s="199">
        <f t="shared" si="230"/>
        <v>0</v>
      </c>
      <c r="J594" s="199">
        <f t="shared" si="231"/>
        <v>0</v>
      </c>
      <c r="K594" s="199">
        <f t="shared" si="232"/>
        <v>0</v>
      </c>
      <c r="L594" s="199">
        <f t="shared" si="233"/>
        <v>0</v>
      </c>
      <c r="M594" s="199">
        <f t="shared" si="234"/>
        <v>0</v>
      </c>
      <c r="N594" s="72"/>
      <c r="O594" s="199">
        <f>+IFERROR(MIN(N594*(1+MTR!$E$28)*(1+MTR!$D$28),IF($C594&lt;2018,L594+M594*MTR!$D$35,L594+M594*MTR!$E$36)),0)</f>
        <v>0</v>
      </c>
      <c r="Q594" s="199" t="str">
        <f t="shared" si="194"/>
        <v/>
      </c>
      <c r="R594" s="199">
        <f t="shared" si="235"/>
        <v>0</v>
      </c>
      <c r="S594" s="199">
        <f t="shared" si="225"/>
        <v>0</v>
      </c>
      <c r="T594" s="199">
        <f t="shared" si="236"/>
        <v>0</v>
      </c>
      <c r="U594" s="199">
        <f t="shared" si="226"/>
        <v>0</v>
      </c>
      <c r="V594" s="199">
        <f t="shared" si="237"/>
        <v>0</v>
      </c>
      <c r="W594" s="199">
        <f t="shared" si="238"/>
        <v>0</v>
      </c>
      <c r="X594" s="199">
        <f t="shared" si="239"/>
        <v>0</v>
      </c>
      <c r="Y594" s="199">
        <f t="shared" si="240"/>
        <v>0</v>
      </c>
      <c r="Z594" s="72"/>
      <c r="AA594" s="213">
        <f>+IFERROR(MIN(Z594*(1+MTR!$E$28)*(1+MTR!$F$28),IF(L594&lt;2018,X594+Y594*MTR!$D$35,X594+Y594*MTR!$E$36)),0)</f>
        <v>0</v>
      </c>
    </row>
    <row r="595" spans="1:27">
      <c r="A595" s="105"/>
      <c r="B595" s="72"/>
      <c r="C595" s="116"/>
      <c r="D595" s="72"/>
      <c r="E595" s="113"/>
      <c r="F595" s="197" t="str">
        <f t="shared" si="227"/>
        <v/>
      </c>
      <c r="G595" s="198" t="str">
        <f t="shared" si="228"/>
        <v/>
      </c>
      <c r="H595" s="199">
        <f t="shared" si="229"/>
        <v>0</v>
      </c>
      <c r="I595" s="199">
        <f t="shared" si="230"/>
        <v>0</v>
      </c>
      <c r="J595" s="199">
        <f t="shared" si="231"/>
        <v>0</v>
      </c>
      <c r="K595" s="199">
        <f t="shared" si="232"/>
        <v>0</v>
      </c>
      <c r="L595" s="199">
        <f t="shared" si="233"/>
        <v>0</v>
      </c>
      <c r="M595" s="199">
        <f t="shared" si="234"/>
        <v>0</v>
      </c>
      <c r="N595" s="72"/>
      <c r="O595" s="199">
        <f>+IFERROR(MIN(N595*(1+MTR!$E$28)*(1+MTR!$D$28),IF($C595&lt;2018,L595+M595*MTR!$D$35,L595+M595*MTR!$E$36)),0)</f>
        <v>0</v>
      </c>
      <c r="Q595" s="199" t="str">
        <f t="shared" si="194"/>
        <v/>
      </c>
      <c r="R595" s="199">
        <f t="shared" si="235"/>
        <v>0</v>
      </c>
      <c r="S595" s="199">
        <f t="shared" si="225"/>
        <v>0</v>
      </c>
      <c r="T595" s="199">
        <f t="shared" si="236"/>
        <v>0</v>
      </c>
      <c r="U595" s="199">
        <f t="shared" si="226"/>
        <v>0</v>
      </c>
      <c r="V595" s="199">
        <f t="shared" si="237"/>
        <v>0</v>
      </c>
      <c r="W595" s="199">
        <f t="shared" si="238"/>
        <v>0</v>
      </c>
      <c r="X595" s="199">
        <f t="shared" si="239"/>
        <v>0</v>
      </c>
      <c r="Y595" s="199">
        <f t="shared" si="240"/>
        <v>0</v>
      </c>
      <c r="Z595" s="72"/>
      <c r="AA595" s="213">
        <f>+IFERROR(MIN(Z595*(1+MTR!$E$28)*(1+MTR!$F$28),IF(L595&lt;2018,X595+Y595*MTR!$D$35,X595+Y595*MTR!$E$36)),0)</f>
        <v>0</v>
      </c>
    </row>
    <row r="596" spans="1:27">
      <c r="A596" s="105"/>
      <c r="B596" s="72"/>
      <c r="C596" s="116"/>
      <c r="D596" s="72"/>
      <c r="E596" s="113"/>
      <c r="F596" s="197" t="str">
        <f t="shared" si="105"/>
        <v/>
      </c>
      <c r="G596" s="198" t="str">
        <f t="shared" si="106"/>
        <v/>
      </c>
      <c r="H596" s="199">
        <f t="shared" si="195"/>
        <v>0</v>
      </c>
      <c r="I596" s="199">
        <f t="shared" si="196"/>
        <v>0</v>
      </c>
      <c r="J596" s="199">
        <f t="shared" si="197"/>
        <v>0</v>
      </c>
      <c r="K596" s="199">
        <f t="shared" si="198"/>
        <v>0</v>
      </c>
      <c r="L596" s="199">
        <f t="shared" si="199"/>
        <v>0</v>
      </c>
      <c r="M596" s="199">
        <f t="shared" si="200"/>
        <v>0</v>
      </c>
      <c r="N596" s="72"/>
      <c r="O596" s="199">
        <f>+IFERROR(MIN(N596*(1+MTR!$E$28)*(1+MTR!$D$28),IF($C596&lt;2018,L596+M596*MTR!$D$35,L596+M596*MTR!$E$36)),0)</f>
        <v>0</v>
      </c>
      <c r="Q596" s="199" t="str">
        <f t="shared" si="194"/>
        <v/>
      </c>
      <c r="R596" s="199">
        <f t="shared" si="235"/>
        <v>0</v>
      </c>
      <c r="S596" s="199">
        <f t="shared" si="225"/>
        <v>0</v>
      </c>
      <c r="T596" s="199">
        <f t="shared" si="236"/>
        <v>0</v>
      </c>
      <c r="U596" s="199">
        <f t="shared" si="226"/>
        <v>0</v>
      </c>
      <c r="V596" s="199">
        <f t="shared" si="237"/>
        <v>0</v>
      </c>
      <c r="W596" s="199">
        <f t="shared" si="238"/>
        <v>0</v>
      </c>
      <c r="X596" s="199">
        <f t="shared" si="239"/>
        <v>0</v>
      </c>
      <c r="Y596" s="199">
        <f t="shared" si="240"/>
        <v>0</v>
      </c>
      <c r="Z596" s="72"/>
      <c r="AA596" s="213">
        <f>+IFERROR(MIN(Z596*(1+MTR!$E$28)*(1+MTR!$F$28),IF(L596&lt;2018,X596+Y596*MTR!$D$35,X596+Y596*MTR!$E$36)),0)</f>
        <v>0</v>
      </c>
    </row>
    <row r="597" spans="1:27">
      <c r="A597" s="105"/>
      <c r="B597" s="72"/>
      <c r="C597" s="116"/>
      <c r="D597" s="72"/>
      <c r="E597" s="113"/>
      <c r="F597" s="197" t="str">
        <f t="shared" si="105"/>
        <v/>
      </c>
      <c r="G597" s="198" t="str">
        <f t="shared" si="106"/>
        <v/>
      </c>
      <c r="H597" s="199">
        <f t="shared" si="195"/>
        <v>0</v>
      </c>
      <c r="I597" s="199">
        <f t="shared" si="196"/>
        <v>0</v>
      </c>
      <c r="J597" s="199">
        <f t="shared" si="197"/>
        <v>0</v>
      </c>
      <c r="K597" s="199">
        <f t="shared" si="198"/>
        <v>0</v>
      </c>
      <c r="L597" s="199">
        <f t="shared" si="199"/>
        <v>0</v>
      </c>
      <c r="M597" s="199">
        <f t="shared" si="200"/>
        <v>0</v>
      </c>
      <c r="N597" s="72"/>
      <c r="O597" s="199">
        <f>+IFERROR(MIN(N597*(1+MTR!$E$28)*(1+MTR!$D$28),IF($C597&lt;2018,L597+M597*MTR!$D$35,L597+M597*MTR!$E$36)),0)</f>
        <v>0</v>
      </c>
      <c r="Q597" s="199" t="str">
        <f t="shared" si="194"/>
        <v/>
      </c>
      <c r="R597" s="199">
        <f t="shared" si="235"/>
        <v>0</v>
      </c>
      <c r="S597" s="199">
        <f t="shared" si="225"/>
        <v>0</v>
      </c>
      <c r="T597" s="199">
        <f t="shared" si="236"/>
        <v>0</v>
      </c>
      <c r="U597" s="199">
        <f t="shared" si="226"/>
        <v>0</v>
      </c>
      <c r="V597" s="199">
        <f t="shared" si="237"/>
        <v>0</v>
      </c>
      <c r="W597" s="199">
        <f t="shared" si="238"/>
        <v>0</v>
      </c>
      <c r="X597" s="199">
        <f t="shared" si="239"/>
        <v>0</v>
      </c>
      <c r="Y597" s="199">
        <f t="shared" si="240"/>
        <v>0</v>
      </c>
      <c r="Z597" s="72"/>
      <c r="AA597" s="213">
        <f>+IFERROR(MIN(Z597*(1+MTR!$E$28)*(1+MTR!$F$28),IF(L597&lt;2018,X597+Y597*MTR!$D$35,X597+Y597*MTR!$E$36)),0)</f>
        <v>0</v>
      </c>
    </row>
    <row r="598" spans="1:27">
      <c r="A598" s="105"/>
      <c r="B598" s="72"/>
      <c r="C598" s="116"/>
      <c r="D598" s="72"/>
      <c r="E598" s="113"/>
      <c r="F598" s="197" t="str">
        <f t="shared" si="105"/>
        <v/>
      </c>
      <c r="G598" s="198" t="str">
        <f t="shared" si="106"/>
        <v/>
      </c>
      <c r="H598" s="199">
        <f t="shared" ref="H598:H599" si="241">+IFERROR(G598*$D598,0)</f>
        <v>0</v>
      </c>
      <c r="I598" s="199">
        <f t="shared" ref="I598:I599" si="242">+IFERROR(G598*$E598,0)</f>
        <v>0</v>
      </c>
      <c r="J598" s="199">
        <f t="shared" ref="J598:J599" si="243">+IFERROR(IF($F598&gt;0,MAX(0,MIN(H598/$F598,MAX(0,H598))),0),0)</f>
        <v>0</v>
      </c>
      <c r="K598" s="199">
        <f t="shared" ref="K598:K599" si="244">+IFERROR(IF($F598&gt;0,MAX(0,MIN(I598/$F598,MAX(0,I598))),0),0)</f>
        <v>0</v>
      </c>
      <c r="L598" s="199">
        <f t="shared" ref="L598:L599" si="245">+J598-K598</f>
        <v>0</v>
      </c>
      <c r="M598" s="199">
        <f t="shared" ref="M598:M599" si="246">+H598-I598</f>
        <v>0</v>
      </c>
      <c r="N598" s="72"/>
      <c r="O598" s="199">
        <f>+IFERROR(MIN(N598*(1+MTR!$E$28)*(1+MTR!$D$28),IF($C598&lt;2018,L598+M598*MTR!$D$35,L598+M598*MTR!$E$36)),0)</f>
        <v>0</v>
      </c>
      <c r="Q598" s="199" t="str">
        <f t="shared" si="194"/>
        <v/>
      </c>
      <c r="R598" s="199">
        <f t="shared" si="235"/>
        <v>0</v>
      </c>
      <c r="S598" s="199">
        <f t="shared" si="225"/>
        <v>0</v>
      </c>
      <c r="T598" s="199">
        <f t="shared" si="236"/>
        <v>0</v>
      </c>
      <c r="U598" s="199">
        <f t="shared" si="226"/>
        <v>0</v>
      </c>
      <c r="V598" s="199">
        <f t="shared" si="237"/>
        <v>0</v>
      </c>
      <c r="W598" s="199">
        <f t="shared" si="238"/>
        <v>0</v>
      </c>
      <c r="X598" s="199">
        <f t="shared" si="239"/>
        <v>0</v>
      </c>
      <c r="Y598" s="199">
        <f t="shared" si="240"/>
        <v>0</v>
      </c>
      <c r="Z598" s="72"/>
      <c r="AA598" s="213">
        <f>+IFERROR(MIN(Z598*(1+MTR!$E$28)*(1+MTR!$F$28),IF(L598&lt;2018,X598+Y598*MTR!$D$35,X598+Y598*MTR!$E$36)),0)</f>
        <v>0</v>
      </c>
    </row>
    <row r="599" spans="1:27">
      <c r="A599" s="105"/>
      <c r="B599" s="72"/>
      <c r="C599" s="116"/>
      <c r="D599" s="72"/>
      <c r="E599" s="113"/>
      <c r="F599" s="197" t="str">
        <f t="shared" si="105"/>
        <v/>
      </c>
      <c r="G599" s="198" t="str">
        <f t="shared" si="106"/>
        <v/>
      </c>
      <c r="H599" s="199">
        <f t="shared" si="241"/>
        <v>0</v>
      </c>
      <c r="I599" s="199">
        <f t="shared" si="242"/>
        <v>0</v>
      </c>
      <c r="J599" s="199">
        <f t="shared" si="243"/>
        <v>0</v>
      </c>
      <c r="K599" s="199">
        <f t="shared" si="244"/>
        <v>0</v>
      </c>
      <c r="L599" s="199">
        <f t="shared" si="245"/>
        <v>0</v>
      </c>
      <c r="M599" s="199">
        <f t="shared" si="246"/>
        <v>0</v>
      </c>
      <c r="N599" s="72"/>
      <c r="O599" s="199">
        <f>+IFERROR(MIN(N599*(1+MTR!$E$28)*(1+MTR!$D$28),IF($C599&lt;2018,L599+M599*MTR!$D$35,L599+M599*MTR!$E$36)),0)</f>
        <v>0</v>
      </c>
      <c r="Q599" s="199" t="str">
        <f t="shared" si="194"/>
        <v/>
      </c>
      <c r="R599" s="199">
        <f t="shared" si="235"/>
        <v>0</v>
      </c>
      <c r="S599" s="199">
        <f t="shared" si="225"/>
        <v>0</v>
      </c>
      <c r="T599" s="199">
        <f t="shared" si="236"/>
        <v>0</v>
      </c>
      <c r="U599" s="199">
        <f t="shared" si="226"/>
        <v>0</v>
      </c>
      <c r="V599" s="199">
        <f t="shared" si="237"/>
        <v>0</v>
      </c>
      <c r="W599" s="199">
        <f t="shared" si="238"/>
        <v>0</v>
      </c>
      <c r="X599" s="199">
        <f t="shared" si="239"/>
        <v>0</v>
      </c>
      <c r="Y599" s="199">
        <f t="shared" si="240"/>
        <v>0</v>
      </c>
      <c r="Z599" s="72"/>
      <c r="AA599" s="213">
        <f>+IFERROR(MIN(Z599*(1+MTR!$E$28)*(1+MTR!$F$28),IF(L599&lt;2018,X599+Y599*MTR!$D$35,X599+Y599*MTR!$E$36)),0)</f>
        <v>0</v>
      </c>
    </row>
    <row r="600" spans="1:27">
      <c r="A600" s="105"/>
      <c r="B600" s="72"/>
      <c r="C600" s="116"/>
      <c r="D600" s="72"/>
      <c r="E600" s="113"/>
      <c r="F600" s="197" t="str">
        <f t="shared" si="105"/>
        <v/>
      </c>
      <c r="G600" s="198" t="str">
        <f t="shared" si="106"/>
        <v/>
      </c>
      <c r="H600" s="199">
        <f t="shared" si="195"/>
        <v>0</v>
      </c>
      <c r="I600" s="199">
        <f t="shared" si="196"/>
        <v>0</v>
      </c>
      <c r="J600" s="199">
        <f t="shared" si="197"/>
        <v>0</v>
      </c>
      <c r="K600" s="199">
        <f t="shared" si="198"/>
        <v>0</v>
      </c>
      <c r="L600" s="199">
        <f t="shared" si="199"/>
        <v>0</v>
      </c>
      <c r="M600" s="199">
        <f t="shared" si="200"/>
        <v>0</v>
      </c>
      <c r="N600" s="72"/>
      <c r="O600" s="199">
        <f>+IFERROR(MIN(N600*(1+MTR!$E$28)*(1+MTR!$D$28),IF($C600&lt;2018,L600+M600*MTR!$D$35,L600+M600*MTR!$E$36)),0)</f>
        <v>0</v>
      </c>
      <c r="Q600" s="199" t="str">
        <f t="shared" si="194"/>
        <v/>
      </c>
      <c r="R600" s="199">
        <f t="shared" si="235"/>
        <v>0</v>
      </c>
      <c r="S600" s="199">
        <f t="shared" si="225"/>
        <v>0</v>
      </c>
      <c r="T600" s="199">
        <f t="shared" si="236"/>
        <v>0</v>
      </c>
      <c r="U600" s="199">
        <f t="shared" si="226"/>
        <v>0</v>
      </c>
      <c r="V600" s="199">
        <f t="shared" si="237"/>
        <v>0</v>
      </c>
      <c r="W600" s="199">
        <f t="shared" si="238"/>
        <v>0</v>
      </c>
      <c r="X600" s="199">
        <f t="shared" si="239"/>
        <v>0</v>
      </c>
      <c r="Y600" s="199">
        <f t="shared" si="240"/>
        <v>0</v>
      </c>
      <c r="Z600" s="72"/>
      <c r="AA600" s="213">
        <f>+IFERROR(MIN(Z600*(1+MTR!$E$28)*(1+MTR!$F$28),IF(L600&lt;2018,X600+Y600*MTR!$D$35,X600+Y600*MTR!$E$36)),0)</f>
        <v>0</v>
      </c>
    </row>
    <row r="601" spans="1:27">
      <c r="A601" s="105"/>
      <c r="B601" s="72"/>
      <c r="C601" s="116"/>
      <c r="D601" s="72"/>
      <c r="E601" s="113"/>
      <c r="F601" s="197" t="str">
        <f t="shared" si="105"/>
        <v/>
      </c>
      <c r="G601" s="198" t="str">
        <f t="shared" si="106"/>
        <v/>
      </c>
      <c r="H601" s="199">
        <f t="shared" si="195"/>
        <v>0</v>
      </c>
      <c r="I601" s="199">
        <f t="shared" si="196"/>
        <v>0</v>
      </c>
      <c r="J601" s="199">
        <f t="shared" si="197"/>
        <v>0</v>
      </c>
      <c r="K601" s="199">
        <f t="shared" si="198"/>
        <v>0</v>
      </c>
      <c r="L601" s="199">
        <f t="shared" si="199"/>
        <v>0</v>
      </c>
      <c r="M601" s="199">
        <f t="shared" si="200"/>
        <v>0</v>
      </c>
      <c r="N601" s="72"/>
      <c r="O601" s="199">
        <f>+IFERROR(MIN(N601*(1+MTR!$E$28)*(1+MTR!$D$28),IF($C601&lt;2018,L601+M601*MTR!$D$35,L601+M601*MTR!$E$36)),0)</f>
        <v>0</v>
      </c>
      <c r="Q601" s="199" t="str">
        <f t="shared" si="194"/>
        <v/>
      </c>
      <c r="R601" s="199">
        <f t="shared" si="235"/>
        <v>0</v>
      </c>
      <c r="S601" s="199">
        <f t="shared" si="225"/>
        <v>0</v>
      </c>
      <c r="T601" s="199">
        <f t="shared" si="236"/>
        <v>0</v>
      </c>
      <c r="U601" s="199">
        <f t="shared" si="226"/>
        <v>0</v>
      </c>
      <c r="V601" s="199">
        <f t="shared" si="237"/>
        <v>0</v>
      </c>
      <c r="W601" s="199">
        <f t="shared" si="238"/>
        <v>0</v>
      </c>
      <c r="X601" s="199">
        <f t="shared" si="239"/>
        <v>0</v>
      </c>
      <c r="Y601" s="199">
        <f t="shared" si="240"/>
        <v>0</v>
      </c>
      <c r="Z601" s="72"/>
      <c r="AA601" s="213">
        <f>+IFERROR(MIN(Z601*(1+MTR!$E$28)*(1+MTR!$F$28),IF(L601&lt;2018,X601+Y601*MTR!$D$35,X601+Y601*MTR!$E$36)),0)</f>
        <v>0</v>
      </c>
    </row>
    <row r="602" spans="1:27">
      <c r="A602" s="201" t="s">
        <v>66</v>
      </c>
      <c r="B602" s="201"/>
      <c r="C602" s="201"/>
      <c r="D602" s="201"/>
      <c r="E602" s="201"/>
      <c r="F602" s="201"/>
      <c r="G602" s="201"/>
      <c r="H602" s="202"/>
      <c r="I602" s="202"/>
      <c r="J602" s="202"/>
      <c r="K602" s="202"/>
      <c r="L602" s="202"/>
      <c r="M602" s="202"/>
      <c r="N602" s="202"/>
      <c r="O602" s="202"/>
      <c r="Q602" s="201" t="s">
        <v>66</v>
      </c>
      <c r="R602" s="201"/>
      <c r="S602" s="201"/>
      <c r="T602" s="201"/>
      <c r="U602" s="201"/>
      <c r="V602" s="201"/>
      <c r="W602" s="201"/>
      <c r="X602" s="201"/>
      <c r="Y602" s="201"/>
      <c r="Z602" s="201"/>
      <c r="AA602" s="201"/>
    </row>
    <row r="603" spans="1:27">
      <c r="F603" s="193"/>
      <c r="G603" s="191"/>
      <c r="Q603" s="191"/>
    </row>
    <row r="604" spans="1:27"/>
    <row r="605" spans="1:27"/>
    <row r="606" spans="1:27"/>
    <row r="607" spans="1:27"/>
  </sheetData>
  <sheetProtection algorithmName="SHA-512" hashValue="43q3A7Thw+6kjnQ43Rq6DqPdoy78Ivc4L8x5yHcOicOjHnmwOM39WtV+uhQKoeA4zoEIpLhiboz/GKgnWeersQ==" saltValue="bHpX42kHhxUOvXmWBVRSsw==" spinCount="100000" sheet="1" objects="1" scenarios="1" formatCells="0" formatColumns="0"/>
  <hyperlinks>
    <hyperlink ref="F4" location="Dashboard!C3" display="Torna a Pannello di controllo"/>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tabColor rgb="FF0070C0"/>
  </sheetPr>
  <dimension ref="A1:O52"/>
  <sheetViews>
    <sheetView showGridLines="0" zoomScaleNormal="100" workbookViewId="0">
      <pane ySplit="4" topLeftCell="A5" activePane="bottomLeft" state="frozen"/>
      <selection activeCell="B66" sqref="B66"/>
      <selection pane="bottomLeft" activeCell="B66" sqref="B66"/>
    </sheetView>
  </sheetViews>
  <sheetFormatPr defaultColWidth="0" defaultRowHeight="15" zeroHeight="1"/>
  <cols>
    <col min="1" max="5" width="33.140625" style="178" customWidth="1"/>
    <col min="6" max="6" width="10.140625" style="178" bestFit="1" customWidth="1"/>
    <col min="7" max="7" width="20.42578125" style="315" bestFit="1" customWidth="1"/>
    <col min="8" max="8" width="9.140625" style="178" customWidth="1"/>
    <col min="9" max="9" width="9.42578125" style="175" bestFit="1" customWidth="1"/>
    <col min="10" max="11" width="9.42578125" style="175" hidden="1" customWidth="1"/>
    <col min="12" max="12" width="9.140625" style="175" hidden="1" customWidth="1"/>
    <col min="13" max="14" width="9.140625" style="178" hidden="1" customWidth="1"/>
    <col min="15" max="15" width="22.7109375" style="178" hidden="1" customWidth="1"/>
    <col min="16" max="16384" width="9.140625" style="178" hidden="1"/>
  </cols>
  <sheetData>
    <row r="1" spans="1:15" ht="16.5" thickBot="1">
      <c r="A1" s="66" t="s">
        <v>220</v>
      </c>
      <c r="B1" s="130" t="s">
        <v>223</v>
      </c>
      <c r="C1" s="112"/>
      <c r="D1" s="112"/>
      <c r="E1" s="112"/>
      <c r="F1" s="112"/>
      <c r="G1" s="112"/>
      <c r="H1" s="66"/>
      <c r="O1" s="175"/>
    </row>
    <row r="2" spans="1:15" ht="16.5" thickTop="1" thickBot="1">
      <c r="A2" s="312" t="s">
        <v>201</v>
      </c>
      <c r="B2" s="67" t="s">
        <v>191</v>
      </c>
      <c r="C2" s="112"/>
      <c r="D2" s="112"/>
      <c r="E2" s="112"/>
      <c r="F2" s="112"/>
      <c r="G2" s="112"/>
      <c r="H2" s="111" t="s">
        <v>278</v>
      </c>
      <c r="O2" s="175"/>
    </row>
    <row r="3" spans="1:15" ht="16.5" thickTop="1" thickBot="1">
      <c r="B3" s="130" t="s">
        <v>197</v>
      </c>
      <c r="C3" s="112"/>
      <c r="D3" s="112"/>
      <c r="E3" s="112"/>
      <c r="F3" s="112"/>
      <c r="G3" s="112"/>
      <c r="O3" s="175"/>
    </row>
    <row r="4" spans="1:15" ht="15.75" thickTop="1">
      <c r="G4" s="178"/>
      <c r="O4" s="175"/>
    </row>
    <row r="5" spans="1:15" ht="15.75">
      <c r="A5" s="70" t="s">
        <v>223</v>
      </c>
      <c r="B5" s="70"/>
      <c r="C5" s="70"/>
      <c r="D5" s="70"/>
      <c r="E5" s="70"/>
      <c r="F5" s="70"/>
      <c r="G5" s="70"/>
      <c r="H5" s="70"/>
      <c r="O5" s="175"/>
    </row>
    <row r="6" spans="1:15">
      <c r="B6" s="313">
        <v>2017</v>
      </c>
      <c r="C6" s="313">
        <v>2018</v>
      </c>
      <c r="D6" s="313">
        <v>2019</v>
      </c>
      <c r="G6" s="178"/>
      <c r="O6" s="175"/>
    </row>
    <row r="7" spans="1:15">
      <c r="A7" s="131" t="s">
        <v>221</v>
      </c>
      <c r="B7" s="366">
        <f>+IF('Cespiti (pre 2018)'!$D$2+'Cespiti (post 2018)'!$D$2=0,0,'Conto economico'!D5)</f>
        <v>0</v>
      </c>
      <c r="C7" s="648">
        <f>+IF('Cespiti (pre 2018)'!$D$2+'Cespiti (post 2018)'!$D$2=0,0,'Conto economico'!I5)</f>
        <v>0</v>
      </c>
      <c r="D7" s="366">
        <f>+IF('Cespiti (pre 2018)'!$D$2+'Cespiti (post 2018)'!$D$2=0,0,'Conto economico'!N5)</f>
        <v>0</v>
      </c>
      <c r="G7" s="178"/>
      <c r="O7" s="175"/>
    </row>
    <row r="8" spans="1:15">
      <c r="A8" s="131" t="s">
        <v>222</v>
      </c>
      <c r="B8" s="366">
        <f>+IF('Cespiti (pre 2018)'!$D$2+'Cespiti (post 2018)'!$D$2=0,0,'Conto economico'!D15+'Conto economico'!D16)</f>
        <v>0</v>
      </c>
      <c r="C8" s="648">
        <f>+IF('Cespiti (pre 2018)'!$D$2+'Cespiti (post 2018)'!$D$2=0,0,'Conto economico'!I15+'Conto economico'!I16)</f>
        <v>0</v>
      </c>
      <c r="D8" s="366">
        <f>+IF('Cespiti (pre 2018)'!$D$2+'Cespiti (post 2018)'!$D$2=0,0,'Conto economico'!N15+'Conto economico'!N16)</f>
        <v>0</v>
      </c>
      <c r="G8" s="178"/>
      <c r="O8" s="175"/>
    </row>
    <row r="9" spans="1:15">
      <c r="G9" s="178"/>
      <c r="O9" s="175"/>
    </row>
    <row r="10" spans="1:15">
      <c r="G10" s="178"/>
      <c r="O10" s="175"/>
    </row>
    <row r="11" spans="1:15" ht="15.75">
      <c r="A11" s="70" t="s">
        <v>200</v>
      </c>
      <c r="B11" s="70"/>
      <c r="C11" s="70"/>
      <c r="D11" s="70"/>
      <c r="E11" s="70"/>
      <c r="F11" s="70"/>
      <c r="G11" s="70"/>
      <c r="H11" s="70"/>
      <c r="O11" s="175"/>
    </row>
    <row r="12" spans="1:15" s="175" customFormat="1"/>
    <row r="13" spans="1:15">
      <c r="A13" s="314" t="s">
        <v>189</v>
      </c>
      <c r="O13" s="175"/>
    </row>
    <row r="14" spans="1:15" ht="15.75">
      <c r="A14" s="131" t="s">
        <v>186</v>
      </c>
      <c r="B14" s="131" t="s">
        <v>187</v>
      </c>
      <c r="D14" s="66" t="s">
        <v>219</v>
      </c>
    </row>
    <row r="15" spans="1:15" ht="14.45" customHeight="1">
      <c r="A15" s="316" t="s">
        <v>192</v>
      </c>
      <c r="B15" s="163"/>
      <c r="D15" s="683" t="s">
        <v>276</v>
      </c>
      <c r="E15" s="683"/>
      <c r="F15" s="683"/>
      <c r="G15" s="683"/>
      <c r="H15" s="347"/>
    </row>
    <row r="16" spans="1:15">
      <c r="A16" s="316" t="s">
        <v>193</v>
      </c>
      <c r="B16" s="163"/>
      <c r="D16" s="683"/>
      <c r="E16" s="683"/>
      <c r="F16" s="683"/>
      <c r="G16" s="683"/>
      <c r="H16" s="347"/>
    </row>
    <row r="17" spans="1:12">
      <c r="A17" s="316" t="s">
        <v>194</v>
      </c>
      <c r="B17" s="163"/>
      <c r="D17" s="683"/>
      <c r="E17" s="683"/>
      <c r="F17" s="683"/>
      <c r="G17" s="683"/>
      <c r="H17" s="347"/>
    </row>
    <row r="18" spans="1:12">
      <c r="A18" s="316" t="s">
        <v>195</v>
      </c>
      <c r="B18" s="163"/>
      <c r="D18" s="683"/>
      <c r="E18" s="683"/>
      <c r="F18" s="683"/>
      <c r="G18" s="683"/>
      <c r="H18" s="347"/>
    </row>
    <row r="19" spans="1:12">
      <c r="D19" s="347"/>
      <c r="E19" s="347"/>
      <c r="F19" s="347"/>
      <c r="G19" s="347"/>
      <c r="H19" s="347"/>
    </row>
    <row r="20" spans="1:12">
      <c r="A20" s="314" t="s">
        <v>190</v>
      </c>
      <c r="D20" s="314" t="s">
        <v>425</v>
      </c>
      <c r="F20" s="347"/>
      <c r="G20" s="347"/>
      <c r="H20" s="347"/>
    </row>
    <row r="21" spans="1:12">
      <c r="A21" s="131" t="s">
        <v>188</v>
      </c>
      <c r="B21" s="131" t="s">
        <v>187</v>
      </c>
      <c r="D21" s="131" t="s">
        <v>538</v>
      </c>
      <c r="E21" s="131" t="s">
        <v>187</v>
      </c>
      <c r="F21" s="347"/>
      <c r="G21" s="347"/>
      <c r="H21" s="347"/>
    </row>
    <row r="22" spans="1:12" s="176" customFormat="1" ht="15.75">
      <c r="A22" s="316" t="s">
        <v>196</v>
      </c>
      <c r="B22" s="648"/>
      <c r="C22" s="178"/>
      <c r="D22" s="346" t="s">
        <v>426</v>
      </c>
      <c r="E22" s="163"/>
      <c r="F22" s="347"/>
      <c r="G22" s="347"/>
      <c r="H22" s="347"/>
      <c r="I22" s="175"/>
      <c r="J22" s="175"/>
      <c r="K22" s="175"/>
      <c r="L22" s="175"/>
    </row>
    <row r="23" spans="1:12">
      <c r="A23" s="316" t="s">
        <v>192</v>
      </c>
      <c r="B23" s="648"/>
      <c r="D23" s="346" t="s">
        <v>196</v>
      </c>
      <c r="E23" s="163"/>
      <c r="F23" s="347"/>
      <c r="G23" s="347"/>
      <c r="H23" s="347"/>
    </row>
    <row r="24" spans="1:12">
      <c r="A24" s="316" t="s">
        <v>193</v>
      </c>
      <c r="B24" s="648"/>
      <c r="D24" s="346" t="s">
        <v>192</v>
      </c>
      <c r="E24" s="163"/>
      <c r="F24" s="347"/>
      <c r="G24" s="347"/>
      <c r="H24" s="347"/>
    </row>
    <row r="25" spans="1:12">
      <c r="A25" s="316" t="s">
        <v>194</v>
      </c>
      <c r="B25" s="648"/>
      <c r="D25" s="346" t="s">
        <v>193</v>
      </c>
      <c r="E25" s="163"/>
      <c r="F25" s="347"/>
      <c r="G25" s="347"/>
      <c r="H25" s="347"/>
    </row>
    <row r="26" spans="1:12">
      <c r="B26" s="317"/>
      <c r="D26" s="347"/>
      <c r="E26" s="347"/>
      <c r="F26" s="347"/>
      <c r="G26" s="347"/>
      <c r="H26" s="347"/>
    </row>
    <row r="27" spans="1:12"/>
    <row r="28" spans="1:12" ht="15.75">
      <c r="A28" s="70" t="s">
        <v>199</v>
      </c>
      <c r="B28" s="65"/>
      <c r="C28" s="65"/>
      <c r="D28" s="65"/>
      <c r="E28" s="65"/>
      <c r="F28" s="65"/>
      <c r="G28" s="65"/>
      <c r="H28" s="65"/>
    </row>
    <row r="29" spans="1:12" ht="15.75">
      <c r="A29" s="318"/>
    </row>
    <row r="30" spans="1:12">
      <c r="A30" s="319" t="s">
        <v>198</v>
      </c>
      <c r="B30" s="68"/>
      <c r="C30" s="314">
        <v>2017</v>
      </c>
      <c r="D30" s="314">
        <v>2018</v>
      </c>
      <c r="E30" s="314">
        <v>2019</v>
      </c>
      <c r="G30" s="178"/>
      <c r="H30" s="191"/>
    </row>
    <row r="31" spans="1:12" ht="48.75" customHeight="1">
      <c r="A31" s="685" t="s">
        <v>172</v>
      </c>
      <c r="B31" s="686"/>
      <c r="C31" s="651"/>
      <c r="D31" s="649"/>
      <c r="E31" s="651"/>
      <c r="G31" s="178"/>
      <c r="H31" s="191"/>
    </row>
    <row r="32" spans="1:12">
      <c r="A32" s="685" t="s">
        <v>173</v>
      </c>
      <c r="B32" s="686"/>
      <c r="C32" s="651"/>
      <c r="D32" s="649"/>
      <c r="E32" s="651"/>
      <c r="G32" s="178"/>
      <c r="H32" s="191"/>
    </row>
    <row r="33" spans="1:12">
      <c r="A33" s="685" t="s">
        <v>174</v>
      </c>
      <c r="B33" s="686"/>
      <c r="C33" s="651"/>
      <c r="D33" s="649"/>
      <c r="E33" s="651"/>
      <c r="G33" s="178"/>
      <c r="H33" s="191"/>
      <c r="I33" s="178"/>
      <c r="J33" s="178"/>
      <c r="K33" s="178"/>
      <c r="L33" s="178"/>
    </row>
    <row r="34" spans="1:12">
      <c r="A34" s="685" t="s">
        <v>175</v>
      </c>
      <c r="B34" s="686"/>
      <c r="C34" s="651"/>
      <c r="D34" s="649"/>
      <c r="E34" s="651"/>
      <c r="G34" s="178"/>
      <c r="H34" s="191"/>
      <c r="I34" s="178"/>
      <c r="J34" s="178"/>
      <c r="K34" s="178"/>
      <c r="L34" s="178"/>
    </row>
    <row r="35" spans="1:12">
      <c r="A35" s="685" t="s">
        <v>348</v>
      </c>
      <c r="B35" s="686"/>
      <c r="C35" s="651"/>
      <c r="D35" s="649"/>
      <c r="E35" s="651"/>
      <c r="G35" s="178"/>
      <c r="H35" s="191"/>
      <c r="I35" s="178"/>
      <c r="J35" s="178"/>
      <c r="K35" s="178"/>
      <c r="L35" s="178"/>
    </row>
    <row r="36" spans="1:12">
      <c r="A36" s="685" t="s">
        <v>176</v>
      </c>
      <c r="B36" s="686"/>
      <c r="C36" s="651"/>
      <c r="D36" s="649"/>
      <c r="E36" s="651"/>
      <c r="G36" s="178"/>
      <c r="H36" s="191"/>
      <c r="I36" s="178"/>
      <c r="J36" s="178"/>
      <c r="K36" s="178"/>
      <c r="L36" s="178"/>
    </row>
    <row r="37" spans="1:12" ht="15.75" thickBot="1">
      <c r="A37" s="687" t="s">
        <v>177</v>
      </c>
      <c r="B37" s="688"/>
      <c r="C37" s="652"/>
      <c r="D37" s="650"/>
      <c r="E37" s="652"/>
      <c r="G37" s="178"/>
      <c r="H37" s="191"/>
      <c r="I37" s="178"/>
      <c r="J37" s="178"/>
      <c r="K37" s="178"/>
      <c r="L37" s="178"/>
    </row>
    <row r="38" spans="1:12" ht="16.5" thickBot="1">
      <c r="A38" s="69" t="s">
        <v>178</v>
      </c>
      <c r="B38" s="320"/>
      <c r="C38" s="321">
        <f>SUM(C31:C37)</f>
        <v>0</v>
      </c>
      <c r="D38" s="321">
        <f>SUM(D31:D37)</f>
        <v>0</v>
      </c>
      <c r="E38" s="321">
        <f>SUM(E31:E37)</f>
        <v>0</v>
      </c>
      <c r="G38" s="178"/>
      <c r="H38" s="191"/>
      <c r="I38" s="178"/>
      <c r="J38" s="178"/>
      <c r="K38" s="178"/>
      <c r="L38" s="178"/>
    </row>
    <row r="39" spans="1:12">
      <c r="B39" s="175"/>
      <c r="I39" s="178"/>
      <c r="J39" s="178"/>
      <c r="K39" s="178"/>
      <c r="L39" s="178"/>
    </row>
    <row r="40" spans="1:12" ht="15.75">
      <c r="A40" s="66" t="s">
        <v>219</v>
      </c>
      <c r="I40" s="178"/>
      <c r="J40" s="178"/>
      <c r="K40" s="178"/>
      <c r="L40" s="178"/>
    </row>
    <row r="41" spans="1:12" ht="15" customHeight="1">
      <c r="A41" s="683" t="s">
        <v>230</v>
      </c>
      <c r="B41" s="684"/>
      <c r="C41" s="684"/>
      <c r="D41" s="684"/>
      <c r="E41" s="684"/>
      <c r="F41" s="684"/>
      <c r="I41" s="178"/>
      <c r="J41" s="178"/>
      <c r="K41" s="178"/>
      <c r="L41" s="178"/>
    </row>
    <row r="42" spans="1:12" ht="27" customHeight="1">
      <c r="A42" s="684"/>
      <c r="B42" s="684"/>
      <c r="C42" s="684"/>
      <c r="D42" s="684"/>
      <c r="E42" s="684"/>
      <c r="F42" s="684"/>
      <c r="I42" s="178"/>
      <c r="J42" s="178"/>
      <c r="K42" s="178"/>
      <c r="L42" s="178"/>
    </row>
    <row r="43" spans="1:12">
      <c r="A43" s="684"/>
      <c r="B43" s="684"/>
      <c r="C43" s="684"/>
      <c r="D43" s="684"/>
      <c r="E43" s="684"/>
      <c r="F43" s="684"/>
      <c r="I43" s="178"/>
      <c r="J43" s="178"/>
      <c r="K43" s="178"/>
      <c r="L43" s="178"/>
    </row>
    <row r="44" spans="1:12">
      <c r="I44" s="178"/>
      <c r="J44" s="178"/>
      <c r="K44" s="178"/>
      <c r="L44" s="178"/>
    </row>
    <row r="45" spans="1:12"/>
    <row r="46" spans="1:12"/>
    <row r="47" spans="1:12"/>
    <row r="48" spans="1:12"/>
    <row r="49"/>
    <row r="50"/>
    <row r="51"/>
    <row r="52"/>
  </sheetData>
  <sheetProtection algorithmName="SHA-512" hashValue="ZOpOBrEVWNASU3JwK497z0wWSL3ReGl0hcBGZCenwyz9aOqRFGjE6/AqHcfjE7gvWdOrTfIJ2hPXBeZOppoJ2Q==" saltValue="uywxsvTZ8/vcdPXnlGSyig==" spinCount="100000" sheet="1" objects="1" scenarios="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hyperlink ref="B1" location="'LIC e PRdelCCN'!A5" display="'LIC e PRdelCCN'!A5"/>
    <hyperlink ref="B3" location="'LIC e PRdelCCN'!D31" display="PR del CCN"/>
    <hyperlink ref="H2" location="Dashboard!C3" display="Torna a Pannello di controllo"/>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theme="2" tint="-0.499984740745262"/>
  </sheetPr>
  <dimension ref="C1:K57"/>
  <sheetViews>
    <sheetView zoomScale="40" zoomScaleNormal="40" workbookViewId="0">
      <pane xSplit="1" ySplit="7" topLeftCell="E29" activePane="bottomRight" state="frozen"/>
      <selection activeCell="E8" sqref="E8:E10"/>
      <selection pane="topRight" activeCell="E8" sqref="E8:E10"/>
      <selection pane="bottomLeft" activeCell="E8" sqref="E8:E10"/>
      <selection pane="bottomRight" activeCell="K1" sqref="K1:K48"/>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 min="11" max="11" width="38.42578125" style="129" bestFit="1" customWidth="1"/>
  </cols>
  <sheetData>
    <row r="1" spans="3:11" ht="45" customHeight="1">
      <c r="C1" s="7" t="s">
        <v>26</v>
      </c>
      <c r="D1" s="7" t="s">
        <v>51</v>
      </c>
      <c r="E1" s="7" t="s">
        <v>109</v>
      </c>
      <c r="G1" s="12" t="s">
        <v>107</v>
      </c>
      <c r="H1" s="344" t="s">
        <v>118</v>
      </c>
      <c r="I1" s="344" t="s">
        <v>119</v>
      </c>
      <c r="J1" s="350" t="s">
        <v>108</v>
      </c>
      <c r="K1" s="350" t="s">
        <v>423</v>
      </c>
    </row>
    <row r="2" spans="3:11">
      <c r="C2" t="s">
        <v>25</v>
      </c>
      <c r="D2" t="s">
        <v>50</v>
      </c>
      <c r="E2">
        <v>8</v>
      </c>
      <c r="G2" s="8">
        <v>1977</v>
      </c>
      <c r="H2" s="345">
        <v>7.2569999999999997</v>
      </c>
      <c r="I2" s="345">
        <v>7.2859999999999996</v>
      </c>
      <c r="J2" s="351">
        <v>7.3369999999999997</v>
      </c>
      <c r="K2" s="357">
        <v>7.3730000000000002</v>
      </c>
    </row>
    <row r="3" spans="3:11">
      <c r="C3" t="s">
        <v>21</v>
      </c>
      <c r="D3" t="s">
        <v>49</v>
      </c>
      <c r="E3">
        <v>8</v>
      </c>
      <c r="G3" s="8">
        <v>1978</v>
      </c>
      <c r="H3" s="345">
        <v>6.4080000000000004</v>
      </c>
      <c r="I3" s="345">
        <v>6.4340000000000002</v>
      </c>
      <c r="J3" s="351">
        <v>6.4790000000000001</v>
      </c>
      <c r="K3" s="357">
        <v>6.5110000000000001</v>
      </c>
    </row>
    <row r="4" spans="3:11">
      <c r="C4" t="s">
        <v>22</v>
      </c>
      <c r="D4" t="s">
        <v>48</v>
      </c>
      <c r="E4">
        <v>5</v>
      </c>
      <c r="G4" s="8">
        <v>1979</v>
      </c>
      <c r="H4" s="345">
        <v>5.5720000000000001</v>
      </c>
      <c r="I4" s="345">
        <v>5.5940000000000003</v>
      </c>
      <c r="J4" s="351">
        <v>5.633</v>
      </c>
      <c r="K4" s="357">
        <v>5.6619999999999999</v>
      </c>
    </row>
    <row r="5" spans="3:11">
      <c r="D5" t="s">
        <v>37</v>
      </c>
      <c r="E5">
        <v>12</v>
      </c>
      <c r="G5" s="8">
        <v>1980</v>
      </c>
      <c r="H5" s="345">
        <v>4.4969999999999999</v>
      </c>
      <c r="I5" s="345">
        <v>4.5149999999999997</v>
      </c>
      <c r="J5" s="351">
        <v>4.5469999999999997</v>
      </c>
      <c r="K5" s="357">
        <v>4.569</v>
      </c>
    </row>
    <row r="6" spans="3:11">
      <c r="D6" t="s">
        <v>47</v>
      </c>
      <c r="E6">
        <v>10</v>
      </c>
      <c r="G6" s="8">
        <v>1981</v>
      </c>
      <c r="H6" s="345">
        <v>3.6779999999999999</v>
      </c>
      <c r="I6" s="345">
        <v>3.6930000000000001</v>
      </c>
      <c r="J6" s="351">
        <v>3.7189999999999999</v>
      </c>
      <c r="K6" s="357">
        <v>3.7370000000000001</v>
      </c>
    </row>
    <row r="7" spans="3:11">
      <c r="D7" t="s">
        <v>46</v>
      </c>
      <c r="E7">
        <v>15</v>
      </c>
      <c r="G7" s="8">
        <v>1982</v>
      </c>
      <c r="H7" s="345">
        <v>3.1960000000000002</v>
      </c>
      <c r="I7" s="345">
        <v>3.2090000000000001</v>
      </c>
      <c r="J7" s="351">
        <v>3.2320000000000002</v>
      </c>
      <c r="K7" s="357">
        <v>3.2480000000000002</v>
      </c>
    </row>
    <row r="8" spans="3:11">
      <c r="D8" t="s">
        <v>45</v>
      </c>
      <c r="E8">
        <v>20</v>
      </c>
      <c r="G8" s="8">
        <v>1983</v>
      </c>
      <c r="H8" s="345">
        <v>2.8650000000000002</v>
      </c>
      <c r="I8" s="345">
        <v>2.8769999999999998</v>
      </c>
      <c r="J8" s="351">
        <v>2.8969999999999998</v>
      </c>
      <c r="K8" s="357">
        <v>2.911</v>
      </c>
    </row>
    <row r="9" spans="3:11">
      <c r="D9" t="s">
        <v>42</v>
      </c>
      <c r="E9">
        <v>25</v>
      </c>
      <c r="G9" s="8">
        <v>1984</v>
      </c>
      <c r="H9" s="345">
        <v>2.6240000000000001</v>
      </c>
      <c r="I9" s="345">
        <v>2.6349999999999998</v>
      </c>
      <c r="J9" s="351">
        <v>2.653</v>
      </c>
      <c r="K9" s="357">
        <v>2.6669999999999998</v>
      </c>
    </row>
    <row r="10" spans="3:11">
      <c r="D10" t="s">
        <v>38</v>
      </c>
      <c r="E10">
        <v>15</v>
      </c>
      <c r="G10" s="8">
        <v>1985</v>
      </c>
      <c r="H10" s="345">
        <v>2.407</v>
      </c>
      <c r="I10" s="345">
        <v>2.4169999999999998</v>
      </c>
      <c r="J10" s="351">
        <v>2.4340000000000002</v>
      </c>
      <c r="K10" s="357">
        <v>2.4460000000000002</v>
      </c>
    </row>
    <row r="11" spans="3:11">
      <c r="D11" t="s">
        <v>37</v>
      </c>
      <c r="E11" s="14" t="s">
        <v>73</v>
      </c>
      <c r="G11" s="8">
        <v>1986</v>
      </c>
      <c r="H11" s="345">
        <v>2.3180000000000001</v>
      </c>
      <c r="I11" s="345">
        <v>2.327</v>
      </c>
      <c r="J11" s="351">
        <v>2.343</v>
      </c>
      <c r="K11" s="357">
        <v>2.355</v>
      </c>
    </row>
    <row r="12" spans="3:11">
      <c r="D12" t="s">
        <v>44</v>
      </c>
      <c r="E12" s="14" t="s">
        <v>73</v>
      </c>
      <c r="G12" s="8">
        <v>1987</v>
      </c>
      <c r="H12" s="345">
        <v>2.2210000000000001</v>
      </c>
      <c r="I12" s="345">
        <v>2.23</v>
      </c>
      <c r="J12" s="351">
        <v>2.246</v>
      </c>
      <c r="K12" s="357">
        <v>2.2570000000000001</v>
      </c>
    </row>
    <row r="13" spans="3:11">
      <c r="D13" t="s">
        <v>43</v>
      </c>
      <c r="E13" s="14" t="s">
        <v>73</v>
      </c>
      <c r="G13" s="8">
        <v>1988</v>
      </c>
      <c r="H13" s="345">
        <v>2.1040000000000001</v>
      </c>
      <c r="I13" s="345">
        <v>2.113</v>
      </c>
      <c r="J13" s="351">
        <v>2.1269999999999998</v>
      </c>
      <c r="K13" s="357">
        <v>2.1379999999999999</v>
      </c>
    </row>
    <row r="14" spans="3:11">
      <c r="D14" t="s">
        <v>42</v>
      </c>
      <c r="E14" s="14" t="s">
        <v>73</v>
      </c>
      <c r="G14" s="8">
        <v>1989</v>
      </c>
      <c r="H14" s="345">
        <v>1.996</v>
      </c>
      <c r="I14" s="345">
        <v>2.0030000000000001</v>
      </c>
      <c r="J14" s="351">
        <v>2.0179999999999998</v>
      </c>
      <c r="K14" s="357">
        <v>2.028</v>
      </c>
    </row>
    <row r="15" spans="3:11">
      <c r="D15" t="s">
        <v>41</v>
      </c>
      <c r="E15" s="14" t="s">
        <v>73</v>
      </c>
      <c r="G15" s="8">
        <v>1990</v>
      </c>
      <c r="H15" s="345">
        <v>1.8720000000000001</v>
      </c>
      <c r="I15" s="345">
        <v>1.879</v>
      </c>
      <c r="J15" s="351">
        <v>1.8919999999999999</v>
      </c>
      <c r="K15" s="357">
        <v>1.9019999999999999</v>
      </c>
    </row>
    <row r="16" spans="3:11">
      <c r="D16" t="s">
        <v>40</v>
      </c>
      <c r="E16">
        <v>20</v>
      </c>
      <c r="G16" s="8">
        <v>1991</v>
      </c>
      <c r="H16" s="345">
        <v>1.7689999999999999</v>
      </c>
      <c r="I16" s="345">
        <v>1.776</v>
      </c>
      <c r="J16" s="351">
        <v>1.788</v>
      </c>
      <c r="K16" s="357">
        <v>1.7969999999999999</v>
      </c>
    </row>
    <row r="17" spans="4:11">
      <c r="D17" t="s">
        <v>39</v>
      </c>
      <c r="E17">
        <v>15</v>
      </c>
      <c r="G17" s="8">
        <v>1992</v>
      </c>
      <c r="H17" s="345">
        <v>1.7010000000000001</v>
      </c>
      <c r="I17" s="345">
        <v>1.708</v>
      </c>
      <c r="J17" s="351">
        <v>1.72</v>
      </c>
      <c r="K17" s="357">
        <v>1.728</v>
      </c>
    </row>
    <row r="18" spans="4:11">
      <c r="D18" t="s">
        <v>38</v>
      </c>
      <c r="E18">
        <v>15</v>
      </c>
      <c r="G18" s="8">
        <v>1993</v>
      </c>
      <c r="H18" s="345">
        <v>1.6379999999999999</v>
      </c>
      <c r="I18" s="345">
        <v>1.6439999999999999</v>
      </c>
      <c r="J18" s="351">
        <v>1.6559999999999999</v>
      </c>
      <c r="K18" s="357">
        <v>1.6639999999999999</v>
      </c>
    </row>
    <row r="19" spans="4:11">
      <c r="D19" t="s">
        <v>37</v>
      </c>
      <c r="E19">
        <v>12</v>
      </c>
      <c r="G19" s="8">
        <v>1994</v>
      </c>
      <c r="H19" s="345">
        <v>1.5840000000000001</v>
      </c>
      <c r="I19" s="345">
        <v>1.59</v>
      </c>
      <c r="J19" s="351">
        <v>1.601</v>
      </c>
      <c r="K19" s="357">
        <v>1.609</v>
      </c>
    </row>
    <row r="20" spans="4:11">
      <c r="D20" t="s">
        <v>36</v>
      </c>
      <c r="E20">
        <v>25</v>
      </c>
      <c r="G20" s="8">
        <v>1995</v>
      </c>
      <c r="H20" s="345">
        <v>1.5229999999999999</v>
      </c>
      <c r="I20" s="345">
        <v>1.5289999999999999</v>
      </c>
      <c r="J20" s="351">
        <v>1.54</v>
      </c>
      <c r="K20" s="357">
        <v>1.548</v>
      </c>
    </row>
    <row r="21" spans="4:11">
      <c r="D21" t="s">
        <v>35</v>
      </c>
      <c r="E21">
        <v>15</v>
      </c>
      <c r="G21" s="8">
        <v>1996</v>
      </c>
      <c r="H21" s="345">
        <v>1.48</v>
      </c>
      <c r="I21" s="345">
        <v>1.486</v>
      </c>
      <c r="J21" s="351">
        <v>1.4970000000000001</v>
      </c>
      <c r="K21" s="357">
        <v>1.504</v>
      </c>
    </row>
    <row r="22" spans="4:11">
      <c r="D22" t="s">
        <v>34</v>
      </c>
      <c r="E22">
        <v>25</v>
      </c>
      <c r="G22" s="8">
        <v>1997</v>
      </c>
      <c r="H22" s="345">
        <v>1.4410000000000001</v>
      </c>
      <c r="I22" s="345">
        <v>1.4470000000000001</v>
      </c>
      <c r="J22" s="351">
        <v>1.4570000000000001</v>
      </c>
      <c r="K22" s="357">
        <v>1.464</v>
      </c>
    </row>
    <row r="23" spans="4:11">
      <c r="D23" t="s">
        <v>33</v>
      </c>
      <c r="E23">
        <v>15</v>
      </c>
      <c r="G23" s="8">
        <v>1998</v>
      </c>
      <c r="H23" s="345">
        <v>1.4139999999999999</v>
      </c>
      <c r="I23" s="345">
        <v>1.42</v>
      </c>
      <c r="J23" s="351">
        <v>1.43</v>
      </c>
      <c r="K23" s="357">
        <v>1.4370000000000001</v>
      </c>
    </row>
    <row r="24" spans="4:11">
      <c r="D24" t="s">
        <v>32</v>
      </c>
      <c r="E24">
        <v>12</v>
      </c>
      <c r="G24" s="8">
        <v>1999</v>
      </c>
      <c r="H24" s="345">
        <v>1.3979999999999999</v>
      </c>
      <c r="I24" s="345">
        <v>1.4039999999999999</v>
      </c>
      <c r="J24" s="351">
        <v>1.413</v>
      </c>
      <c r="K24" s="357">
        <v>1.421</v>
      </c>
    </row>
    <row r="25" spans="4:11">
      <c r="D25" t="s">
        <v>31</v>
      </c>
      <c r="E25">
        <v>20</v>
      </c>
      <c r="G25" s="8">
        <v>2000</v>
      </c>
      <c r="H25" s="345">
        <v>1.3580000000000001</v>
      </c>
      <c r="I25" s="345">
        <v>1.3640000000000001</v>
      </c>
      <c r="J25" s="351">
        <v>1.373</v>
      </c>
      <c r="K25" s="357">
        <v>1.38</v>
      </c>
    </row>
    <row r="26" spans="4:11">
      <c r="D26" t="s">
        <v>30</v>
      </c>
      <c r="E26">
        <v>20</v>
      </c>
      <c r="G26" s="8">
        <v>2001</v>
      </c>
      <c r="H26" s="345">
        <v>1.331</v>
      </c>
      <c r="I26" s="345">
        <v>1.3360000000000001</v>
      </c>
      <c r="J26" s="351">
        <v>1.3460000000000001</v>
      </c>
      <c r="K26" s="357">
        <v>1.3520000000000001</v>
      </c>
    </row>
    <row r="27" spans="4:11">
      <c r="D27" t="s">
        <v>29</v>
      </c>
      <c r="E27">
        <v>25</v>
      </c>
      <c r="G27" s="8">
        <v>2002</v>
      </c>
      <c r="H27" s="345">
        <v>1.2929999999999999</v>
      </c>
      <c r="I27" s="345">
        <v>1.2989999999999999</v>
      </c>
      <c r="J27" s="351">
        <v>1.3080000000000001</v>
      </c>
      <c r="K27" s="357">
        <v>1.3140000000000001</v>
      </c>
    </row>
    <row r="28" spans="4:11">
      <c r="D28" t="s">
        <v>28</v>
      </c>
      <c r="E28">
        <v>25</v>
      </c>
      <c r="G28" s="8">
        <v>2003</v>
      </c>
      <c r="H28" s="345">
        <v>1.2729999999999999</v>
      </c>
      <c r="I28" s="345">
        <v>1.278</v>
      </c>
      <c r="J28" s="351">
        <v>1.2869999999999999</v>
      </c>
      <c r="K28" s="357">
        <v>1.294</v>
      </c>
    </row>
    <row r="29" spans="4:11">
      <c r="D29" t="s">
        <v>27</v>
      </c>
      <c r="E29">
        <v>15</v>
      </c>
      <c r="G29" s="8">
        <v>2004</v>
      </c>
      <c r="H29" s="345">
        <v>1.24</v>
      </c>
      <c r="I29" s="345">
        <v>1.2450000000000001</v>
      </c>
      <c r="J29" s="351">
        <v>1.2529999999999999</v>
      </c>
      <c r="K29" s="357">
        <v>1.26</v>
      </c>
    </row>
    <row r="30" spans="4:11">
      <c r="D30" t="s">
        <v>110</v>
      </c>
      <c r="E30">
        <v>0</v>
      </c>
      <c r="G30" s="8">
        <v>2005</v>
      </c>
      <c r="H30" s="345">
        <v>1.204</v>
      </c>
      <c r="I30" s="345">
        <v>1.2090000000000001</v>
      </c>
      <c r="J30" s="351">
        <v>1.2170000000000001</v>
      </c>
      <c r="K30" s="357">
        <v>1.2230000000000001</v>
      </c>
    </row>
    <row r="31" spans="4:11">
      <c r="D31" t="s">
        <v>111</v>
      </c>
      <c r="E31">
        <v>40</v>
      </c>
      <c r="G31" s="8">
        <v>2006</v>
      </c>
      <c r="H31" s="345">
        <v>1.171</v>
      </c>
      <c r="I31" s="345">
        <v>1.1759999999999999</v>
      </c>
      <c r="J31" s="351">
        <v>1.1839999999999999</v>
      </c>
      <c r="K31" s="357">
        <v>1.19</v>
      </c>
    </row>
    <row r="32" spans="4:11">
      <c r="D32" t="s">
        <v>112</v>
      </c>
      <c r="E32">
        <v>5</v>
      </c>
      <c r="G32" s="8">
        <v>2007</v>
      </c>
      <c r="H32" s="345">
        <v>1.139</v>
      </c>
      <c r="I32" s="345">
        <v>1.1439999999999999</v>
      </c>
      <c r="J32" s="351">
        <v>1.1519999999999999</v>
      </c>
      <c r="K32" s="357">
        <v>1.157</v>
      </c>
    </row>
    <row r="33" spans="4:11">
      <c r="D33" t="s">
        <v>113</v>
      </c>
      <c r="E33">
        <v>7</v>
      </c>
      <c r="G33" s="8">
        <v>2008</v>
      </c>
      <c r="H33" s="345">
        <v>1.103</v>
      </c>
      <c r="I33" s="345">
        <v>1.1080000000000001</v>
      </c>
      <c r="J33" s="351">
        <v>1.1160000000000001</v>
      </c>
      <c r="K33" s="357">
        <v>1.121</v>
      </c>
    </row>
    <row r="34" spans="4:11">
      <c r="D34" t="s">
        <v>125</v>
      </c>
      <c r="E34">
        <v>7</v>
      </c>
      <c r="G34" s="8">
        <v>2009</v>
      </c>
      <c r="H34" s="345">
        <v>1.095</v>
      </c>
      <c r="I34" s="345">
        <v>1.1000000000000001</v>
      </c>
      <c r="J34" s="351">
        <v>1.107</v>
      </c>
      <c r="K34" s="357">
        <v>1.113</v>
      </c>
    </row>
    <row r="35" spans="4:11">
      <c r="D35" t="s">
        <v>114</v>
      </c>
      <c r="E35">
        <v>8</v>
      </c>
      <c r="G35" s="8">
        <v>2010</v>
      </c>
      <c r="H35" s="345">
        <v>1.095</v>
      </c>
      <c r="I35" s="345">
        <v>1.1000000000000001</v>
      </c>
      <c r="J35" s="351">
        <v>1.107</v>
      </c>
      <c r="K35" s="357">
        <v>1.113</v>
      </c>
    </row>
    <row r="36" spans="4:11">
      <c r="D36" t="s">
        <v>115</v>
      </c>
      <c r="E36">
        <v>5</v>
      </c>
      <c r="G36" s="8">
        <v>2011</v>
      </c>
      <c r="H36" s="345">
        <v>1.079</v>
      </c>
      <c r="I36" s="345">
        <v>1.083</v>
      </c>
      <c r="J36" s="351">
        <v>1.091</v>
      </c>
      <c r="K36" s="357">
        <v>1.0960000000000001</v>
      </c>
    </row>
    <row r="37" spans="4:11">
      <c r="D37" s="13"/>
      <c r="E37" s="13"/>
      <c r="G37" s="8">
        <v>2012</v>
      </c>
      <c r="H37" s="345">
        <v>1.0429999999999999</v>
      </c>
      <c r="I37" s="345">
        <v>1.048</v>
      </c>
      <c r="J37" s="351">
        <v>1.0549999999999999</v>
      </c>
      <c r="K37" s="357">
        <v>1.06</v>
      </c>
    </row>
    <row r="38" spans="4:11">
      <c r="G38" s="8">
        <v>2013</v>
      </c>
      <c r="H38" s="345">
        <v>1.016</v>
      </c>
      <c r="I38" s="345">
        <v>1.02</v>
      </c>
      <c r="J38" s="351">
        <v>1.0269999999999999</v>
      </c>
      <c r="K38" s="357">
        <v>1.032</v>
      </c>
    </row>
    <row r="39" spans="4:11">
      <c r="G39" s="8">
        <v>2014</v>
      </c>
      <c r="H39" s="345">
        <v>1.004</v>
      </c>
      <c r="I39" s="345">
        <v>1.008</v>
      </c>
      <c r="J39" s="351">
        <v>1.0149999999999999</v>
      </c>
      <c r="K39" s="357">
        <v>1.02</v>
      </c>
    </row>
    <row r="40" spans="4:11">
      <c r="G40" s="8">
        <v>2015</v>
      </c>
      <c r="H40" s="345">
        <v>1.0049999999999999</v>
      </c>
      <c r="I40" s="345">
        <v>1.0089999999999999</v>
      </c>
      <c r="J40" s="351">
        <v>1.016</v>
      </c>
      <c r="K40" s="357">
        <v>1.0209999999999999</v>
      </c>
    </row>
    <row r="41" spans="4:11">
      <c r="G41" s="8">
        <v>2016</v>
      </c>
      <c r="H41" s="345">
        <v>1.0009999999999999</v>
      </c>
      <c r="I41" s="345">
        <v>1.0049999999999999</v>
      </c>
      <c r="J41" s="351">
        <v>1.012</v>
      </c>
      <c r="K41" s="357">
        <v>1.0169999999999999</v>
      </c>
    </row>
    <row r="42" spans="4:11">
      <c r="G42" s="8">
        <v>2017</v>
      </c>
      <c r="H42" s="345">
        <v>0.998</v>
      </c>
      <c r="I42" s="345">
        <v>1.002</v>
      </c>
      <c r="J42" s="351">
        <v>1.0089999999999999</v>
      </c>
      <c r="K42" s="358">
        <f>+ROUND(J42*(1+K$48),3)</f>
        <v>1.014</v>
      </c>
    </row>
    <row r="43" spans="4:11">
      <c r="G43" s="8">
        <v>2018</v>
      </c>
      <c r="H43" s="349">
        <v>1</v>
      </c>
      <c r="I43" s="345">
        <v>1.004</v>
      </c>
      <c r="J43" s="351">
        <v>1.0109999999999999</v>
      </c>
      <c r="K43" s="358">
        <f>+ROUND(J43*(1+K$48),3)</f>
        <v>1.016</v>
      </c>
    </row>
    <row r="44" spans="4:11">
      <c r="G44" s="8">
        <v>2019</v>
      </c>
      <c r="H44" s="345"/>
      <c r="I44" s="349">
        <v>1</v>
      </c>
      <c r="J44" s="351">
        <v>1.0069999999999999</v>
      </c>
      <c r="K44" s="358">
        <f>+ROUND(J44*(1+K$48),3)</f>
        <v>1.012</v>
      </c>
    </row>
    <row r="45" spans="4:11">
      <c r="G45" s="8">
        <v>2020</v>
      </c>
      <c r="H45" s="345"/>
      <c r="I45" s="345"/>
      <c r="J45" s="352">
        <v>1</v>
      </c>
      <c r="K45" s="358">
        <f>+ROUND(J45*(1+K$48),3)</f>
        <v>1.0049999999999999</v>
      </c>
    </row>
    <row r="46" spans="4:11">
      <c r="G46" s="8">
        <v>2021</v>
      </c>
      <c r="H46" s="345"/>
      <c r="I46" s="345"/>
      <c r="J46" s="353"/>
      <c r="K46" s="352">
        <v>1</v>
      </c>
    </row>
    <row r="48" spans="4:11">
      <c r="H48" s="354"/>
      <c r="I48" s="354">
        <v>4.0000000000000001E-3</v>
      </c>
      <c r="J48" s="354">
        <v>7.0000000000000001E-3</v>
      </c>
      <c r="K48" s="354">
        <v>5.0000000000000001E-3</v>
      </c>
    </row>
    <row r="51" spans="8:10">
      <c r="H51" s="129"/>
      <c r="J51" s="129"/>
    </row>
    <row r="52" spans="8:10">
      <c r="H52" s="129"/>
      <c r="I52" s="129"/>
      <c r="J52" s="129"/>
    </row>
    <row r="53" spans="8:10">
      <c r="H53" s="129"/>
      <c r="I53" s="129"/>
      <c r="J53" s="129"/>
    </row>
    <row r="54" spans="8:10">
      <c r="H54" s="129"/>
      <c r="I54" s="129"/>
      <c r="J54" s="129"/>
    </row>
    <row r="55" spans="8:10">
      <c r="H55" s="129"/>
      <c r="I55" s="129"/>
      <c r="J55" s="129"/>
    </row>
    <row r="56" spans="8:10">
      <c r="I56" s="129"/>
      <c r="J56" s="129"/>
    </row>
    <row r="57" spans="8:10">
      <c r="I57" s="129"/>
      <c r="J57" s="129"/>
    </row>
  </sheetData>
  <sheetProtection algorithmName="SHA-512" hashValue="o+twSNEeSJ3CXtxaaD7Mt3EIr3A0/MB4WMv2IoRBXpIplyLoTGZYe038RZc2geMfPh/gxjE6ERHyu5HczlinQw==" saltValue="NI6U6xNN3RHN9CrAOChHoA==" spinCount="100000" sheet="1" objects="1" scenarios="1" formatCells="0" formatColumns="0"/>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tabColor theme="9" tint="-0.249977111117893"/>
  </sheetPr>
  <dimension ref="A1:K32"/>
  <sheetViews>
    <sheetView showGridLines="0" zoomScale="75" zoomScaleNormal="75" workbookViewId="0">
      <pane xSplit="3" ySplit="6" topLeftCell="D7"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4.45" customHeight="1" zeroHeight="1"/>
  <cols>
    <col min="1" max="1" width="26.5703125" style="129" customWidth="1"/>
    <col min="2" max="2" width="28.42578125" style="129" customWidth="1"/>
    <col min="3" max="3" width="14.85546875" style="129" customWidth="1"/>
    <col min="4" max="4" width="23.5703125" style="129" customWidth="1"/>
    <col min="5" max="5" width="21.7109375" style="129" customWidth="1"/>
    <col min="6" max="6" width="30.5703125" style="129" customWidth="1"/>
    <col min="7" max="7" width="27.28515625" style="129" customWidth="1"/>
    <col min="8" max="8" width="22.5703125" style="129" customWidth="1"/>
    <col min="9" max="9" width="22.5703125" style="129" hidden="1" customWidth="1"/>
    <col min="10" max="11" width="16.7109375" style="129" hidden="1" customWidth="1"/>
    <col min="12" max="16384" width="9.140625" style="129" hidden="1"/>
  </cols>
  <sheetData>
    <row r="1" spans="1:8" ht="15.75">
      <c r="A1" s="66" t="s">
        <v>206</v>
      </c>
      <c r="B1" s="66"/>
      <c r="C1" s="75"/>
      <c r="D1" s="75"/>
      <c r="E1" s="75"/>
      <c r="F1" s="75"/>
      <c r="G1" s="111" t="s">
        <v>278</v>
      </c>
      <c r="H1" s="75"/>
    </row>
    <row r="2" spans="1:8" ht="21" customHeight="1">
      <c r="A2" s="288" t="s">
        <v>401</v>
      </c>
      <c r="B2" s="288"/>
    </row>
    <row r="3" spans="1:8" ht="30">
      <c r="A3" s="289" t="s">
        <v>402</v>
      </c>
      <c r="B3" s="289" t="s">
        <v>403</v>
      </c>
      <c r="C3" s="289" t="s">
        <v>404</v>
      </c>
      <c r="D3" s="289" t="s">
        <v>405</v>
      </c>
      <c r="E3" s="289" t="s">
        <v>406</v>
      </c>
      <c r="F3" s="290" t="s">
        <v>407</v>
      </c>
      <c r="G3" s="289" t="s">
        <v>408</v>
      </c>
    </row>
    <row r="4" spans="1:8" ht="15">
      <c r="A4" s="291"/>
      <c r="B4" s="291"/>
      <c r="C4" s="292"/>
      <c r="D4" s="293"/>
      <c r="E4" s="293"/>
      <c r="F4" s="294"/>
      <c r="G4" s="295">
        <f>E4*F4</f>
        <v>0</v>
      </c>
    </row>
    <row r="5" spans="1:8" ht="15">
      <c r="A5" s="296"/>
      <c r="B5" s="296"/>
      <c r="C5" s="297"/>
      <c r="D5" s="298"/>
      <c r="E5" s="298"/>
      <c r="F5" s="299"/>
      <c r="G5" s="295">
        <f>E5*F5</f>
        <v>0</v>
      </c>
    </row>
    <row r="6" spans="1:8" ht="15">
      <c r="A6" s="296"/>
      <c r="B6" s="296"/>
      <c r="C6" s="297"/>
      <c r="D6" s="298"/>
      <c r="E6" s="298"/>
      <c r="F6" s="299"/>
      <c r="G6" s="295">
        <f t="shared" ref="G6:G28" si="0">E6*F6</f>
        <v>0</v>
      </c>
    </row>
    <row r="7" spans="1:8" ht="15">
      <c r="A7" s="296"/>
      <c r="B7" s="296"/>
      <c r="C7" s="297"/>
      <c r="D7" s="298"/>
      <c r="E7" s="298"/>
      <c r="F7" s="299"/>
      <c r="G7" s="295">
        <f t="shared" si="0"/>
        <v>0</v>
      </c>
    </row>
    <row r="8" spans="1:8" ht="15">
      <c r="A8" s="296"/>
      <c r="B8" s="296"/>
      <c r="C8" s="297"/>
      <c r="D8" s="298"/>
      <c r="E8" s="298"/>
      <c r="F8" s="299"/>
      <c r="G8" s="295">
        <f t="shared" si="0"/>
        <v>0</v>
      </c>
    </row>
    <row r="9" spans="1:8" ht="15">
      <c r="A9" s="296"/>
      <c r="B9" s="296"/>
      <c r="C9" s="297"/>
      <c r="D9" s="298"/>
      <c r="E9" s="298"/>
      <c r="F9" s="299"/>
      <c r="G9" s="295">
        <f t="shared" si="0"/>
        <v>0</v>
      </c>
    </row>
    <row r="10" spans="1:8" ht="15">
      <c r="A10" s="296"/>
      <c r="B10" s="296"/>
      <c r="C10" s="297"/>
      <c r="D10" s="298"/>
      <c r="E10" s="298"/>
      <c r="F10" s="299"/>
      <c r="G10" s="295">
        <f t="shared" si="0"/>
        <v>0</v>
      </c>
    </row>
    <row r="11" spans="1:8" ht="15">
      <c r="A11" s="296"/>
      <c r="B11" s="296"/>
      <c r="C11" s="297"/>
      <c r="D11" s="298"/>
      <c r="E11" s="298"/>
      <c r="F11" s="299"/>
      <c r="G11" s="295">
        <f t="shared" si="0"/>
        <v>0</v>
      </c>
    </row>
    <row r="12" spans="1:8" ht="15">
      <c r="A12" s="296"/>
      <c r="B12" s="296"/>
      <c r="C12" s="297"/>
      <c r="D12" s="298"/>
      <c r="E12" s="298"/>
      <c r="F12" s="299"/>
      <c r="G12" s="295">
        <f t="shared" si="0"/>
        <v>0</v>
      </c>
    </row>
    <row r="13" spans="1:8" ht="15">
      <c r="A13" s="296"/>
      <c r="B13" s="296"/>
      <c r="C13" s="297"/>
      <c r="D13" s="298"/>
      <c r="E13" s="298"/>
      <c r="F13" s="299"/>
      <c r="G13" s="295">
        <f t="shared" si="0"/>
        <v>0</v>
      </c>
    </row>
    <row r="14" spans="1:8" ht="15">
      <c r="A14" s="296"/>
      <c r="B14" s="296"/>
      <c r="C14" s="297"/>
      <c r="D14" s="298"/>
      <c r="E14" s="298"/>
      <c r="F14" s="299"/>
      <c r="G14" s="295">
        <f t="shared" si="0"/>
        <v>0</v>
      </c>
    </row>
    <row r="15" spans="1:8" ht="15">
      <c r="A15" s="296"/>
      <c r="B15" s="296"/>
      <c r="C15" s="297"/>
      <c r="D15" s="298"/>
      <c r="E15" s="298"/>
      <c r="F15" s="299"/>
      <c r="G15" s="295">
        <f t="shared" si="0"/>
        <v>0</v>
      </c>
    </row>
    <row r="16" spans="1:8" ht="15">
      <c r="A16" s="296"/>
      <c r="B16" s="296"/>
      <c r="C16" s="297"/>
      <c r="D16" s="298"/>
      <c r="E16" s="298"/>
      <c r="F16" s="299"/>
      <c r="G16" s="295">
        <f t="shared" si="0"/>
        <v>0</v>
      </c>
    </row>
    <row r="17" spans="1:7" ht="15">
      <c r="A17" s="296"/>
      <c r="B17" s="296"/>
      <c r="C17" s="297"/>
      <c r="D17" s="298"/>
      <c r="E17" s="298"/>
      <c r="F17" s="299"/>
      <c r="G17" s="295">
        <f t="shared" si="0"/>
        <v>0</v>
      </c>
    </row>
    <row r="18" spans="1:7" ht="15">
      <c r="A18" s="296"/>
      <c r="B18" s="296"/>
      <c r="C18" s="297"/>
      <c r="D18" s="298"/>
      <c r="E18" s="298"/>
      <c r="F18" s="299"/>
      <c r="G18" s="295">
        <f t="shared" si="0"/>
        <v>0</v>
      </c>
    </row>
    <row r="19" spans="1:7" ht="15">
      <c r="A19" s="296"/>
      <c r="B19" s="296"/>
      <c r="C19" s="297"/>
      <c r="D19" s="298"/>
      <c r="E19" s="298"/>
      <c r="F19" s="299"/>
      <c r="G19" s="295">
        <f t="shared" si="0"/>
        <v>0</v>
      </c>
    </row>
    <row r="20" spans="1:7" ht="15">
      <c r="A20" s="296"/>
      <c r="B20" s="296"/>
      <c r="C20" s="297"/>
      <c r="D20" s="298"/>
      <c r="E20" s="298"/>
      <c r="F20" s="299"/>
      <c r="G20" s="295">
        <f t="shared" si="0"/>
        <v>0</v>
      </c>
    </row>
    <row r="21" spans="1:7" ht="15">
      <c r="A21" s="296"/>
      <c r="B21" s="296"/>
      <c r="C21" s="297"/>
      <c r="D21" s="298"/>
      <c r="E21" s="298"/>
      <c r="F21" s="299"/>
      <c r="G21" s="295">
        <f t="shared" si="0"/>
        <v>0</v>
      </c>
    </row>
    <row r="22" spans="1:7" ht="15">
      <c r="A22" s="296"/>
      <c r="B22" s="296"/>
      <c r="C22" s="297"/>
      <c r="D22" s="298"/>
      <c r="E22" s="298"/>
      <c r="F22" s="299"/>
      <c r="G22" s="295">
        <f t="shared" si="0"/>
        <v>0</v>
      </c>
    </row>
    <row r="23" spans="1:7" ht="15">
      <c r="A23" s="296"/>
      <c r="B23" s="296"/>
      <c r="C23" s="297"/>
      <c r="D23" s="298"/>
      <c r="E23" s="298"/>
      <c r="F23" s="299"/>
      <c r="G23" s="295">
        <f t="shared" si="0"/>
        <v>0</v>
      </c>
    </row>
    <row r="24" spans="1:7" ht="15">
      <c r="A24" s="296"/>
      <c r="B24" s="296"/>
      <c r="C24" s="297"/>
      <c r="D24" s="298"/>
      <c r="E24" s="298"/>
      <c r="F24" s="299"/>
      <c r="G24" s="295">
        <f t="shared" si="0"/>
        <v>0</v>
      </c>
    </row>
    <row r="25" spans="1:7" ht="15">
      <c r="A25" s="296"/>
      <c r="B25" s="296"/>
      <c r="C25" s="297"/>
      <c r="D25" s="298"/>
      <c r="E25" s="298"/>
      <c r="F25" s="299"/>
      <c r="G25" s="295">
        <f t="shared" ref="G25:G26" si="1">E25*F25</f>
        <v>0</v>
      </c>
    </row>
    <row r="26" spans="1:7" ht="15">
      <c r="A26" s="296"/>
      <c r="B26" s="296"/>
      <c r="C26" s="297"/>
      <c r="D26" s="298"/>
      <c r="E26" s="298"/>
      <c r="F26" s="299"/>
      <c r="G26" s="295">
        <f t="shared" si="1"/>
        <v>0</v>
      </c>
    </row>
    <row r="27" spans="1:7" ht="15">
      <c r="A27" s="296"/>
      <c r="B27" s="296"/>
      <c r="C27" s="297"/>
      <c r="D27" s="298"/>
      <c r="E27" s="298"/>
      <c r="F27" s="299"/>
      <c r="G27" s="295">
        <f t="shared" si="0"/>
        <v>0</v>
      </c>
    </row>
    <row r="28" spans="1:7" ht="15">
      <c r="A28" s="296"/>
      <c r="B28" s="296"/>
      <c r="C28" s="297"/>
      <c r="D28" s="298"/>
      <c r="E28" s="298"/>
      <c r="F28" s="299"/>
      <c r="G28" s="295">
        <f t="shared" si="0"/>
        <v>0</v>
      </c>
    </row>
    <row r="29" spans="1:7" ht="15">
      <c r="A29" s="300" t="s">
        <v>66</v>
      </c>
      <c r="B29" s="300"/>
      <c r="C29" s="300"/>
      <c r="D29" s="300"/>
      <c r="E29" s="300"/>
      <c r="F29" s="300"/>
      <c r="G29" s="300"/>
    </row>
    <row r="30" spans="1:7" ht="15"/>
    <row r="31" spans="1:7" ht="15"/>
    <row r="32" spans="1:7" ht="15"/>
  </sheetData>
  <sheetProtection algorithmName="SHA-512" hashValue="fdb0dCZa4KlcdEPmcaNIPh7sMC9mDKLWeaJ6KDGO+Qw8xqzY7Ifv3aBCswr8Q4J3vV4KXJZlkWLt87LCHixZnw==" saltValue="Umy6wfhyRKs8iSO9Ogn7fw==" spinCount="100000" sheet="1" objects="1" scenarios="1" formatCells="0" formatColumns="0"/>
  <dataValidations count="2">
    <dataValidation type="list" allowBlank="1" showInputMessage="1" showErrorMessage="1" sqref="C4:C28">
      <formula1>"CTS,CTR"</formula1>
    </dataValidation>
    <dataValidation type="list" allowBlank="1" showInputMessage="1" showErrorMessage="1" sqref="D4:D28">
      <formula1>"2017,2019"</formula1>
    </dataValidation>
  </dataValidations>
  <hyperlinks>
    <hyperlink ref="G1" location="Dashboard!C3" display="Torna a Pannello di controllo"/>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dimension ref="A1:BF615"/>
  <sheetViews>
    <sheetView zoomScale="70" zoomScaleNormal="70" workbookViewId="0">
      <selection activeCell="N52" sqref="N52"/>
    </sheetView>
  </sheetViews>
  <sheetFormatPr defaultColWidth="9.85546875" defaultRowHeight="15.75"/>
  <cols>
    <col min="1" max="1" width="2.28515625" style="381" customWidth="1"/>
    <col min="2" max="2" width="131.7109375" style="405" customWidth="1"/>
    <col min="3" max="3" width="17.85546875" style="405" customWidth="1"/>
    <col min="4" max="4" width="3.42578125" style="405" customWidth="1"/>
    <col min="5" max="6" width="17.7109375" style="405" customWidth="1"/>
    <col min="7" max="7" width="19.7109375" style="405" customWidth="1"/>
    <col min="8" max="8" width="1.7109375" style="385" customWidth="1"/>
    <col min="9" max="9" width="2.140625" style="381" customWidth="1"/>
    <col min="10" max="12" width="1.7109375" style="381" customWidth="1"/>
    <col min="13" max="13" width="1.85546875" style="381" customWidth="1"/>
    <col min="14" max="14" width="38.7109375" style="381" customWidth="1"/>
    <col min="15" max="46" width="9.85546875" style="381"/>
    <col min="47" max="16384" width="9.85546875" style="405"/>
  </cols>
  <sheetData>
    <row r="1" spans="2:47" s="373" customFormat="1" ht="13.5" customHeight="1">
      <c r="B1" s="371"/>
      <c r="C1" s="371"/>
      <c r="D1" s="372"/>
      <c r="F1" s="372"/>
      <c r="G1" s="374" t="s">
        <v>440</v>
      </c>
      <c r="H1" s="375"/>
    </row>
    <row r="2" spans="2:47" s="378" customFormat="1" ht="37.9" customHeight="1" thickBot="1">
      <c r="B2" s="376" t="s">
        <v>441</v>
      </c>
      <c r="C2" s="377" t="s">
        <v>442</v>
      </c>
      <c r="E2" s="379"/>
      <c r="F2" s="379"/>
      <c r="G2" s="379"/>
      <c r="H2" s="380"/>
    </row>
    <row r="3" spans="2:47" ht="17.25" thickTop="1" thickBot="1">
      <c r="B3" s="381"/>
      <c r="C3" s="382"/>
      <c r="D3" s="382"/>
      <c r="E3" s="383"/>
      <c r="F3" s="383"/>
      <c r="G3" s="384"/>
    </row>
    <row r="4" spans="2:47" ht="48" thickBot="1">
      <c r="B4" s="386"/>
      <c r="C4" s="387" t="s">
        <v>323</v>
      </c>
      <c r="D4" s="388"/>
      <c r="E4" s="689" t="s">
        <v>443</v>
      </c>
      <c r="F4" s="690"/>
      <c r="G4" s="691"/>
      <c r="H4" s="389"/>
      <c r="I4" s="390"/>
    </row>
    <row r="5" spans="2:47" ht="67.5">
      <c r="B5" s="391"/>
      <c r="C5" s="392" t="s">
        <v>444</v>
      </c>
      <c r="D5" s="393"/>
      <c r="E5" s="394" t="s">
        <v>445</v>
      </c>
      <c r="F5" s="394" t="s">
        <v>446</v>
      </c>
      <c r="G5" s="395" t="s">
        <v>447</v>
      </c>
      <c r="H5" s="396"/>
      <c r="I5" s="397"/>
      <c r="N5" s="322" t="s">
        <v>324</v>
      </c>
    </row>
    <row r="6" spans="2:47" ht="20.100000000000001" customHeight="1">
      <c r="B6" s="398" t="s">
        <v>448</v>
      </c>
      <c r="C6" s="399" t="s">
        <v>325</v>
      </c>
      <c r="D6" s="400"/>
      <c r="E6" s="323">
        <f>+('SIR in perimetro'!$AF$38-'SIR in perimetro'!$AF$39)*(1+MTR!$E$28)*(1+MTR!$F$28)</f>
        <v>0</v>
      </c>
      <c r="F6" s="323"/>
      <c r="G6" s="402">
        <f>E6+F6</f>
        <v>0</v>
      </c>
      <c r="N6" s="324" t="s">
        <v>326</v>
      </c>
    </row>
    <row r="7" spans="2:47" ht="20.100000000000001" customHeight="1">
      <c r="B7" s="398" t="s">
        <v>449</v>
      </c>
      <c r="C7" s="399" t="s">
        <v>325</v>
      </c>
      <c r="D7" s="400"/>
      <c r="E7" s="323">
        <f>+('SIR in perimetro'!AG$38-'SIR in perimetro'!AG$39)*(1+MTR!$E$28)*(1+MTR!$F$28)</f>
        <v>0</v>
      </c>
      <c r="F7" s="323"/>
      <c r="G7" s="402">
        <f t="shared" ref="G7:G17" si="0">E7+F7</f>
        <v>0</v>
      </c>
      <c r="N7" s="403" t="s">
        <v>327</v>
      </c>
    </row>
    <row r="8" spans="2:47" ht="20.100000000000001" customHeight="1">
      <c r="B8" s="398" t="s">
        <v>450</v>
      </c>
      <c r="C8" s="399" t="s">
        <v>325</v>
      </c>
      <c r="D8" s="400"/>
      <c r="E8" s="323">
        <f>+('SIR in perimetro'!AH$38-'SIR in perimetro'!AH$39)*(1+MTR!$E$28)*(1+MTR!$F$28)</f>
        <v>0</v>
      </c>
      <c r="F8" s="323"/>
      <c r="G8" s="402">
        <f t="shared" si="0"/>
        <v>0</v>
      </c>
      <c r="N8" s="325" t="s">
        <v>328</v>
      </c>
    </row>
    <row r="9" spans="2:47" ht="20.100000000000001" customHeight="1">
      <c r="B9" s="398" t="s">
        <v>451</v>
      </c>
      <c r="C9" s="399" t="s">
        <v>325</v>
      </c>
      <c r="D9" s="400"/>
      <c r="E9" s="323">
        <f>+('SIR in perimetro'!AI$38-'SIR in perimetro'!AI$39)*(1+MTR!$E$28)*(1+MTR!$F$28)</f>
        <v>0</v>
      </c>
      <c r="F9" s="323"/>
      <c r="G9" s="402">
        <f t="shared" si="0"/>
        <v>0</v>
      </c>
      <c r="N9" s="326" t="s">
        <v>329</v>
      </c>
    </row>
    <row r="10" spans="2:47" ht="20.100000000000001" customHeight="1">
      <c r="B10" s="404" t="s">
        <v>452</v>
      </c>
      <c r="C10" s="399" t="s">
        <v>325</v>
      </c>
      <c r="D10" s="400"/>
      <c r="E10" s="323">
        <f>+Previsionali!G32</f>
        <v>0</v>
      </c>
      <c r="F10" s="323"/>
      <c r="G10" s="402">
        <f t="shared" si="0"/>
        <v>0</v>
      </c>
      <c r="N10" s="405"/>
    </row>
    <row r="11" spans="2:47" ht="20.100000000000001" customHeight="1">
      <c r="B11" s="406" t="s">
        <v>453</v>
      </c>
      <c r="C11" s="399" t="s">
        <v>325</v>
      </c>
      <c r="D11" s="400"/>
      <c r="E11" s="323">
        <f>+('SIR in perimetro'!AE8+'SIR in perimetro'!AE7)*(1+MTR!$E$28)*(1+MTR!$F$28)</f>
        <v>0</v>
      </c>
      <c r="F11" s="323"/>
      <c r="G11" s="402">
        <f t="shared" si="0"/>
        <v>0</v>
      </c>
      <c r="AU11" s="381"/>
    </row>
    <row r="12" spans="2:47" ht="20.100000000000001" customHeight="1">
      <c r="B12" s="398" t="s">
        <v>454</v>
      </c>
      <c r="C12" s="399" t="s">
        <v>330</v>
      </c>
      <c r="D12" s="400"/>
      <c r="E12" s="301">
        <f>+[1]Dashboard21!$E$9</f>
        <v>0</v>
      </c>
      <c r="F12" s="301"/>
      <c r="G12" s="407"/>
      <c r="AU12" s="381"/>
    </row>
    <row r="13" spans="2:47" ht="20.100000000000001" customHeight="1">
      <c r="B13" s="398" t="s">
        <v>455</v>
      </c>
      <c r="C13" s="399" t="s">
        <v>330</v>
      </c>
      <c r="D13" s="400"/>
      <c r="E13" s="323">
        <f>+E12*E11+'SIR in perimetro'!AE9*(1+MTR!$E$28)*(1+MTR!$F$28)</f>
        <v>0</v>
      </c>
      <c r="F13" s="323"/>
      <c r="G13" s="402">
        <f t="shared" si="0"/>
        <v>0</v>
      </c>
      <c r="AU13" s="381"/>
    </row>
    <row r="14" spans="2:47" ht="20.100000000000001" customHeight="1">
      <c r="B14" s="398" t="s">
        <v>456</v>
      </c>
      <c r="C14" s="399" t="s">
        <v>325</v>
      </c>
      <c r="D14" s="400"/>
      <c r="E14" s="323">
        <f>+'SIR in perimetro'!AE10*(1+MTR!$E$28)*(1+MTR!$F$28)</f>
        <v>0</v>
      </c>
      <c r="F14" s="323"/>
      <c r="G14" s="402">
        <f t="shared" si="0"/>
        <v>0</v>
      </c>
      <c r="AU14" s="381"/>
    </row>
    <row r="15" spans="2:47" ht="20.100000000000001" customHeight="1">
      <c r="B15" s="398" t="s">
        <v>457</v>
      </c>
      <c r="C15" s="399" t="s">
        <v>330</v>
      </c>
      <c r="D15" s="400"/>
      <c r="E15" s="302">
        <f>E12*(1+[1]Dashboard21!$E$10)</f>
        <v>0</v>
      </c>
      <c r="F15" s="302"/>
      <c r="G15" s="407"/>
      <c r="AU15" s="381"/>
    </row>
    <row r="16" spans="2:47" ht="20.100000000000001" customHeight="1">
      <c r="B16" s="398" t="s">
        <v>458</v>
      </c>
      <c r="C16" s="399" t="s">
        <v>330</v>
      </c>
      <c r="D16" s="400"/>
      <c r="E16" s="323">
        <f>+E15*E14</f>
        <v>0</v>
      </c>
      <c r="F16" s="323"/>
      <c r="G16" s="402">
        <f t="shared" si="0"/>
        <v>0</v>
      </c>
      <c r="AU16" s="381"/>
    </row>
    <row r="17" spans="1:58" ht="20.100000000000001" customHeight="1">
      <c r="B17" s="398" t="s">
        <v>459</v>
      </c>
      <c r="C17" s="408" t="s">
        <v>460</v>
      </c>
      <c r="D17" s="400"/>
      <c r="E17" s="323">
        <f>MTR!$W$13</f>
        <v>0</v>
      </c>
      <c r="F17" s="323"/>
      <c r="G17" s="402">
        <f t="shared" si="0"/>
        <v>0</v>
      </c>
      <c r="AU17" s="381"/>
    </row>
    <row r="18" spans="1:58" ht="20.100000000000001" customHeight="1">
      <c r="B18" s="398" t="s">
        <v>461</v>
      </c>
      <c r="C18" s="399" t="s">
        <v>330</v>
      </c>
      <c r="D18" s="409"/>
      <c r="E18" s="301">
        <f>+E84</f>
        <v>1</v>
      </c>
      <c r="F18" s="301"/>
      <c r="G18" s="407"/>
      <c r="I18" s="410"/>
      <c r="AU18" s="381"/>
    </row>
    <row r="19" spans="1:58" ht="20.100000000000001" customHeight="1">
      <c r="B19" s="398" t="s">
        <v>462</v>
      </c>
      <c r="C19" s="399" t="s">
        <v>330</v>
      </c>
      <c r="D19" s="400"/>
      <c r="E19" s="411">
        <f>+[1]Dashboard21!$E$15</f>
        <v>0</v>
      </c>
      <c r="F19" s="411"/>
      <c r="G19" s="407"/>
      <c r="AU19" s="381"/>
    </row>
    <row r="20" spans="1:58" ht="20.100000000000001" customHeight="1">
      <c r="B20" s="412" t="s">
        <v>463</v>
      </c>
      <c r="C20" s="399" t="s">
        <v>330</v>
      </c>
      <c r="D20" s="400"/>
      <c r="E20" s="323">
        <f>IF(E19&gt;0,+E18/E19*E17,0)</f>
        <v>0</v>
      </c>
      <c r="F20" s="323"/>
      <c r="G20" s="402">
        <f>E20+F20</f>
        <v>0</v>
      </c>
      <c r="AU20" s="381"/>
    </row>
    <row r="21" spans="1:58" ht="20.100000000000001" customHeight="1">
      <c r="A21" s="405"/>
      <c r="B21" s="398" t="s">
        <v>332</v>
      </c>
      <c r="C21" s="399" t="s">
        <v>325</v>
      </c>
      <c r="D21" s="400"/>
      <c r="E21" s="413"/>
      <c r="F21" s="323"/>
      <c r="G21" s="402">
        <f>F21</f>
        <v>0</v>
      </c>
      <c r="AU21" s="381"/>
    </row>
    <row r="22" spans="1:58" ht="20.100000000000001" customHeight="1" thickBot="1">
      <c r="A22" s="405"/>
      <c r="B22" s="414" t="s">
        <v>464</v>
      </c>
      <c r="C22" s="415" t="s">
        <v>331</v>
      </c>
      <c r="D22" s="400"/>
      <c r="E22" s="327">
        <f>E6+E7+E8+E9+E10-E13-E16+E20</f>
        <v>0</v>
      </c>
      <c r="F22" s="328"/>
      <c r="G22" s="327">
        <f>E22+F22</f>
        <v>0</v>
      </c>
      <c r="AU22" s="381"/>
    </row>
    <row r="23" spans="1:58" ht="20.100000000000001" customHeight="1" thickBot="1">
      <c r="A23" s="405"/>
      <c r="B23" s="416"/>
      <c r="C23" s="417"/>
      <c r="D23" s="418"/>
      <c r="E23" s="419"/>
      <c r="F23" s="419"/>
      <c r="G23" s="329"/>
      <c r="N23" s="420"/>
      <c r="AU23" s="381"/>
    </row>
    <row r="24" spans="1:58" ht="20.100000000000001" customHeight="1">
      <c r="A24" s="405"/>
      <c r="B24" s="421" t="s">
        <v>465</v>
      </c>
      <c r="C24" s="422" t="s">
        <v>325</v>
      </c>
      <c r="D24" s="400"/>
      <c r="E24" s="423">
        <f>+('SIR in perimetro'!AJ$38-'SIR in perimetro'!AJ$39)*(1+MTR!$E$28)*(1+MTR!$F$28)</f>
        <v>0</v>
      </c>
      <c r="F24" s="423"/>
      <c r="G24" s="330">
        <f t="shared" ref="G24:G40" si="1">E24+F24</f>
        <v>0</v>
      </c>
      <c r="AU24" s="381"/>
    </row>
    <row r="25" spans="1:58" ht="20.100000000000001" customHeight="1">
      <c r="A25" s="405"/>
      <c r="B25" s="398" t="s">
        <v>466</v>
      </c>
      <c r="C25" s="399" t="s">
        <v>325</v>
      </c>
      <c r="D25" s="400"/>
      <c r="E25" s="401">
        <f>+('SIR in perimetro'!AK$38-'SIR in perimetro'!AK$39)*(1+MTR!$E$28)*(1+MTR!$F$28)</f>
        <v>0</v>
      </c>
      <c r="F25" s="401"/>
      <c r="G25" s="331">
        <f t="shared" si="1"/>
        <v>0</v>
      </c>
      <c r="AU25" s="381"/>
    </row>
    <row r="26" spans="1:58" ht="20.100000000000001" customHeight="1">
      <c r="A26" s="405"/>
      <c r="B26" s="424" t="s">
        <v>467</v>
      </c>
      <c r="C26" s="425" t="s">
        <v>325</v>
      </c>
      <c r="D26" s="400"/>
      <c r="E26" s="426">
        <f>+('SIR in perimetro'!AL$38-'SIR in perimetro'!AL$39)*(1+MTR!$E$28)*(1+MTR!$F$28)</f>
        <v>0</v>
      </c>
      <c r="F26" s="426"/>
      <c r="G26" s="332">
        <f t="shared" si="1"/>
        <v>0</v>
      </c>
      <c r="AU26" s="381"/>
    </row>
    <row r="27" spans="1:58" ht="20.100000000000001" customHeight="1">
      <c r="A27" s="405"/>
      <c r="B27" s="427" t="s">
        <v>468</v>
      </c>
      <c r="C27" s="425" t="s">
        <v>325</v>
      </c>
      <c r="D27" s="400"/>
      <c r="E27" s="426">
        <f>+('SIR in perimetro'!AM$38-'SIR in perimetro'!AM$39)*(1+MTR!$E$28)*(1+MTR!$F$28)</f>
        <v>0</v>
      </c>
      <c r="F27" s="426"/>
      <c r="G27" s="332">
        <f t="shared" si="1"/>
        <v>0</v>
      </c>
      <c r="AU27" s="381"/>
    </row>
    <row r="28" spans="1:58" ht="20.100000000000001" customHeight="1">
      <c r="A28" s="405"/>
      <c r="B28" s="424" t="s">
        <v>469</v>
      </c>
      <c r="C28" s="425" t="s">
        <v>325</v>
      </c>
      <c r="D28" s="400"/>
      <c r="E28" s="428">
        <f>+('SIR in perimetro'!$AN$38-'SIR in perimetro'!$AN$39)*(1+MTR!$E$28)*(1+MTR!$F$28)+Previsionali!G28</f>
        <v>0</v>
      </c>
      <c r="F28" s="428"/>
      <c r="G28" s="332">
        <f t="shared" si="1"/>
        <v>0</v>
      </c>
      <c r="AU28" s="381"/>
    </row>
    <row r="29" spans="1:58" ht="20.100000000000001" customHeight="1">
      <c r="A29" s="405"/>
      <c r="B29" s="429" t="s">
        <v>470</v>
      </c>
      <c r="C29" s="430" t="s">
        <v>331</v>
      </c>
      <c r="D29" s="400"/>
      <c r="E29" s="431">
        <f>+E28+E27+E26+E25</f>
        <v>0</v>
      </c>
      <c r="F29" s="431"/>
      <c r="G29" s="333">
        <f t="shared" si="1"/>
        <v>0</v>
      </c>
      <c r="AU29" s="381"/>
      <c r="AV29" s="381"/>
      <c r="AW29" s="381"/>
      <c r="AX29" s="381"/>
      <c r="AY29" s="381"/>
      <c r="AZ29" s="381"/>
      <c r="BA29" s="381"/>
      <c r="BB29" s="381"/>
      <c r="BC29" s="381"/>
      <c r="BD29" s="381"/>
      <c r="BE29" s="381"/>
      <c r="BF29" s="381"/>
    </row>
    <row r="30" spans="1:58" ht="20.100000000000001" customHeight="1">
      <c r="A30" s="405"/>
      <c r="B30" s="398" t="s">
        <v>471</v>
      </c>
      <c r="C30" s="432" t="s">
        <v>325</v>
      </c>
      <c r="D30" s="400"/>
      <c r="E30" s="433">
        <f>+CK!R8</f>
        <v>0</v>
      </c>
      <c r="F30" s="433"/>
      <c r="G30" s="332">
        <f t="shared" si="1"/>
        <v>0</v>
      </c>
      <c r="AU30" s="381"/>
      <c r="AV30" s="381"/>
      <c r="AW30" s="381"/>
      <c r="AX30" s="381"/>
      <c r="AY30" s="381"/>
      <c r="AZ30" s="381"/>
      <c r="BA30" s="381"/>
      <c r="BB30" s="381"/>
      <c r="BC30" s="381"/>
      <c r="BD30" s="381"/>
      <c r="BE30" s="381"/>
      <c r="BF30" s="381"/>
    </row>
    <row r="31" spans="1:58" ht="20.100000000000001" customHeight="1">
      <c r="A31" s="405"/>
      <c r="B31" s="424" t="s">
        <v>472</v>
      </c>
      <c r="C31" s="425" t="s">
        <v>325</v>
      </c>
      <c r="D31" s="400"/>
      <c r="E31" s="434">
        <f>+('SIR in perimetro'!$AO$38-'SIR in perimetro'!$AO$39)*(1+MTR!$E$28)*(1+MTR!$F$28)</f>
        <v>0</v>
      </c>
      <c r="F31" s="434"/>
      <c r="G31" s="332">
        <f t="shared" si="1"/>
        <v>0</v>
      </c>
      <c r="AU31" s="381"/>
      <c r="AV31" s="381"/>
      <c r="AW31" s="381"/>
      <c r="AX31" s="381"/>
      <c r="AY31" s="381"/>
      <c r="AZ31" s="381"/>
      <c r="BA31" s="381"/>
      <c r="BB31" s="381"/>
      <c r="BC31" s="381"/>
      <c r="BD31" s="381"/>
      <c r="BE31" s="381"/>
      <c r="BF31" s="381"/>
    </row>
    <row r="32" spans="1:58" ht="20.100000000000001" customHeight="1">
      <c r="A32" s="405"/>
      <c r="B32" s="435" t="s">
        <v>333</v>
      </c>
      <c r="C32" s="425" t="s">
        <v>325</v>
      </c>
      <c r="D32" s="400"/>
      <c r="E32" s="428">
        <f>+('SIR in perimetro'!$AO$30)*(1+MTR!$E$28)*(1+MTR!$F$28)</f>
        <v>0</v>
      </c>
      <c r="F32" s="428"/>
      <c r="G32" s="332">
        <f t="shared" si="1"/>
        <v>0</v>
      </c>
      <c r="AU32" s="381"/>
      <c r="AV32" s="381"/>
      <c r="AW32" s="381"/>
      <c r="AX32" s="381"/>
      <c r="AY32" s="381"/>
      <c r="AZ32" s="381"/>
      <c r="BA32" s="381"/>
      <c r="BB32" s="381"/>
      <c r="BC32" s="381"/>
      <c r="BD32" s="381"/>
      <c r="BE32" s="381"/>
      <c r="BF32" s="381"/>
    </row>
    <row r="33" spans="2:58" s="405" customFormat="1" ht="20.100000000000001" customHeight="1">
      <c r="B33" s="435" t="s">
        <v>334</v>
      </c>
      <c r="C33" s="425" t="s">
        <v>325</v>
      </c>
      <c r="D33" s="400"/>
      <c r="E33" s="428">
        <f>+('SIR in perimetro'!$AO$22+'SIR in perimetro'!$AO$23)*(1+MTR!$E$28)*(1+MTR!$F$28)</f>
        <v>0</v>
      </c>
      <c r="F33" s="428"/>
      <c r="G33" s="332">
        <f>E33+F33</f>
        <v>0</v>
      </c>
      <c r="H33" s="381"/>
      <c r="I33" s="381"/>
      <c r="J33" s="381"/>
      <c r="K33" s="381"/>
      <c r="L33" s="381"/>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81"/>
      <c r="AO33" s="381"/>
      <c r="AP33" s="381"/>
      <c r="AQ33" s="381"/>
      <c r="AR33" s="381"/>
      <c r="AS33" s="381"/>
      <c r="AT33" s="381"/>
      <c r="AU33" s="381"/>
      <c r="AV33" s="381"/>
      <c r="AW33" s="381"/>
      <c r="AX33" s="381"/>
      <c r="AY33" s="381"/>
      <c r="AZ33" s="381"/>
      <c r="BA33" s="381"/>
      <c r="BB33" s="381"/>
      <c r="BC33" s="381"/>
      <c r="BD33" s="381"/>
      <c r="BE33" s="381"/>
      <c r="BF33" s="381"/>
    </row>
    <row r="34" spans="2:58" s="405" customFormat="1" ht="20.100000000000001" customHeight="1">
      <c r="B34" s="435" t="s">
        <v>335</v>
      </c>
      <c r="C34" s="425" t="s">
        <v>325</v>
      </c>
      <c r="D34" s="400"/>
      <c r="E34" s="428">
        <f>+('SIR in perimetro'!$AO$26)*(1+MTR!$E$28)*(1+MTR!$F$28)</f>
        <v>0</v>
      </c>
      <c r="F34" s="428"/>
      <c r="G34" s="332">
        <f t="shared" si="1"/>
        <v>0</v>
      </c>
      <c r="H34" s="381"/>
      <c r="I34" s="381"/>
      <c r="J34" s="381"/>
      <c r="K34" s="381"/>
      <c r="L34" s="381"/>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81"/>
      <c r="AO34" s="381"/>
      <c r="AP34" s="381"/>
      <c r="AQ34" s="381"/>
      <c r="AR34" s="381"/>
      <c r="AS34" s="381"/>
      <c r="AT34" s="381"/>
      <c r="AU34" s="381"/>
      <c r="AV34" s="381"/>
      <c r="AW34" s="381"/>
      <c r="AX34" s="381"/>
      <c r="AY34" s="381"/>
      <c r="AZ34" s="381"/>
      <c r="BA34" s="381"/>
      <c r="BB34" s="381"/>
      <c r="BC34" s="381"/>
      <c r="BD34" s="381"/>
      <c r="BE34" s="381"/>
      <c r="BF34" s="381"/>
    </row>
    <row r="35" spans="2:58" s="405" customFormat="1" ht="20.100000000000001" customHeight="1">
      <c r="B35" s="435" t="s">
        <v>336</v>
      </c>
      <c r="C35" s="425" t="s">
        <v>325</v>
      </c>
      <c r="D35" s="400"/>
      <c r="E35" s="428">
        <f>+('SIR in perimetro'!$AO$31)*(1+MTR!$E$28)*(1+MTR!$F$28)</f>
        <v>0</v>
      </c>
      <c r="F35" s="428"/>
      <c r="G35" s="332">
        <f t="shared" si="1"/>
        <v>0</v>
      </c>
      <c r="H35" s="381"/>
      <c r="I35" s="381"/>
      <c r="J35" s="381"/>
      <c r="K35" s="381"/>
      <c r="L35" s="381"/>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1"/>
      <c r="BD35" s="381"/>
      <c r="BE35" s="381"/>
      <c r="BF35" s="381"/>
    </row>
    <row r="36" spans="2:58" s="405" customFormat="1" ht="20.100000000000001" customHeight="1">
      <c r="B36" s="424" t="s">
        <v>473</v>
      </c>
      <c r="C36" s="425" t="s">
        <v>325</v>
      </c>
      <c r="D36" s="400"/>
      <c r="E36" s="428">
        <f>+CK!R9</f>
        <v>0</v>
      </c>
      <c r="F36" s="428"/>
      <c r="G36" s="332">
        <f t="shared" si="1"/>
        <v>0</v>
      </c>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81"/>
      <c r="AO36" s="381"/>
      <c r="AP36" s="381"/>
      <c r="AQ36" s="381"/>
      <c r="AR36" s="381"/>
      <c r="AS36" s="381"/>
      <c r="AT36" s="381"/>
      <c r="AU36" s="381"/>
      <c r="AV36" s="381"/>
      <c r="AW36" s="381"/>
      <c r="AX36" s="381"/>
      <c r="AY36" s="381"/>
      <c r="AZ36" s="381"/>
      <c r="BA36" s="381"/>
      <c r="BB36" s="381"/>
      <c r="BC36" s="381"/>
      <c r="BD36" s="381"/>
      <c r="BE36" s="381"/>
      <c r="BF36" s="381"/>
    </row>
    <row r="37" spans="2:58" s="405" customFormat="1" ht="20.100000000000001" customHeight="1">
      <c r="B37" s="424" t="s">
        <v>474</v>
      </c>
      <c r="C37" s="425" t="s">
        <v>325</v>
      </c>
      <c r="D37" s="400"/>
      <c r="E37" s="428">
        <f>+CK!R10</f>
        <v>0</v>
      </c>
      <c r="F37" s="428"/>
      <c r="G37" s="332">
        <f t="shared" si="1"/>
        <v>0</v>
      </c>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81"/>
      <c r="AO37" s="381"/>
      <c r="AP37" s="381"/>
      <c r="AQ37" s="381"/>
      <c r="AR37" s="381"/>
      <c r="AS37" s="381"/>
      <c r="AT37" s="381"/>
      <c r="AU37" s="381"/>
      <c r="AV37" s="381"/>
      <c r="AW37" s="381"/>
      <c r="AX37" s="381"/>
      <c r="AY37" s="381"/>
      <c r="AZ37" s="381"/>
      <c r="BA37" s="381"/>
      <c r="BB37" s="381"/>
      <c r="BC37" s="381"/>
      <c r="BD37" s="381"/>
      <c r="BE37" s="381"/>
      <c r="BF37" s="381"/>
    </row>
    <row r="38" spans="2:58" s="405" customFormat="1" ht="20.100000000000001" customHeight="1">
      <c r="B38" s="406" t="s">
        <v>475</v>
      </c>
      <c r="C38" s="430" t="s">
        <v>331</v>
      </c>
      <c r="D38" s="400"/>
      <c r="E38" s="431">
        <f>+E37+E36+E31+E30</f>
        <v>0</v>
      </c>
      <c r="F38" s="431"/>
      <c r="G38" s="333">
        <f t="shared" si="1"/>
        <v>0</v>
      </c>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81"/>
      <c r="AO38" s="381"/>
      <c r="AP38" s="381"/>
      <c r="AQ38" s="381"/>
      <c r="AR38" s="381"/>
      <c r="AS38" s="381"/>
      <c r="AT38" s="381"/>
      <c r="AU38" s="381"/>
      <c r="AV38" s="381"/>
      <c r="AW38" s="381"/>
      <c r="AX38" s="381"/>
      <c r="AY38" s="381"/>
      <c r="AZ38" s="381"/>
      <c r="BA38" s="381"/>
      <c r="BB38" s="381"/>
      <c r="BC38" s="381"/>
      <c r="BD38" s="381"/>
      <c r="BE38" s="381"/>
      <c r="BF38" s="381"/>
    </row>
    <row r="39" spans="2:58" s="405" customFormat="1" ht="20.100000000000001" customHeight="1">
      <c r="B39" s="404" t="s">
        <v>476</v>
      </c>
      <c r="C39" s="436" t="s">
        <v>325</v>
      </c>
      <c r="D39" s="400"/>
      <c r="E39" s="437">
        <f>+Previsionali!G33</f>
        <v>0</v>
      </c>
      <c r="F39" s="437"/>
      <c r="G39" s="331">
        <f t="shared" si="1"/>
        <v>0</v>
      </c>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row>
    <row r="40" spans="2:58" s="405" customFormat="1" ht="20.100000000000001" customHeight="1">
      <c r="B40" s="404" t="s">
        <v>477</v>
      </c>
      <c r="C40" s="408" t="s">
        <v>460</v>
      </c>
      <c r="D40" s="400"/>
      <c r="E40" s="437">
        <f>+MTR!W14</f>
        <v>0</v>
      </c>
      <c r="F40" s="437"/>
      <c r="G40" s="331">
        <f t="shared" si="1"/>
        <v>0</v>
      </c>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row>
    <row r="41" spans="2:58" s="405" customFormat="1" ht="20.100000000000001" customHeight="1">
      <c r="B41" s="398" t="s">
        <v>478</v>
      </c>
      <c r="C41" s="399" t="s">
        <v>331</v>
      </c>
      <c r="D41" s="400"/>
      <c r="E41" s="301">
        <f>+E84</f>
        <v>1</v>
      </c>
      <c r="F41" s="301"/>
      <c r="G41" s="438">
        <f t="shared" ref="G41" si="2">G18</f>
        <v>0</v>
      </c>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row>
    <row r="42" spans="2:58" s="405" customFormat="1" ht="20.100000000000001" customHeight="1">
      <c r="B42" s="398" t="s">
        <v>479</v>
      </c>
      <c r="C42" s="399" t="s">
        <v>331</v>
      </c>
      <c r="D42" s="400"/>
      <c r="E42" s="411">
        <f>+E19</f>
        <v>0</v>
      </c>
      <c r="F42" s="411"/>
      <c r="G42" s="333">
        <f>G19</f>
        <v>0</v>
      </c>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row>
    <row r="43" spans="2:58" s="405" customFormat="1" ht="20.100000000000001" customHeight="1">
      <c r="B43" s="398" t="s">
        <v>480</v>
      </c>
      <c r="C43" s="436" t="s">
        <v>330</v>
      </c>
      <c r="D43" s="400"/>
      <c r="E43" s="437">
        <f>+IF(E42&gt;0,E40*E41/E42,0)</f>
        <v>0</v>
      </c>
      <c r="F43" s="437"/>
      <c r="G43" s="334">
        <f t="shared" ref="G43:G47" si="3">E43+F43</f>
        <v>0</v>
      </c>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row>
    <row r="44" spans="2:58" s="405" customFormat="1" ht="20.100000000000001" customHeight="1">
      <c r="B44" s="398" t="s">
        <v>332</v>
      </c>
      <c r="C44" s="399" t="s">
        <v>325</v>
      </c>
      <c r="D44" s="400"/>
      <c r="E44" s="413"/>
      <c r="F44" s="323"/>
      <c r="G44" s="331">
        <f>F44</f>
        <v>0</v>
      </c>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row>
    <row r="45" spans="2:58" s="405" customFormat="1" ht="20.100000000000001" customHeight="1">
      <c r="B45" s="439" t="s">
        <v>481</v>
      </c>
      <c r="C45" s="415" t="s">
        <v>331</v>
      </c>
      <c r="D45" s="400"/>
      <c r="E45" s="217">
        <f>E24+E29+E38+E39+E43</f>
        <v>0</v>
      </c>
      <c r="F45" s="440"/>
      <c r="G45" s="335">
        <f>E45+F45</f>
        <v>0</v>
      </c>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row>
    <row r="46" spans="2:58" s="405" customFormat="1" ht="20.100000000000001" customHeight="1">
      <c r="B46" s="398" t="s">
        <v>482</v>
      </c>
      <c r="C46" s="399" t="s">
        <v>330</v>
      </c>
      <c r="D46" s="400"/>
      <c r="E46" s="223"/>
      <c r="F46" s="441"/>
      <c r="G46" s="331">
        <f t="shared" si="3"/>
        <v>0</v>
      </c>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row>
    <row r="47" spans="2:58" s="405" customFormat="1" ht="20.100000000000001" customHeight="1">
      <c r="B47" s="442" t="s">
        <v>483</v>
      </c>
      <c r="C47" s="443" t="s">
        <v>331</v>
      </c>
      <c r="D47" s="400"/>
      <c r="E47" s="217">
        <f>E22+E45-E46</f>
        <v>0</v>
      </c>
      <c r="F47" s="440"/>
      <c r="G47" s="335">
        <f t="shared" si="3"/>
        <v>0</v>
      </c>
      <c r="H47" s="381"/>
      <c r="I47" s="381"/>
      <c r="J47" s="381"/>
      <c r="K47" s="381"/>
      <c r="L47" s="381"/>
      <c r="M47" s="381"/>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row>
    <row r="48" spans="2:58" s="405" customFormat="1" ht="20.100000000000001" customHeight="1" thickBot="1">
      <c r="B48" s="444" t="s">
        <v>337</v>
      </c>
      <c r="C48" s="445" t="s">
        <v>330</v>
      </c>
      <c r="D48" s="446"/>
      <c r="E48" s="447"/>
      <c r="F48" s="447"/>
      <c r="G48" s="448">
        <f>E48+F48</f>
        <v>0</v>
      </c>
      <c r="H48" s="385"/>
      <c r="I48" s="381"/>
      <c r="J48" s="381"/>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row>
    <row r="49" spans="2:58" s="405" customFormat="1" ht="20.100000000000001" customHeight="1">
      <c r="B49" s="449"/>
      <c r="C49" s="400"/>
      <c r="D49" s="400"/>
      <c r="E49" s="450"/>
      <c r="F49" s="450"/>
      <c r="G49" s="450"/>
      <c r="H49" s="385"/>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row>
    <row r="50" spans="2:58" s="381" customFormat="1" ht="20.100000000000001" customHeight="1" thickBot="1">
      <c r="B50" s="451" t="s">
        <v>484</v>
      </c>
      <c r="C50" s="452"/>
      <c r="D50" s="452"/>
      <c r="E50" s="452"/>
      <c r="F50" s="452"/>
      <c r="G50" s="453"/>
    </row>
    <row r="51" spans="2:58" s="381" customFormat="1" ht="20.100000000000001" customHeight="1">
      <c r="B51" s="421" t="s">
        <v>485</v>
      </c>
      <c r="C51" s="454" t="s">
        <v>330</v>
      </c>
      <c r="D51" s="446"/>
      <c r="E51" s="423">
        <f>+Previsionali!G37</f>
        <v>0</v>
      </c>
      <c r="F51" s="423"/>
      <c r="G51" s="330">
        <f t="shared" ref="G51:G62" si="4">E51+F51</f>
        <v>0</v>
      </c>
    </row>
    <row r="52" spans="2:58" s="381" customFormat="1" ht="20.100000000000001" customHeight="1" thickBot="1">
      <c r="B52" s="455" t="s">
        <v>486</v>
      </c>
      <c r="C52" s="399" t="s">
        <v>330</v>
      </c>
      <c r="D52" s="446"/>
      <c r="E52" s="401">
        <f>+Previsionali!G39</f>
        <v>0</v>
      </c>
      <c r="F52" s="401"/>
      <c r="G52" s="331">
        <f t="shared" si="4"/>
        <v>0</v>
      </c>
    </row>
    <row r="53" spans="2:58" s="381" customFormat="1" ht="20.100000000000001" customHeight="1">
      <c r="B53" s="456" t="s">
        <v>487</v>
      </c>
      <c r="C53" s="457" t="s">
        <v>330</v>
      </c>
      <c r="D53" s="446"/>
      <c r="E53" s="458"/>
      <c r="F53" s="458"/>
      <c r="G53" s="459"/>
    </row>
    <row r="54" spans="2:58" s="381" customFormat="1" ht="20.100000000000001" customHeight="1" thickBot="1">
      <c r="B54" s="460" t="s">
        <v>488</v>
      </c>
      <c r="C54" s="461" t="s">
        <v>330</v>
      </c>
      <c r="D54" s="446"/>
      <c r="E54" s="447"/>
      <c r="F54" s="447"/>
      <c r="G54" s="447"/>
    </row>
    <row r="55" spans="2:58" s="381" customFormat="1" ht="20.100000000000001" customHeight="1">
      <c r="B55" s="456" t="s">
        <v>489</v>
      </c>
      <c r="C55" s="462" t="s">
        <v>330</v>
      </c>
      <c r="D55" s="446"/>
      <c r="E55" s="463"/>
      <c r="F55" s="463"/>
      <c r="G55" s="463"/>
    </row>
    <row r="56" spans="2:58" s="381" customFormat="1" ht="20.100000000000001" customHeight="1">
      <c r="B56" s="464" t="s">
        <v>490</v>
      </c>
      <c r="C56" s="465" t="s">
        <v>330</v>
      </c>
      <c r="D56" s="446"/>
      <c r="E56" s="466"/>
      <c r="F56" s="466"/>
      <c r="G56" s="407"/>
    </row>
    <row r="57" spans="2:58" s="381" customFormat="1" ht="20.100000000000001" customHeight="1" thickBot="1">
      <c r="B57" s="460" t="s">
        <v>491</v>
      </c>
      <c r="C57" s="461" t="s">
        <v>330</v>
      </c>
      <c r="D57" s="446"/>
      <c r="E57" s="447"/>
      <c r="F57" s="447"/>
      <c r="G57" s="447"/>
    </row>
    <row r="58" spans="2:58" s="405" customFormat="1" ht="20.100000000000001" customHeight="1">
      <c r="B58" s="467" t="s">
        <v>492</v>
      </c>
      <c r="C58" s="468" t="s">
        <v>330</v>
      </c>
      <c r="D58" s="446"/>
      <c r="E58" s="661">
        <f>+IF(E60&gt;1,E59,0)</f>
        <v>0</v>
      </c>
      <c r="F58" s="463"/>
      <c r="G58" s="469">
        <f>E58+F58</f>
        <v>0</v>
      </c>
      <c r="H58" s="385"/>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row>
    <row r="59" spans="2:58" s="405" customFormat="1" ht="20.100000000000001" customHeight="1">
      <c r="B59" s="470" t="s">
        <v>493</v>
      </c>
      <c r="C59" s="408" t="s">
        <v>330</v>
      </c>
      <c r="D59" s="446"/>
      <c r="E59" s="662">
        <f>+IF(E60&gt;1,[1]Dashboard21!J36*[1]Dashboard21!J38/E60,0)</f>
        <v>0</v>
      </c>
      <c r="F59" s="466"/>
      <c r="G59" s="438">
        <f>E59+F59</f>
        <v>0</v>
      </c>
      <c r="H59" s="385"/>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row>
    <row r="60" spans="2:58" s="405" customFormat="1" ht="20.100000000000001" customHeight="1" thickBot="1">
      <c r="B60" s="460" t="s">
        <v>494</v>
      </c>
      <c r="C60" s="471" t="s">
        <v>330</v>
      </c>
      <c r="D60" s="446"/>
      <c r="E60" s="663">
        <f>+[1]Dashboard21!J39</f>
        <v>0</v>
      </c>
      <c r="F60" s="472"/>
      <c r="G60" s="473"/>
      <c r="H60" s="385"/>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row>
    <row r="61" spans="2:58" s="478" customFormat="1" ht="39.6" customHeight="1" thickBot="1">
      <c r="B61" s="474" t="s">
        <v>495</v>
      </c>
      <c r="C61" s="475" t="s">
        <v>331</v>
      </c>
      <c r="D61" s="476"/>
      <c r="E61" s="477">
        <f>E22+E51+E52+E54+E57+E58</f>
        <v>0</v>
      </c>
      <c r="F61" s="477"/>
      <c r="G61" s="477">
        <f>G22+G51+G52+G54+G57+G58</f>
        <v>0</v>
      </c>
    </row>
    <row r="62" spans="2:58" s="381" customFormat="1" ht="20.100000000000001" customHeight="1" thickBot="1">
      <c r="B62" s="479" t="s">
        <v>496</v>
      </c>
      <c r="C62" s="480" t="s">
        <v>330</v>
      </c>
      <c r="D62" s="446"/>
      <c r="E62" s="481">
        <f>+Previsionali!G38</f>
        <v>0</v>
      </c>
      <c r="F62" s="481"/>
      <c r="G62" s="341">
        <f t="shared" si="4"/>
        <v>0</v>
      </c>
    </row>
    <row r="63" spans="2:58" s="381" customFormat="1" ht="20.100000000000001" customHeight="1">
      <c r="B63" s="456" t="s">
        <v>497</v>
      </c>
      <c r="C63" s="462" t="s">
        <v>330</v>
      </c>
      <c r="D63" s="446"/>
      <c r="E63" s="482"/>
      <c r="F63" s="482"/>
      <c r="G63" s="483"/>
    </row>
    <row r="64" spans="2:58" s="381" customFormat="1" ht="20.100000000000001" customHeight="1">
      <c r="B64" s="464" t="s">
        <v>490</v>
      </c>
      <c r="C64" s="465" t="s">
        <v>331</v>
      </c>
      <c r="D64" s="446"/>
      <c r="E64" s="660"/>
      <c r="F64" s="484"/>
      <c r="G64" s="485">
        <f>G56</f>
        <v>0</v>
      </c>
    </row>
    <row r="65" spans="2:58" s="381" customFormat="1" ht="20.100000000000001" customHeight="1" thickBot="1">
      <c r="B65" s="460" t="s">
        <v>498</v>
      </c>
      <c r="C65" s="461" t="s">
        <v>330</v>
      </c>
      <c r="D65" s="446"/>
      <c r="E65" s="447"/>
      <c r="F65" s="447"/>
      <c r="G65" s="447"/>
    </row>
    <row r="66" spans="2:58" s="405" customFormat="1" ht="20.100000000000001" customHeight="1">
      <c r="B66" s="486" t="s">
        <v>499</v>
      </c>
      <c r="C66" s="487" t="s">
        <v>330</v>
      </c>
      <c r="D66" s="446"/>
      <c r="E66" s="661">
        <f>+IF(E68&gt;1,E67,0)</f>
        <v>0</v>
      </c>
      <c r="F66" s="463"/>
      <c r="G66" s="488">
        <f>E66+F66</f>
        <v>0</v>
      </c>
      <c r="H66" s="385"/>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row>
    <row r="67" spans="2:58" s="405" customFormat="1" ht="20.100000000000001" customHeight="1">
      <c r="B67" s="470" t="s">
        <v>500</v>
      </c>
      <c r="C67" s="408" t="s">
        <v>330</v>
      </c>
      <c r="D67" s="446"/>
      <c r="E67" s="662">
        <f>+IF(E68&gt;1,[1]Dashboard21!J37*[1]Dashboard21!J38/E68,0)</f>
        <v>0</v>
      </c>
      <c r="F67" s="466"/>
      <c r="G67" s="438">
        <f>E67+F67</f>
        <v>0</v>
      </c>
      <c r="H67" s="385"/>
      <c r="I67" s="381"/>
      <c r="J67" s="381"/>
      <c r="K67" s="381"/>
      <c r="L67" s="381"/>
      <c r="M67" s="381"/>
      <c r="N67" s="381"/>
      <c r="O67" s="381"/>
      <c r="P67" s="381"/>
      <c r="Q67" s="381"/>
      <c r="R67" s="381"/>
      <c r="S67" s="381"/>
      <c r="T67" s="381"/>
      <c r="U67" s="381"/>
      <c r="V67" s="381"/>
      <c r="W67" s="381"/>
      <c r="X67" s="381"/>
      <c r="Y67" s="381"/>
      <c r="Z67" s="381"/>
      <c r="AA67" s="381"/>
      <c r="AB67" s="381"/>
      <c r="AC67" s="381"/>
      <c r="AD67" s="381"/>
      <c r="AE67" s="381"/>
      <c r="AF67" s="381"/>
      <c r="AG67" s="381"/>
      <c r="AH67" s="381"/>
      <c r="AI67" s="381"/>
      <c r="AJ67" s="381"/>
      <c r="AK67" s="381"/>
      <c r="AL67" s="381"/>
      <c r="AM67" s="381"/>
      <c r="AN67" s="381"/>
      <c r="AO67" s="381"/>
      <c r="AP67" s="381"/>
      <c r="AQ67" s="381"/>
      <c r="AR67" s="381"/>
      <c r="AS67" s="381"/>
      <c r="AT67" s="381"/>
      <c r="AU67" s="381"/>
      <c r="AV67" s="381"/>
      <c r="AW67" s="381"/>
      <c r="AX67" s="381"/>
      <c r="AY67" s="381"/>
      <c r="AZ67" s="381"/>
      <c r="BA67" s="381"/>
      <c r="BB67" s="381"/>
      <c r="BC67" s="381"/>
      <c r="BD67" s="381"/>
      <c r="BE67" s="381"/>
      <c r="BF67" s="381"/>
    </row>
    <row r="68" spans="2:58" s="405" customFormat="1" ht="20.100000000000001" customHeight="1" thickBot="1">
      <c r="B68" s="460" t="s">
        <v>501</v>
      </c>
      <c r="C68" s="461" t="s">
        <v>331</v>
      </c>
      <c r="D68" s="446"/>
      <c r="E68" s="663">
        <f>E60</f>
        <v>0</v>
      </c>
      <c r="F68" s="490"/>
      <c r="G68" s="489">
        <f>G60</f>
        <v>0</v>
      </c>
      <c r="H68" s="385"/>
      <c r="I68" s="381"/>
      <c r="J68" s="381"/>
      <c r="K68" s="381"/>
      <c r="L68" s="381"/>
      <c r="M68" s="381"/>
      <c r="N68" s="381"/>
      <c r="O68" s="381"/>
      <c r="P68" s="381"/>
      <c r="Q68" s="381"/>
      <c r="R68" s="381"/>
      <c r="S68" s="381"/>
      <c r="T68" s="381"/>
      <c r="U68" s="381"/>
      <c r="V68" s="381"/>
      <c r="W68" s="381"/>
      <c r="X68" s="381"/>
      <c r="Y68" s="381"/>
      <c r="Z68" s="381"/>
      <c r="AA68" s="381"/>
      <c r="AB68" s="381"/>
      <c r="AC68" s="381"/>
      <c r="AD68" s="381"/>
      <c r="AE68" s="381"/>
      <c r="AF68" s="381"/>
      <c r="AG68" s="381"/>
      <c r="AH68" s="381"/>
      <c r="AI68" s="381"/>
      <c r="AJ68" s="381"/>
      <c r="AK68" s="381"/>
      <c r="AL68" s="381"/>
      <c r="AM68" s="381"/>
      <c r="AN68" s="381"/>
      <c r="AO68" s="381"/>
      <c r="AP68" s="381"/>
      <c r="AQ68" s="381"/>
      <c r="AR68" s="381"/>
      <c r="AS68" s="381"/>
      <c r="AT68" s="381"/>
      <c r="AU68" s="381"/>
      <c r="AV68" s="381"/>
      <c r="AW68" s="381"/>
      <c r="AX68" s="381"/>
      <c r="AY68" s="381"/>
      <c r="AZ68" s="381"/>
      <c r="BA68" s="381"/>
      <c r="BB68" s="381"/>
      <c r="BC68" s="381"/>
      <c r="BD68" s="381"/>
      <c r="BE68" s="381"/>
      <c r="BF68" s="381"/>
    </row>
    <row r="69" spans="2:58" s="405" customFormat="1" ht="39.6" customHeight="1">
      <c r="B69" s="491" t="s">
        <v>502</v>
      </c>
      <c r="C69" s="492" t="s">
        <v>331</v>
      </c>
      <c r="D69" s="400"/>
      <c r="E69" s="493">
        <f>E45+E62+E65+E66</f>
        <v>0</v>
      </c>
      <c r="F69" s="493"/>
      <c r="G69" s="494">
        <f>G45+G62+G65+G66</f>
        <v>0</v>
      </c>
      <c r="H69" s="385"/>
      <c r="I69" s="381"/>
      <c r="J69" s="381"/>
      <c r="K69" s="381"/>
      <c r="L69" s="381"/>
      <c r="M69" s="381"/>
      <c r="N69" s="381"/>
      <c r="O69" s="381"/>
      <c r="P69" s="381"/>
      <c r="Q69" s="381"/>
      <c r="R69" s="381"/>
      <c r="S69" s="381"/>
      <c r="T69" s="381"/>
      <c r="U69" s="381"/>
      <c r="V69" s="381"/>
      <c r="W69" s="381"/>
      <c r="X69" s="381"/>
      <c r="Y69" s="381"/>
      <c r="Z69" s="381"/>
      <c r="AA69" s="381"/>
      <c r="AB69" s="381"/>
      <c r="AC69" s="381"/>
      <c r="AD69" s="381"/>
      <c r="AE69" s="381"/>
      <c r="AF69" s="381"/>
      <c r="AG69" s="381"/>
      <c r="AH69" s="381"/>
      <c r="AI69" s="381"/>
      <c r="AJ69" s="381"/>
      <c r="AK69" s="381"/>
      <c r="AL69" s="381"/>
      <c r="AM69" s="381"/>
      <c r="AN69" s="381"/>
      <c r="AO69" s="381"/>
      <c r="AP69" s="381"/>
      <c r="AQ69" s="381"/>
      <c r="AR69" s="381"/>
      <c r="AS69" s="381"/>
      <c r="AT69" s="381"/>
      <c r="AU69" s="381"/>
      <c r="AV69" s="381"/>
      <c r="AW69" s="381"/>
      <c r="AX69" s="381"/>
      <c r="AY69" s="381"/>
      <c r="AZ69" s="381"/>
      <c r="BA69" s="381"/>
      <c r="BB69" s="381"/>
      <c r="BC69" s="381"/>
      <c r="BD69" s="381"/>
      <c r="BE69" s="381"/>
      <c r="BF69" s="381"/>
    </row>
    <row r="70" spans="2:58" s="405" customFormat="1" ht="39.6" customHeight="1" thickBot="1">
      <c r="B70" s="414" t="s">
        <v>503</v>
      </c>
      <c r="C70" s="495" t="s">
        <v>331</v>
      </c>
      <c r="D70" s="400"/>
      <c r="E70" s="327">
        <f>E61+E69-E46</f>
        <v>0</v>
      </c>
      <c r="F70" s="327"/>
      <c r="G70" s="327">
        <f>G61+G69-G46</f>
        <v>0</v>
      </c>
      <c r="H70" s="385"/>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c r="AG70" s="381"/>
      <c r="AH70" s="381"/>
      <c r="AI70" s="381"/>
      <c r="AJ70" s="381"/>
      <c r="AK70" s="381"/>
      <c r="AL70" s="381"/>
      <c r="AM70" s="381"/>
      <c r="AN70" s="381"/>
      <c r="AO70" s="381"/>
      <c r="AP70" s="381"/>
      <c r="AQ70" s="381"/>
      <c r="AR70" s="381"/>
      <c r="AS70" s="381"/>
      <c r="AT70" s="381"/>
      <c r="AU70" s="381"/>
      <c r="AV70" s="381"/>
      <c r="AW70" s="381"/>
      <c r="AX70" s="381"/>
      <c r="AY70" s="381"/>
      <c r="AZ70" s="381"/>
      <c r="BA70" s="381"/>
      <c r="BB70" s="381"/>
      <c r="BC70" s="381"/>
      <c r="BD70" s="381"/>
      <c r="BE70" s="381"/>
      <c r="BF70" s="381"/>
    </row>
    <row r="71" spans="2:58" s="381" customFormat="1" ht="20.100000000000001" customHeight="1">
      <c r="B71" s="449"/>
      <c r="C71" s="496"/>
      <c r="D71" s="400"/>
      <c r="E71" s="390"/>
      <c r="F71" s="390"/>
      <c r="G71" s="497"/>
    </row>
    <row r="72" spans="2:58" s="381" customFormat="1" ht="20.100000000000001" customHeight="1" thickBot="1">
      <c r="B72" s="498" t="s">
        <v>338</v>
      </c>
      <c r="C72" s="452"/>
      <c r="D72" s="452"/>
      <c r="E72" s="452"/>
      <c r="F72" s="452"/>
      <c r="G72" s="499"/>
    </row>
    <row r="73" spans="2:58" s="381" customFormat="1" ht="20.100000000000001" customHeight="1">
      <c r="B73" s="500" t="s">
        <v>504</v>
      </c>
      <c r="C73" s="422" t="s">
        <v>325</v>
      </c>
      <c r="D73" s="400"/>
      <c r="E73" s="501"/>
      <c r="F73" s="502"/>
      <c r="G73" s="222"/>
    </row>
    <row r="74" spans="2:58" s="381" customFormat="1" ht="20.100000000000001" customHeight="1">
      <c r="B74" s="503" t="s">
        <v>505</v>
      </c>
      <c r="C74" s="436" t="s">
        <v>325</v>
      </c>
      <c r="D74" s="400"/>
      <c r="E74" s="221"/>
      <c r="F74" s="220"/>
      <c r="G74" s="504"/>
    </row>
    <row r="75" spans="2:58" s="381" customFormat="1" ht="20.100000000000001" customHeight="1">
      <c r="B75" s="505" t="s">
        <v>506</v>
      </c>
      <c r="C75" s="436" t="s">
        <v>325</v>
      </c>
      <c r="D75" s="400"/>
      <c r="E75" s="506"/>
      <c r="F75" s="507"/>
      <c r="G75" s="504"/>
    </row>
    <row r="76" spans="2:58" s="381" customFormat="1" ht="20.100000000000001" customHeight="1">
      <c r="B76" s="505" t="s">
        <v>507</v>
      </c>
      <c r="C76" s="436" t="s">
        <v>330</v>
      </c>
      <c r="D76" s="400"/>
      <c r="E76" s="413"/>
      <c r="F76" s="403"/>
      <c r="G76" s="504"/>
    </row>
    <row r="77" spans="2:58" s="381" customFormat="1" ht="20.100000000000001" customHeight="1" thickBot="1">
      <c r="B77" s="508" t="s">
        <v>508</v>
      </c>
      <c r="C77" s="445" t="s">
        <v>330</v>
      </c>
      <c r="D77" s="400"/>
      <c r="E77" s="509"/>
      <c r="F77" s="510"/>
      <c r="G77" s="511"/>
    </row>
    <row r="78" spans="2:58" s="381" customFormat="1" ht="20.100000000000001" customHeight="1">
      <c r="B78" s="449"/>
      <c r="C78" s="400"/>
      <c r="D78" s="400"/>
      <c r="E78" s="390"/>
      <c r="F78" s="390"/>
      <c r="G78" s="497"/>
    </row>
    <row r="79" spans="2:58" s="381" customFormat="1" ht="20.100000000000001" customHeight="1" thickBot="1">
      <c r="B79" s="498" t="s">
        <v>339</v>
      </c>
      <c r="C79" s="452"/>
      <c r="D79" s="452"/>
      <c r="E79" s="452"/>
      <c r="F79" s="452"/>
      <c r="G79" s="497"/>
    </row>
    <row r="80" spans="2:58" s="381" customFormat="1" ht="20.100000000000001" customHeight="1">
      <c r="B80" s="500" t="s">
        <v>509</v>
      </c>
      <c r="C80" s="422" t="s">
        <v>330</v>
      </c>
      <c r="D80" s="512"/>
      <c r="E80" s="655">
        <f>[1]Dashboard21!E12</f>
        <v>0</v>
      </c>
      <c r="F80" s="513">
        <f>[1]Dashboard21!E12</f>
        <v>0</v>
      </c>
      <c r="G80" s="514"/>
    </row>
    <row r="81" spans="2:58" s="381" customFormat="1" ht="20.100000000000001" customHeight="1">
      <c r="B81" s="505" t="s">
        <v>510</v>
      </c>
      <c r="C81" s="436" t="s">
        <v>330</v>
      </c>
      <c r="D81" s="512"/>
      <c r="E81" s="656">
        <f>[1]Dashboard21!E13</f>
        <v>0</v>
      </c>
      <c r="F81" s="515">
        <f>[1]Dashboard21!E13</f>
        <v>0</v>
      </c>
      <c r="G81" s="516"/>
    </row>
    <row r="82" spans="2:58" s="381" customFormat="1" ht="20.100000000000001" customHeight="1" thickBot="1">
      <c r="B82" s="505" t="s">
        <v>511</v>
      </c>
      <c r="C82" s="436" t="s">
        <v>330</v>
      </c>
      <c r="D82" s="512"/>
      <c r="E82" s="657">
        <f>[1]Dashboard21!E14</f>
        <v>0</v>
      </c>
      <c r="F82" s="658">
        <f>[1]Dashboard21!E14</f>
        <v>0</v>
      </c>
      <c r="G82" s="659"/>
    </row>
    <row r="83" spans="2:58" s="381" customFormat="1" ht="20.100000000000001" customHeight="1" thickBot="1">
      <c r="B83" s="517" t="s">
        <v>512</v>
      </c>
      <c r="C83" s="495" t="s">
        <v>331</v>
      </c>
      <c r="D83" s="512"/>
      <c r="E83" s="653">
        <f>SUM(E80:E82)</f>
        <v>0</v>
      </c>
      <c r="F83" s="654">
        <f>SUM(F80:F82)</f>
        <v>0</v>
      </c>
      <c r="G83" s="654">
        <f>SUM(G80:G82)</f>
        <v>0</v>
      </c>
    </row>
    <row r="84" spans="2:58" s="381" customFormat="1" ht="20.100000000000001" customHeight="1" thickBot="1">
      <c r="B84" s="517" t="s">
        <v>513</v>
      </c>
      <c r="C84" s="495" t="s">
        <v>331</v>
      </c>
      <c r="D84" s="512"/>
      <c r="E84" s="518">
        <f>1+E83</f>
        <v>1</v>
      </c>
      <c r="F84" s="519">
        <f>1+F83</f>
        <v>1</v>
      </c>
      <c r="G84" s="519">
        <f>1+G83</f>
        <v>1</v>
      </c>
    </row>
    <row r="85" spans="2:58" s="405" customFormat="1" ht="20.100000000000001" customHeight="1">
      <c r="B85" s="416"/>
      <c r="C85" s="418"/>
      <c r="D85" s="418"/>
      <c r="E85" s="419"/>
      <c r="F85" s="419"/>
      <c r="G85" s="329"/>
      <c r="H85" s="385"/>
      <c r="I85" s="381"/>
      <c r="J85" s="381"/>
      <c r="K85" s="381"/>
      <c r="L85" s="381"/>
      <c r="M85" s="381"/>
      <c r="N85" s="381"/>
      <c r="O85" s="381"/>
      <c r="P85" s="381"/>
      <c r="Q85" s="381"/>
      <c r="R85" s="381"/>
      <c r="S85" s="381"/>
      <c r="T85" s="381"/>
      <c r="U85" s="381"/>
      <c r="V85" s="381"/>
      <c r="W85" s="381"/>
      <c r="X85" s="381"/>
      <c r="Y85" s="381"/>
      <c r="Z85" s="381"/>
      <c r="AA85" s="381"/>
      <c r="AB85" s="381"/>
      <c r="AC85" s="381"/>
      <c r="AD85" s="381"/>
      <c r="AE85" s="381"/>
      <c r="AF85" s="381"/>
      <c r="AG85" s="381"/>
      <c r="AH85" s="381"/>
      <c r="AI85" s="381"/>
      <c r="AJ85" s="381"/>
      <c r="AK85" s="381"/>
      <c r="AL85" s="381"/>
      <c r="AM85" s="381"/>
      <c r="AN85" s="381"/>
      <c r="AO85" s="381"/>
      <c r="AP85" s="381"/>
      <c r="AQ85" s="381"/>
      <c r="AR85" s="381"/>
      <c r="AS85" s="381"/>
      <c r="AT85" s="381"/>
      <c r="AU85" s="381"/>
      <c r="AV85" s="381"/>
      <c r="AW85" s="381"/>
      <c r="AX85" s="381"/>
      <c r="AY85" s="381"/>
      <c r="AZ85" s="381"/>
      <c r="BA85" s="381"/>
      <c r="BB85" s="381"/>
      <c r="BC85" s="381"/>
      <c r="BD85" s="381"/>
      <c r="BE85" s="381"/>
      <c r="BF85" s="381"/>
    </row>
    <row r="86" spans="2:58" s="405" customFormat="1" ht="20.100000000000001" customHeight="1" thickBot="1">
      <c r="B86" s="498" t="s">
        <v>340</v>
      </c>
      <c r="C86" s="452"/>
      <c r="D86" s="452"/>
      <c r="E86" s="520"/>
      <c r="F86" s="452"/>
      <c r="G86" s="497"/>
      <c r="H86" s="385"/>
      <c r="I86" s="381"/>
      <c r="J86" s="381"/>
      <c r="K86" s="381"/>
      <c r="L86" s="381"/>
      <c r="M86" s="381"/>
      <c r="N86" s="381"/>
      <c r="O86" s="381"/>
      <c r="P86" s="381"/>
      <c r="Q86" s="381"/>
      <c r="R86" s="381"/>
      <c r="S86" s="381"/>
      <c r="T86" s="381"/>
      <c r="U86" s="381"/>
      <c r="V86" s="381"/>
      <c r="W86" s="381"/>
      <c r="X86" s="381"/>
      <c r="Y86" s="381"/>
      <c r="Z86" s="381"/>
      <c r="AA86" s="381"/>
      <c r="AB86" s="381"/>
      <c r="AC86" s="381"/>
      <c r="AD86" s="381"/>
      <c r="AE86" s="381"/>
      <c r="AF86" s="381"/>
      <c r="AG86" s="381"/>
      <c r="AH86" s="381"/>
      <c r="AI86" s="381"/>
      <c r="AJ86" s="381"/>
      <c r="AK86" s="381"/>
      <c r="AL86" s="381"/>
      <c r="AM86" s="381"/>
      <c r="AN86" s="381"/>
      <c r="AO86" s="381"/>
      <c r="AP86" s="381"/>
      <c r="AQ86" s="381"/>
      <c r="AR86" s="381"/>
      <c r="AS86" s="381"/>
      <c r="AT86" s="381"/>
      <c r="AU86" s="381"/>
      <c r="AV86" s="381"/>
      <c r="AW86" s="381"/>
      <c r="AX86" s="381"/>
      <c r="AY86" s="381"/>
      <c r="AZ86" s="381"/>
      <c r="BA86" s="381"/>
      <c r="BB86" s="381"/>
      <c r="BC86" s="381"/>
      <c r="BD86" s="381"/>
      <c r="BE86" s="381"/>
      <c r="BF86" s="381"/>
    </row>
    <row r="87" spans="2:58" s="405" customFormat="1" ht="20.100000000000001" customHeight="1">
      <c r="B87" s="521" t="s">
        <v>341</v>
      </c>
      <c r="C87" s="522" t="s">
        <v>342</v>
      </c>
      <c r="E87" s="523"/>
      <c r="F87" s="523"/>
      <c r="G87" s="336">
        <v>1.7000000000000001E-2</v>
      </c>
      <c r="H87" s="385"/>
      <c r="I87" s="381"/>
      <c r="J87" s="381"/>
      <c r="K87" s="381"/>
      <c r="L87" s="381"/>
      <c r="M87" s="381"/>
      <c r="N87" s="381"/>
      <c r="O87" s="381"/>
      <c r="P87" s="381"/>
      <c r="Q87" s="381"/>
      <c r="R87" s="381"/>
      <c r="S87" s="381"/>
      <c r="T87" s="381"/>
      <c r="U87" s="381"/>
      <c r="V87" s="381"/>
      <c r="W87" s="381"/>
      <c r="X87" s="381"/>
      <c r="Y87" s="381"/>
      <c r="Z87" s="381"/>
      <c r="AA87" s="381"/>
      <c r="AB87" s="381"/>
      <c r="AC87" s="381"/>
      <c r="AD87" s="381"/>
      <c r="AE87" s="381"/>
      <c r="AF87" s="381"/>
      <c r="AG87" s="381"/>
      <c r="AH87" s="381"/>
      <c r="AI87" s="381"/>
      <c r="AJ87" s="381"/>
      <c r="AK87" s="381"/>
      <c r="AL87" s="381"/>
      <c r="AM87" s="381"/>
      <c r="AN87" s="381"/>
      <c r="AO87" s="381"/>
      <c r="AP87" s="381"/>
      <c r="AQ87" s="381"/>
      <c r="AR87" s="381"/>
      <c r="AS87" s="381"/>
      <c r="AT87" s="381"/>
      <c r="AU87" s="381"/>
      <c r="AV87" s="381"/>
      <c r="AW87" s="381"/>
      <c r="AX87" s="381"/>
      <c r="AY87" s="381"/>
      <c r="AZ87" s="381"/>
      <c r="BA87" s="381"/>
      <c r="BB87" s="381"/>
      <c r="BC87" s="381"/>
      <c r="BD87" s="381"/>
      <c r="BE87" s="381"/>
      <c r="BF87" s="381"/>
    </row>
    <row r="88" spans="2:58" s="405" customFormat="1" ht="20.100000000000001" customHeight="1">
      <c r="B88" s="524" t="s">
        <v>514</v>
      </c>
      <c r="C88" s="399" t="s">
        <v>330</v>
      </c>
      <c r="D88" s="400"/>
      <c r="E88" s="525"/>
      <c r="F88" s="525"/>
      <c r="G88" s="526"/>
      <c r="H88" s="385"/>
      <c r="I88" s="381"/>
      <c r="J88" s="381"/>
      <c r="K88" s="381"/>
      <c r="L88" s="381"/>
      <c r="M88" s="381"/>
      <c r="N88" s="381"/>
      <c r="O88" s="381"/>
      <c r="P88" s="381"/>
      <c r="Q88" s="381"/>
      <c r="R88" s="381"/>
      <c r="S88" s="381"/>
      <c r="T88" s="381"/>
      <c r="U88" s="381"/>
      <c r="V88" s="381"/>
      <c r="W88" s="381"/>
      <c r="X88" s="381"/>
      <c r="Y88" s="381"/>
      <c r="Z88" s="381"/>
      <c r="AA88" s="381"/>
      <c r="AB88" s="381"/>
      <c r="AC88" s="381"/>
      <c r="AD88" s="381"/>
      <c r="AE88" s="381"/>
      <c r="AF88" s="381"/>
      <c r="AG88" s="381"/>
      <c r="AH88" s="381"/>
      <c r="AI88" s="381"/>
      <c r="AJ88" s="381"/>
      <c r="AK88" s="381"/>
      <c r="AL88" s="381"/>
      <c r="AM88" s="381"/>
      <c r="AN88" s="381"/>
      <c r="AO88" s="381"/>
      <c r="AP88" s="381"/>
      <c r="AQ88" s="381"/>
      <c r="AR88" s="381"/>
      <c r="AS88" s="381"/>
      <c r="AT88" s="381"/>
      <c r="AU88" s="381"/>
      <c r="AV88" s="381"/>
      <c r="AW88" s="381"/>
      <c r="AX88" s="381"/>
      <c r="AY88" s="381"/>
      <c r="AZ88" s="381"/>
      <c r="BA88" s="381"/>
      <c r="BB88" s="381"/>
      <c r="BC88" s="381"/>
      <c r="BD88" s="381"/>
      <c r="BE88" s="381"/>
      <c r="BF88" s="381"/>
    </row>
    <row r="89" spans="2:58" s="405" customFormat="1" ht="20.100000000000001" customHeight="1">
      <c r="B89" s="524" t="s">
        <v>515</v>
      </c>
      <c r="C89" s="399" t="s">
        <v>330</v>
      </c>
      <c r="D89" s="400"/>
      <c r="E89" s="527"/>
      <c r="F89" s="527"/>
      <c r="G89" s="526"/>
      <c r="H89" s="385"/>
      <c r="I89" s="381"/>
      <c r="J89" s="381"/>
      <c r="K89" s="381"/>
      <c r="L89" s="381"/>
      <c r="M89" s="381"/>
      <c r="N89" s="381"/>
      <c r="O89" s="381"/>
      <c r="P89" s="381"/>
      <c r="Q89" s="381"/>
      <c r="R89" s="381"/>
      <c r="S89" s="381"/>
      <c r="T89" s="381"/>
      <c r="U89" s="381"/>
      <c r="V89" s="381"/>
      <c r="W89" s="381"/>
      <c r="X89" s="381"/>
      <c r="Y89" s="381"/>
      <c r="Z89" s="381"/>
      <c r="AA89" s="381"/>
      <c r="AB89" s="381"/>
      <c r="AC89" s="381"/>
      <c r="AD89" s="381"/>
      <c r="AE89" s="381"/>
      <c r="AF89" s="381"/>
      <c r="AG89" s="381"/>
      <c r="AH89" s="381"/>
      <c r="AI89" s="381"/>
      <c r="AJ89" s="381"/>
      <c r="AK89" s="381"/>
      <c r="AL89" s="381"/>
      <c r="AM89" s="381"/>
      <c r="AN89" s="381"/>
      <c r="AO89" s="381"/>
      <c r="AP89" s="381"/>
      <c r="AQ89" s="381"/>
      <c r="AR89" s="381"/>
      <c r="AS89" s="381"/>
      <c r="AT89" s="381"/>
      <c r="AU89" s="381"/>
      <c r="AV89" s="381"/>
      <c r="AW89" s="381"/>
      <c r="AX89" s="381"/>
      <c r="AY89" s="381"/>
      <c r="AZ89" s="381"/>
      <c r="BA89" s="381"/>
      <c r="BB89" s="381"/>
      <c r="BC89" s="381"/>
      <c r="BD89" s="381"/>
      <c r="BE89" s="381"/>
      <c r="BF89" s="381"/>
    </row>
    <row r="90" spans="2:58" s="405" customFormat="1" ht="20.100000000000001" customHeight="1">
      <c r="B90" s="524" t="s">
        <v>516</v>
      </c>
      <c r="C90" s="399" t="s">
        <v>330</v>
      </c>
      <c r="D90" s="400"/>
      <c r="E90" s="527"/>
      <c r="F90" s="527"/>
      <c r="G90" s="526"/>
      <c r="H90" s="385"/>
      <c r="I90" s="381"/>
      <c r="J90" s="381"/>
      <c r="K90" s="381"/>
      <c r="L90" s="381"/>
      <c r="M90" s="381"/>
      <c r="N90" s="381"/>
      <c r="O90" s="381"/>
      <c r="P90" s="381"/>
      <c r="Q90" s="381"/>
      <c r="R90" s="381"/>
      <c r="S90" s="381"/>
      <c r="T90" s="381"/>
      <c r="U90" s="381"/>
      <c r="V90" s="381"/>
      <c r="W90" s="381"/>
      <c r="X90" s="381"/>
      <c r="Y90" s="381"/>
      <c r="Z90" s="381"/>
      <c r="AA90" s="381"/>
      <c r="AB90" s="381"/>
      <c r="AC90" s="381"/>
      <c r="AD90" s="381"/>
      <c r="AE90" s="381"/>
      <c r="AF90" s="381"/>
      <c r="AG90" s="381"/>
      <c r="AH90" s="381"/>
      <c r="AI90" s="381"/>
      <c r="AJ90" s="381"/>
      <c r="AK90" s="381"/>
      <c r="AL90" s="381"/>
      <c r="AM90" s="381"/>
      <c r="AN90" s="381"/>
      <c r="AO90" s="381"/>
      <c r="AP90" s="381"/>
      <c r="AQ90" s="381"/>
      <c r="AR90" s="381"/>
      <c r="AS90" s="381"/>
      <c r="AT90" s="381"/>
      <c r="AU90" s="381"/>
      <c r="AV90" s="381"/>
      <c r="AW90" s="381"/>
      <c r="AX90" s="381"/>
      <c r="AY90" s="381"/>
      <c r="AZ90" s="381"/>
      <c r="BA90" s="381"/>
      <c r="BB90" s="381"/>
      <c r="BC90" s="381"/>
      <c r="BD90" s="381"/>
      <c r="BE90" s="381"/>
      <c r="BF90" s="381"/>
    </row>
    <row r="91" spans="2:58" s="405" customFormat="1" ht="20.100000000000001" customHeight="1">
      <c r="B91" s="524" t="s">
        <v>517</v>
      </c>
      <c r="C91" s="399" t="s">
        <v>330</v>
      </c>
      <c r="D91" s="400"/>
      <c r="E91" s="527"/>
      <c r="F91" s="527"/>
      <c r="G91" s="526"/>
      <c r="H91" s="385"/>
      <c r="I91" s="381"/>
      <c r="J91" s="381"/>
      <c r="K91" s="381"/>
      <c r="L91" s="381"/>
      <c r="M91" s="381"/>
      <c r="N91" s="381"/>
      <c r="O91" s="381"/>
      <c r="P91" s="381"/>
      <c r="Q91" s="381"/>
      <c r="R91" s="381"/>
      <c r="S91" s="381"/>
      <c r="T91" s="381"/>
      <c r="U91" s="381"/>
      <c r="V91" s="381"/>
      <c r="W91" s="381"/>
      <c r="X91" s="381"/>
      <c r="Y91" s="381"/>
      <c r="Z91" s="381"/>
      <c r="AA91" s="381"/>
      <c r="AB91" s="381"/>
      <c r="AC91" s="381"/>
      <c r="AD91" s="381"/>
      <c r="AE91" s="381"/>
      <c r="AF91" s="381"/>
      <c r="AG91" s="381"/>
      <c r="AH91" s="381"/>
      <c r="AI91" s="381"/>
      <c r="AJ91" s="381"/>
      <c r="AK91" s="381"/>
      <c r="AL91" s="381"/>
      <c r="AM91" s="381"/>
      <c r="AN91" s="381"/>
      <c r="AO91" s="381"/>
      <c r="AP91" s="381"/>
      <c r="AQ91" s="381"/>
      <c r="AR91" s="381"/>
      <c r="AS91" s="381"/>
      <c r="AT91" s="381"/>
      <c r="AU91" s="381"/>
      <c r="AV91" s="381"/>
      <c r="AW91" s="381"/>
      <c r="AX91" s="381"/>
      <c r="AY91" s="381"/>
      <c r="AZ91" s="381"/>
      <c r="BA91" s="381"/>
      <c r="BB91" s="381"/>
      <c r="BC91" s="381"/>
      <c r="BD91" s="381"/>
      <c r="BE91" s="381"/>
      <c r="BF91" s="381"/>
    </row>
    <row r="92" spans="2:58" s="405" customFormat="1" ht="20.100000000000001" customHeight="1">
      <c r="B92" s="528" t="s">
        <v>518</v>
      </c>
      <c r="C92" s="415" t="s">
        <v>331</v>
      </c>
      <c r="D92" s="400"/>
      <c r="E92" s="527"/>
      <c r="F92" s="527"/>
      <c r="G92" s="337">
        <f>G87-G88+G89+G90+G91</f>
        <v>1.7000000000000001E-2</v>
      </c>
      <c r="H92" s="385"/>
      <c r="I92" s="381"/>
      <c r="J92" s="381"/>
      <c r="K92" s="381"/>
      <c r="L92" s="381"/>
      <c r="M92" s="381"/>
      <c r="N92" s="381"/>
      <c r="O92" s="381"/>
      <c r="P92" s="381"/>
      <c r="Q92" s="381"/>
      <c r="R92" s="381"/>
      <c r="S92" s="381"/>
      <c r="T92" s="381"/>
      <c r="U92" s="381"/>
      <c r="V92" s="381"/>
      <c r="W92" s="381"/>
      <c r="X92" s="381"/>
      <c r="Y92" s="381"/>
      <c r="Z92" s="381"/>
      <c r="AA92" s="381"/>
      <c r="AB92" s="381"/>
      <c r="AC92" s="381"/>
      <c r="AD92" s="381"/>
      <c r="AE92" s="381"/>
      <c r="AF92" s="381"/>
      <c r="AG92" s="381"/>
      <c r="AH92" s="381"/>
      <c r="AI92" s="381"/>
      <c r="AJ92" s="381"/>
      <c r="AK92" s="381"/>
      <c r="AL92" s="381"/>
      <c r="AM92" s="381"/>
      <c r="AN92" s="381"/>
      <c r="AO92" s="381"/>
      <c r="AP92" s="381"/>
      <c r="AQ92" s="381"/>
      <c r="AR92" s="381"/>
      <c r="AS92" s="381"/>
      <c r="AT92" s="381"/>
      <c r="AU92" s="381"/>
      <c r="AV92" s="381"/>
      <c r="AW92" s="381"/>
      <c r="AX92" s="381"/>
      <c r="AY92" s="381"/>
      <c r="AZ92" s="381"/>
      <c r="BA92" s="381"/>
      <c r="BB92" s="381"/>
      <c r="BC92" s="381"/>
      <c r="BD92" s="381"/>
      <c r="BE92" s="381"/>
      <c r="BF92" s="381"/>
    </row>
    <row r="93" spans="2:58" s="405" customFormat="1" ht="20.100000000000001" customHeight="1">
      <c r="B93" s="529" t="s">
        <v>519</v>
      </c>
      <c r="C93" s="415" t="s">
        <v>331</v>
      </c>
      <c r="D93" s="400"/>
      <c r="E93" s="527"/>
      <c r="F93" s="527"/>
      <c r="G93" s="338">
        <f>(1+G92)</f>
        <v>1.0169999999999999</v>
      </c>
      <c r="H93" s="385"/>
      <c r="I93" s="381"/>
      <c r="J93" s="381"/>
      <c r="K93" s="381"/>
      <c r="L93" s="381"/>
      <c r="M93" s="381"/>
      <c r="N93" s="381"/>
      <c r="O93" s="381"/>
      <c r="P93" s="381"/>
      <c r="Q93" s="381"/>
      <c r="R93" s="381"/>
      <c r="S93" s="381"/>
      <c r="T93" s="381"/>
      <c r="U93" s="381"/>
      <c r="V93" s="381"/>
      <c r="W93" s="381"/>
      <c r="X93" s="381"/>
      <c r="Y93" s="381"/>
      <c r="Z93" s="381"/>
      <c r="AA93" s="381"/>
      <c r="AB93" s="381"/>
      <c r="AC93" s="381"/>
      <c r="AD93" s="381"/>
      <c r="AE93" s="381"/>
      <c r="AF93" s="381"/>
      <c r="AG93" s="381"/>
      <c r="AH93" s="381"/>
      <c r="AI93" s="381"/>
      <c r="AJ93" s="381"/>
      <c r="AK93" s="381"/>
      <c r="AL93" s="381"/>
      <c r="AM93" s="381"/>
      <c r="AN93" s="381"/>
      <c r="AO93" s="381"/>
      <c r="AP93" s="381"/>
      <c r="AQ93" s="381"/>
      <c r="AR93" s="381"/>
      <c r="AS93" s="381"/>
      <c r="AT93" s="381"/>
      <c r="AU93" s="381"/>
      <c r="AV93" s="381"/>
      <c r="AW93" s="381"/>
      <c r="AX93" s="381"/>
      <c r="AY93" s="381"/>
      <c r="AZ93" s="381"/>
      <c r="BA93" s="381"/>
      <c r="BB93" s="381"/>
      <c r="BC93" s="381"/>
      <c r="BD93" s="381"/>
      <c r="BE93" s="381"/>
      <c r="BF93" s="381"/>
    </row>
    <row r="94" spans="2:58" s="405" customFormat="1" ht="20.100000000000001" customHeight="1">
      <c r="B94" s="530" t="s">
        <v>520</v>
      </c>
      <c r="C94" s="531" t="s">
        <v>331</v>
      </c>
      <c r="D94" s="418"/>
      <c r="E94" s="527"/>
      <c r="F94" s="527"/>
      <c r="G94" s="339">
        <f>G70</f>
        <v>0</v>
      </c>
      <c r="H94" s="385"/>
      <c r="I94" s="381"/>
      <c r="J94" s="381"/>
      <c r="K94" s="381"/>
      <c r="L94" s="381"/>
      <c r="M94" s="381"/>
      <c r="N94" s="381"/>
      <c r="O94" s="381"/>
      <c r="P94" s="381"/>
      <c r="Q94" s="381"/>
      <c r="R94" s="381"/>
      <c r="S94" s="381"/>
      <c r="T94" s="381"/>
      <c r="U94" s="381"/>
      <c r="V94" s="381"/>
      <c r="W94" s="381"/>
      <c r="X94" s="381"/>
      <c r="Y94" s="381"/>
      <c r="Z94" s="381"/>
      <c r="AA94" s="381"/>
      <c r="AB94" s="381"/>
      <c r="AC94" s="381"/>
      <c r="AD94" s="381"/>
      <c r="AE94" s="381"/>
      <c r="AF94" s="381"/>
      <c r="AG94" s="381"/>
      <c r="AH94" s="381"/>
      <c r="AI94" s="381"/>
      <c r="AJ94" s="381"/>
      <c r="AK94" s="381"/>
      <c r="AL94" s="381"/>
      <c r="AM94" s="381"/>
      <c r="AN94" s="381"/>
      <c r="AO94" s="381"/>
      <c r="AP94" s="381"/>
      <c r="AQ94" s="381"/>
      <c r="AR94" s="381"/>
      <c r="AS94" s="381"/>
      <c r="AT94" s="381"/>
      <c r="AU94" s="381"/>
      <c r="AV94" s="381"/>
      <c r="AW94" s="381"/>
      <c r="AX94" s="381"/>
      <c r="AY94" s="381"/>
      <c r="AZ94" s="381"/>
      <c r="BA94" s="381"/>
      <c r="BB94" s="381"/>
      <c r="BC94" s="381"/>
      <c r="BD94" s="381"/>
      <c r="BE94" s="381"/>
      <c r="BF94" s="381"/>
    </row>
    <row r="95" spans="2:58" s="405" customFormat="1" ht="20.100000000000001" customHeight="1">
      <c r="B95" s="532" t="s">
        <v>521</v>
      </c>
      <c r="C95" s="533" t="s">
        <v>330</v>
      </c>
      <c r="D95" s="418"/>
      <c r="E95" s="527"/>
      <c r="F95" s="527"/>
      <c r="G95" s="534"/>
      <c r="H95" s="385"/>
      <c r="I95" s="381"/>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row>
    <row r="96" spans="2:58" s="405" customFormat="1" ht="20.100000000000001" customHeight="1">
      <c r="B96" s="532" t="s">
        <v>522</v>
      </c>
      <c r="C96" s="533" t="s">
        <v>330</v>
      </c>
      <c r="D96" s="418"/>
      <c r="E96" s="527"/>
      <c r="F96" s="527"/>
      <c r="G96" s="534"/>
      <c r="H96" s="385"/>
      <c r="I96" s="381"/>
      <c r="J96" s="381"/>
      <c r="K96" s="381"/>
      <c r="L96" s="381"/>
      <c r="M96" s="381"/>
      <c r="N96" s="381"/>
      <c r="O96" s="381"/>
      <c r="P96" s="381"/>
      <c r="Q96" s="381"/>
      <c r="R96" s="381"/>
      <c r="S96" s="381"/>
      <c r="T96" s="381"/>
      <c r="U96" s="381"/>
      <c r="V96" s="381"/>
      <c r="W96" s="381"/>
      <c r="X96" s="381"/>
      <c r="Y96" s="381"/>
      <c r="Z96" s="381"/>
      <c r="AA96" s="381"/>
      <c r="AB96" s="381"/>
      <c r="AC96" s="381"/>
      <c r="AD96" s="381"/>
      <c r="AE96" s="381"/>
      <c r="AF96" s="381"/>
      <c r="AG96" s="381"/>
      <c r="AH96" s="381"/>
      <c r="AI96" s="381"/>
      <c r="AJ96" s="381"/>
      <c r="AK96" s="381"/>
      <c r="AL96" s="381"/>
      <c r="AM96" s="381"/>
      <c r="AN96" s="381"/>
      <c r="AO96" s="381"/>
      <c r="AP96" s="381"/>
      <c r="AQ96" s="381"/>
      <c r="AR96" s="381"/>
      <c r="AS96" s="381"/>
      <c r="AT96" s="381"/>
      <c r="AU96" s="381"/>
      <c r="AV96" s="381"/>
      <c r="AW96" s="381"/>
      <c r="AX96" s="381"/>
      <c r="AY96" s="381"/>
      <c r="AZ96" s="381"/>
      <c r="BA96" s="381"/>
      <c r="BB96" s="381"/>
      <c r="BC96" s="381"/>
      <c r="BD96" s="381"/>
      <c r="BE96" s="381"/>
      <c r="BF96" s="381"/>
    </row>
    <row r="97" spans="2:58" s="405" customFormat="1" ht="20.100000000000001" customHeight="1" thickBot="1">
      <c r="B97" s="530" t="s">
        <v>523</v>
      </c>
      <c r="C97" s="531" t="s">
        <v>331</v>
      </c>
      <c r="E97" s="527"/>
      <c r="F97" s="527"/>
      <c r="G97" s="535">
        <f>G95+G96</f>
        <v>0</v>
      </c>
      <c r="H97" s="385"/>
      <c r="I97" s="381"/>
      <c r="J97" s="381"/>
      <c r="K97" s="381"/>
      <c r="L97" s="381"/>
      <c r="M97" s="381"/>
      <c r="N97" s="381"/>
      <c r="O97" s="381"/>
      <c r="P97" s="381"/>
      <c r="Q97" s="381"/>
      <c r="R97" s="381"/>
      <c r="S97" s="381"/>
      <c r="T97" s="381"/>
      <c r="U97" s="381"/>
      <c r="V97" s="381"/>
      <c r="W97" s="381"/>
      <c r="X97" s="381"/>
      <c r="Y97" s="381"/>
      <c r="Z97" s="381"/>
      <c r="AA97" s="381"/>
      <c r="AB97" s="381"/>
      <c r="AC97" s="381"/>
      <c r="AD97" s="381"/>
      <c r="AE97" s="381"/>
      <c r="AF97" s="381"/>
      <c r="AG97" s="381"/>
      <c r="AH97" s="381"/>
      <c r="AI97" s="381"/>
      <c r="AJ97" s="381"/>
      <c r="AK97" s="381"/>
      <c r="AL97" s="381"/>
      <c r="AM97" s="381"/>
      <c r="AN97" s="381"/>
      <c r="AO97" s="381"/>
      <c r="AP97" s="381"/>
      <c r="AQ97" s="381"/>
      <c r="AR97" s="381"/>
      <c r="AS97" s="381"/>
      <c r="AT97" s="381"/>
      <c r="AU97" s="381"/>
      <c r="AV97" s="381"/>
      <c r="AW97" s="381"/>
      <c r="AX97" s="381"/>
      <c r="AY97" s="381"/>
      <c r="AZ97" s="381"/>
      <c r="BA97" s="381"/>
      <c r="BB97" s="381"/>
      <c r="BC97" s="381"/>
      <c r="BD97" s="381"/>
      <c r="BE97" s="381"/>
      <c r="BF97" s="381"/>
    </row>
    <row r="98" spans="2:58" s="405" customFormat="1" ht="20.100000000000001" customHeight="1" thickBot="1">
      <c r="B98" s="517" t="s">
        <v>524</v>
      </c>
      <c r="C98" s="495" t="s">
        <v>331</v>
      </c>
      <c r="D98" s="400"/>
      <c r="E98" s="536"/>
      <c r="F98" s="536"/>
      <c r="G98" s="537">
        <f>IF(G97&gt;0,G94/G97,0)</f>
        <v>0</v>
      </c>
      <c r="H98" s="385"/>
      <c r="I98" s="381"/>
      <c r="J98" s="381"/>
      <c r="K98" s="381"/>
      <c r="L98" s="381"/>
      <c r="M98" s="381"/>
      <c r="N98" s="381"/>
      <c r="O98" s="381"/>
      <c r="P98" s="381"/>
      <c r="Q98" s="381"/>
      <c r="R98" s="381"/>
      <c r="S98" s="381"/>
      <c r="T98" s="381"/>
      <c r="U98" s="381"/>
      <c r="V98" s="381"/>
      <c r="W98" s="381"/>
      <c r="X98" s="381"/>
      <c r="Y98" s="381"/>
      <c r="Z98" s="381"/>
      <c r="AA98" s="381"/>
      <c r="AB98" s="381"/>
      <c r="AC98" s="381"/>
      <c r="AD98" s="381"/>
      <c r="AE98" s="381"/>
      <c r="AF98" s="381"/>
      <c r="AG98" s="381"/>
      <c r="AH98" s="381"/>
      <c r="AI98" s="381"/>
      <c r="AJ98" s="381"/>
      <c r="AK98" s="381"/>
      <c r="AL98" s="381"/>
      <c r="AM98" s="381"/>
      <c r="AN98" s="381"/>
      <c r="AO98" s="381"/>
      <c r="AP98" s="381"/>
      <c r="AQ98" s="381"/>
      <c r="AR98" s="381"/>
      <c r="AS98" s="381"/>
      <c r="AT98" s="381"/>
      <c r="AU98" s="381"/>
      <c r="AV98" s="381"/>
      <c r="AW98" s="381"/>
      <c r="AX98" s="381"/>
      <c r="AY98" s="381"/>
      <c r="AZ98" s="381"/>
      <c r="BA98" s="381"/>
      <c r="BB98" s="381"/>
      <c r="BC98" s="381"/>
      <c r="BD98" s="381"/>
      <c r="BE98" s="381"/>
      <c r="BF98" s="381"/>
    </row>
    <row r="99" spans="2:58" s="381" customFormat="1" ht="20.100000000000001" customHeight="1" thickBot="1">
      <c r="B99" s="416"/>
      <c r="C99" s="418"/>
      <c r="D99" s="418"/>
      <c r="E99" s="538"/>
      <c r="F99" s="538"/>
      <c r="G99" s="539"/>
      <c r="H99" s="385"/>
    </row>
    <row r="100" spans="2:58" s="381" customFormat="1" ht="20.100000000000001" customHeight="1">
      <c r="B100" s="540" t="s">
        <v>525</v>
      </c>
      <c r="C100" s="541" t="s">
        <v>331</v>
      </c>
      <c r="D100" s="542"/>
      <c r="E100" s="502"/>
      <c r="F100" s="502"/>
      <c r="G100" s="543">
        <f>IF(G94&lt;=G97*G93,G94,G97*G93)</f>
        <v>0</v>
      </c>
      <c r="H100" s="385"/>
      <c r="N100" s="340"/>
    </row>
    <row r="101" spans="2:58" s="381" customFormat="1" ht="20.100000000000001" customHeight="1" thickBot="1">
      <c r="B101" s="544" t="s">
        <v>526</v>
      </c>
      <c r="C101" s="545" t="s">
        <v>331</v>
      </c>
      <c r="D101" s="546"/>
      <c r="E101" s="510"/>
      <c r="F101" s="510"/>
      <c r="G101" s="547">
        <f>IF(G98&lt;=G93,0,G94-G100)</f>
        <v>0</v>
      </c>
      <c r="H101" s="385"/>
    </row>
    <row r="102" spans="2:58" s="381" customFormat="1" ht="20.100000000000001" customHeight="1">
      <c r="B102" s="416"/>
      <c r="G102" s="497"/>
      <c r="H102" s="385"/>
    </row>
    <row r="103" spans="2:58" s="405" customFormat="1" ht="20.100000000000001" customHeight="1" thickBot="1">
      <c r="B103" s="498" t="s">
        <v>354</v>
      </c>
      <c r="C103" s="452"/>
      <c r="D103" s="452"/>
      <c r="E103" s="520"/>
      <c r="F103" s="452"/>
      <c r="G103" s="497"/>
      <c r="H103" s="385"/>
      <c r="I103" s="381"/>
      <c r="J103" s="381"/>
      <c r="K103" s="381"/>
      <c r="L103" s="381"/>
      <c r="M103" s="381"/>
      <c r="N103" s="381"/>
      <c r="O103" s="381"/>
      <c r="P103" s="381"/>
      <c r="Q103" s="381"/>
      <c r="R103" s="381"/>
      <c r="S103" s="381"/>
      <c r="T103" s="381"/>
      <c r="U103" s="381"/>
      <c r="V103" s="381"/>
      <c r="W103" s="381"/>
      <c r="X103" s="381"/>
      <c r="Y103" s="381"/>
      <c r="Z103" s="381"/>
      <c r="AA103" s="381"/>
      <c r="AB103" s="381"/>
      <c r="AC103" s="381"/>
      <c r="AD103" s="381"/>
      <c r="AE103" s="381"/>
      <c r="AF103" s="381"/>
      <c r="AG103" s="381"/>
      <c r="AH103" s="381"/>
      <c r="AI103" s="381"/>
      <c r="AJ103" s="381"/>
      <c r="AK103" s="381"/>
      <c r="AL103" s="381"/>
      <c r="AM103" s="381"/>
      <c r="AN103" s="381"/>
      <c r="AO103" s="381"/>
      <c r="AP103" s="381"/>
      <c r="AQ103" s="381"/>
      <c r="AR103" s="381"/>
      <c r="AS103" s="381"/>
      <c r="AT103" s="381"/>
      <c r="AU103" s="381"/>
      <c r="AV103" s="381"/>
      <c r="AW103" s="381"/>
      <c r="AX103" s="381"/>
      <c r="AY103" s="381"/>
      <c r="AZ103" s="381"/>
      <c r="BA103" s="381"/>
      <c r="BB103" s="381"/>
      <c r="BC103" s="381"/>
      <c r="BD103" s="381"/>
      <c r="BE103" s="381"/>
      <c r="BF103" s="381"/>
    </row>
    <row r="104" spans="2:58" s="381" customFormat="1" ht="20.100000000000001" customHeight="1">
      <c r="B104" s="548" t="s">
        <v>527</v>
      </c>
      <c r="C104" s="549" t="s">
        <v>330</v>
      </c>
      <c r="D104" s="550"/>
      <c r="E104" s="502"/>
      <c r="F104" s="502"/>
      <c r="G104" s="551"/>
      <c r="H104" s="385"/>
      <c r="I104" s="340"/>
    </row>
    <row r="105" spans="2:58" s="381" customFormat="1" ht="20.100000000000001" customHeight="1" thickBot="1">
      <c r="B105" s="552" t="s">
        <v>528</v>
      </c>
      <c r="C105" s="553" t="s">
        <v>330</v>
      </c>
      <c r="D105" s="546"/>
      <c r="E105" s="510"/>
      <c r="F105" s="510"/>
      <c r="G105" s="554"/>
      <c r="H105" s="385"/>
      <c r="I105" s="340"/>
    </row>
    <row r="106" spans="2:58" s="381" customFormat="1" ht="20.100000000000001" customHeight="1" thickBot="1">
      <c r="B106" s="555"/>
      <c r="C106" s="555"/>
      <c r="D106" s="555"/>
      <c r="E106" s="555"/>
      <c r="F106" s="555"/>
      <c r="G106" s="555"/>
      <c r="H106" s="385"/>
    </row>
    <row r="107" spans="2:58" s="385" customFormat="1" ht="25.5" customHeight="1" thickBot="1">
      <c r="B107" s="556" t="s">
        <v>343</v>
      </c>
      <c r="C107" s="557" t="s">
        <v>325</v>
      </c>
      <c r="D107" s="558"/>
      <c r="E107" s="219"/>
      <c r="F107" s="219"/>
      <c r="G107" s="341">
        <f>E107+F107</f>
        <v>0</v>
      </c>
      <c r="N107" s="381"/>
    </row>
    <row r="108" spans="2:58" s="381" customFormat="1">
      <c r="H108" s="385"/>
    </row>
    <row r="109" spans="2:58" s="405" customFormat="1" ht="20.100000000000001" customHeight="1" thickBot="1">
      <c r="B109" s="559" t="s">
        <v>529</v>
      </c>
      <c r="C109" s="452"/>
      <c r="D109" s="452"/>
      <c r="E109" s="520"/>
      <c r="F109" s="452"/>
      <c r="G109" s="560"/>
      <c r="H109" s="385"/>
      <c r="I109" s="381"/>
      <c r="J109" s="381"/>
      <c r="K109" s="381"/>
      <c r="L109" s="381"/>
      <c r="M109" s="381"/>
      <c r="N109" s="381"/>
      <c r="O109" s="381"/>
      <c r="P109" s="381"/>
      <c r="Q109" s="381"/>
      <c r="R109" s="381"/>
      <c r="S109" s="381"/>
      <c r="T109" s="381"/>
      <c r="U109" s="381"/>
      <c r="V109" s="381"/>
      <c r="W109" s="381"/>
      <c r="X109" s="381"/>
      <c r="Y109" s="381"/>
      <c r="Z109" s="381"/>
      <c r="AA109" s="381"/>
      <c r="AB109" s="381"/>
      <c r="AC109" s="381"/>
      <c r="AD109" s="381"/>
      <c r="AE109" s="381"/>
      <c r="AF109" s="381"/>
      <c r="AG109" s="381"/>
      <c r="AH109" s="381"/>
      <c r="AI109" s="381"/>
      <c r="AJ109" s="381"/>
      <c r="AK109" s="381"/>
      <c r="AL109" s="381"/>
      <c r="AM109" s="381"/>
      <c r="AN109" s="381"/>
      <c r="AO109" s="381"/>
      <c r="AP109" s="381"/>
      <c r="AQ109" s="381"/>
      <c r="AR109" s="381"/>
      <c r="AS109" s="381"/>
      <c r="AT109" s="381"/>
      <c r="AU109" s="381"/>
      <c r="AV109" s="381"/>
      <c r="AW109" s="381"/>
      <c r="AX109" s="381"/>
      <c r="AY109" s="381"/>
      <c r="AZ109" s="381"/>
      <c r="BA109" s="381"/>
      <c r="BB109" s="381"/>
      <c r="BC109" s="381"/>
      <c r="BD109" s="381"/>
      <c r="BE109" s="381"/>
      <c r="BF109" s="381"/>
    </row>
    <row r="110" spans="2:58" s="381" customFormat="1" ht="20.100000000000001" customHeight="1" thickBot="1">
      <c r="B110" s="561" t="s">
        <v>530</v>
      </c>
      <c r="C110" s="562" t="s">
        <v>331</v>
      </c>
      <c r="D110" s="563"/>
      <c r="E110" s="564">
        <f>MAX(0,E60-2)*(E67+E59)</f>
        <v>0</v>
      </c>
      <c r="F110" s="564">
        <f>MAX(0,F60-2)*(F67+F59)</f>
        <v>0</v>
      </c>
      <c r="G110" s="565">
        <f t="shared" ref="G110:G113" si="5">E110+F110</f>
        <v>0</v>
      </c>
      <c r="H110" s="385"/>
      <c r="I110" s="340"/>
    </row>
    <row r="111" spans="2:58" s="381" customFormat="1" ht="20.100000000000001" customHeight="1">
      <c r="B111" s="566" t="s">
        <v>531</v>
      </c>
      <c r="C111" s="567" t="s">
        <v>331</v>
      </c>
      <c r="D111" s="568"/>
      <c r="E111" s="569">
        <f>E112+E113</f>
        <v>0</v>
      </c>
      <c r="F111" s="569">
        <f>F112+F113</f>
        <v>0</v>
      </c>
      <c r="G111" s="570">
        <f t="shared" si="5"/>
        <v>0</v>
      </c>
      <c r="H111" s="385"/>
      <c r="I111" s="340"/>
      <c r="J111" s="571"/>
    </row>
    <row r="112" spans="2:58" s="381" customFormat="1" ht="20.100000000000001" customHeight="1">
      <c r="B112" s="572" t="s">
        <v>532</v>
      </c>
      <c r="C112" s="573" t="s">
        <v>331</v>
      </c>
      <c r="D112" s="568"/>
      <c r="E112" s="574">
        <f>E120*E20</f>
        <v>0</v>
      </c>
      <c r="F112" s="574">
        <f>F120*F20</f>
        <v>0</v>
      </c>
      <c r="G112" s="575">
        <f t="shared" si="5"/>
        <v>0</v>
      </c>
      <c r="H112" s="385"/>
      <c r="I112" s="340"/>
    </row>
    <row r="113" spans="2:14" s="381" customFormat="1" ht="20.100000000000001" customHeight="1" thickBot="1">
      <c r="B113" s="576" t="s">
        <v>533</v>
      </c>
      <c r="C113" s="577" t="s">
        <v>331</v>
      </c>
      <c r="D113" s="568"/>
      <c r="E113" s="578">
        <f>E120*E43</f>
        <v>0</v>
      </c>
      <c r="F113" s="578">
        <f>F120*F43</f>
        <v>0</v>
      </c>
      <c r="G113" s="579">
        <f t="shared" si="5"/>
        <v>0</v>
      </c>
      <c r="H113" s="385"/>
      <c r="I113" s="340"/>
    </row>
    <row r="114" spans="2:14" s="381" customFormat="1" ht="20.100000000000001" customHeight="1" thickBot="1">
      <c r="B114" s="580" t="s">
        <v>534</v>
      </c>
      <c r="C114" s="562" t="s">
        <v>331</v>
      </c>
      <c r="D114" s="581"/>
      <c r="E114" s="582">
        <f>MAX(0,E53-1)*E54</f>
        <v>0</v>
      </c>
      <c r="F114" s="582">
        <f>MAX(0,F53-1)*F54</f>
        <v>0</v>
      </c>
      <c r="G114" s="583">
        <f>MAX(0,G53-1)*G54</f>
        <v>0</v>
      </c>
      <c r="H114" s="385"/>
      <c r="I114" s="340"/>
    </row>
    <row r="115" spans="2:14" s="381" customFormat="1" ht="20.100000000000001" customHeight="1" thickBot="1">
      <c r="B115" s="584" t="s">
        <v>535</v>
      </c>
      <c r="C115" s="585" t="s">
        <v>331</v>
      </c>
      <c r="D115" s="586"/>
      <c r="E115" s="587">
        <f>(E55-E57)+(E63-E65)</f>
        <v>0</v>
      </c>
      <c r="F115" s="587">
        <f>(F55-F57)+(F63-F65)</f>
        <v>0</v>
      </c>
      <c r="G115" s="583">
        <f>(G55-G57)+(G63-G65)</f>
        <v>0</v>
      </c>
      <c r="H115" s="385"/>
      <c r="I115" s="340"/>
    </row>
    <row r="116" spans="2:14" s="381" customFormat="1">
      <c r="H116" s="385"/>
      <c r="N116" s="385"/>
    </row>
    <row r="117" spans="2:14" s="381" customFormat="1" hidden="1">
      <c r="H117" s="385"/>
      <c r="N117" s="385"/>
    </row>
    <row r="118" spans="2:14" s="381" customFormat="1" hidden="1">
      <c r="G118" s="571"/>
      <c r="H118" s="385"/>
    </row>
    <row r="119" spans="2:14" s="381" customFormat="1" hidden="1">
      <c r="B119" s="588" t="s">
        <v>536</v>
      </c>
      <c r="C119" s="589" t="s">
        <v>331</v>
      </c>
      <c r="D119" s="568"/>
      <c r="E119" s="590">
        <f>E17+E40</f>
        <v>0</v>
      </c>
      <c r="F119" s="590">
        <f>F17+F40</f>
        <v>0</v>
      </c>
      <c r="G119" s="591">
        <f>E119+F119</f>
        <v>0</v>
      </c>
      <c r="H119" s="385"/>
      <c r="I119" s="340"/>
    </row>
    <row r="120" spans="2:14" s="381" customFormat="1" hidden="1">
      <c r="B120" s="592" t="s">
        <v>537</v>
      </c>
      <c r="C120" s="593" t="s">
        <v>331</v>
      </c>
      <c r="D120" s="568"/>
      <c r="E120" s="594">
        <f>MAX(0,E19-1)</f>
        <v>0</v>
      </c>
      <c r="F120" s="594">
        <f>MAX(0,F19-1)</f>
        <v>0</v>
      </c>
      <c r="G120" s="595">
        <f>MAX(0,G19-1)</f>
        <v>0</v>
      </c>
      <c r="H120" s="385"/>
      <c r="I120" s="340"/>
    </row>
    <row r="121" spans="2:14" s="381" customFormat="1">
      <c r="H121" s="385"/>
    </row>
    <row r="122" spans="2:14" s="381" customFormat="1">
      <c r="H122" s="385"/>
    </row>
    <row r="123" spans="2:14" s="381" customFormat="1">
      <c r="H123" s="385"/>
    </row>
    <row r="124" spans="2:14" s="381" customFormat="1">
      <c r="H124" s="385"/>
    </row>
    <row r="125" spans="2:14" s="381" customFormat="1">
      <c r="H125" s="385"/>
    </row>
    <row r="126" spans="2:14" s="381" customFormat="1">
      <c r="H126" s="385"/>
    </row>
    <row r="127" spans="2:14" s="381" customFormat="1">
      <c r="H127" s="385"/>
    </row>
    <row r="128" spans="2:14" s="381" customFormat="1">
      <c r="H128" s="385"/>
    </row>
    <row r="129" spans="8:8" s="381" customFormat="1">
      <c r="H129" s="385"/>
    </row>
    <row r="130" spans="8:8" s="381" customFormat="1">
      <c r="H130" s="385"/>
    </row>
    <row r="131" spans="8:8" s="381" customFormat="1">
      <c r="H131" s="385"/>
    </row>
    <row r="132" spans="8:8" s="381" customFormat="1">
      <c r="H132" s="385"/>
    </row>
    <row r="133" spans="8:8" s="381" customFormat="1">
      <c r="H133" s="385"/>
    </row>
    <row r="134" spans="8:8" s="381" customFormat="1">
      <c r="H134" s="385"/>
    </row>
    <row r="135" spans="8:8" s="381" customFormat="1">
      <c r="H135" s="385"/>
    </row>
    <row r="136" spans="8:8" s="381" customFormat="1">
      <c r="H136" s="385"/>
    </row>
    <row r="137" spans="8:8" s="381" customFormat="1">
      <c r="H137" s="385"/>
    </row>
    <row r="138" spans="8:8" s="381" customFormat="1">
      <c r="H138" s="385"/>
    </row>
    <row r="139" spans="8:8" s="381" customFormat="1">
      <c r="H139" s="385"/>
    </row>
    <row r="140" spans="8:8" s="381" customFormat="1">
      <c r="H140" s="385"/>
    </row>
    <row r="141" spans="8:8" s="381" customFormat="1">
      <c r="H141" s="385"/>
    </row>
    <row r="142" spans="8:8" s="381" customFormat="1">
      <c r="H142" s="385"/>
    </row>
    <row r="143" spans="8:8" s="381" customFormat="1">
      <c r="H143" s="385"/>
    </row>
    <row r="144" spans="8:8" s="381" customFormat="1">
      <c r="H144" s="385"/>
    </row>
    <row r="145" spans="8:8" s="381" customFormat="1">
      <c r="H145" s="385"/>
    </row>
    <row r="146" spans="8:8" s="381" customFormat="1">
      <c r="H146" s="385"/>
    </row>
    <row r="147" spans="8:8" s="381" customFormat="1">
      <c r="H147" s="385"/>
    </row>
    <row r="148" spans="8:8" s="381" customFormat="1">
      <c r="H148" s="385"/>
    </row>
    <row r="149" spans="8:8" s="381" customFormat="1">
      <c r="H149" s="385"/>
    </row>
    <row r="150" spans="8:8" s="381" customFormat="1">
      <c r="H150" s="385"/>
    </row>
    <row r="151" spans="8:8" s="381" customFormat="1">
      <c r="H151" s="385"/>
    </row>
    <row r="152" spans="8:8" s="381" customFormat="1">
      <c r="H152" s="385"/>
    </row>
    <row r="153" spans="8:8" s="381" customFormat="1">
      <c r="H153" s="385"/>
    </row>
    <row r="154" spans="8:8" s="381" customFormat="1">
      <c r="H154" s="385"/>
    </row>
    <row r="155" spans="8:8" s="381" customFormat="1">
      <c r="H155" s="385"/>
    </row>
    <row r="156" spans="8:8" s="381" customFormat="1">
      <c r="H156" s="385"/>
    </row>
    <row r="157" spans="8:8" s="381" customFormat="1">
      <c r="H157" s="385"/>
    </row>
    <row r="158" spans="8:8" s="381" customFormat="1">
      <c r="H158" s="385"/>
    </row>
    <row r="159" spans="8:8" s="381" customFormat="1">
      <c r="H159" s="385"/>
    </row>
    <row r="160" spans="8:8" s="381" customFormat="1">
      <c r="H160" s="385"/>
    </row>
    <row r="161" spans="8:8" s="381" customFormat="1">
      <c r="H161" s="385"/>
    </row>
    <row r="162" spans="8:8" s="381" customFormat="1">
      <c r="H162" s="385"/>
    </row>
    <row r="163" spans="8:8" s="381" customFormat="1">
      <c r="H163" s="385"/>
    </row>
    <row r="164" spans="8:8" s="381" customFormat="1">
      <c r="H164" s="385"/>
    </row>
    <row r="165" spans="8:8" s="381" customFormat="1">
      <c r="H165" s="385"/>
    </row>
    <row r="166" spans="8:8" s="381" customFormat="1">
      <c r="H166" s="385"/>
    </row>
    <row r="167" spans="8:8" s="381" customFormat="1">
      <c r="H167" s="385"/>
    </row>
    <row r="168" spans="8:8" s="381" customFormat="1">
      <c r="H168" s="385"/>
    </row>
    <row r="169" spans="8:8" s="381" customFormat="1">
      <c r="H169" s="385"/>
    </row>
    <row r="170" spans="8:8" s="381" customFormat="1">
      <c r="H170" s="385"/>
    </row>
    <row r="171" spans="8:8" s="381" customFormat="1">
      <c r="H171" s="385"/>
    </row>
    <row r="172" spans="8:8" s="381" customFormat="1">
      <c r="H172" s="385"/>
    </row>
    <row r="173" spans="8:8" s="381" customFormat="1">
      <c r="H173" s="385"/>
    </row>
    <row r="174" spans="8:8" s="381" customFormat="1">
      <c r="H174" s="385"/>
    </row>
    <row r="175" spans="8:8" s="381" customFormat="1">
      <c r="H175" s="385"/>
    </row>
    <row r="176" spans="8:8" s="381" customFormat="1">
      <c r="H176" s="385"/>
    </row>
    <row r="177" spans="8:8" s="381" customFormat="1">
      <c r="H177" s="385"/>
    </row>
    <row r="178" spans="8:8" s="381" customFormat="1">
      <c r="H178" s="385"/>
    </row>
    <row r="179" spans="8:8" s="381" customFormat="1">
      <c r="H179" s="385"/>
    </row>
    <row r="180" spans="8:8" s="381" customFormat="1">
      <c r="H180" s="385"/>
    </row>
    <row r="181" spans="8:8" s="381" customFormat="1">
      <c r="H181" s="385"/>
    </row>
    <row r="182" spans="8:8" s="381" customFormat="1">
      <c r="H182" s="385"/>
    </row>
    <row r="183" spans="8:8" s="381" customFormat="1">
      <c r="H183" s="385"/>
    </row>
    <row r="184" spans="8:8" s="381" customFormat="1">
      <c r="H184" s="385"/>
    </row>
    <row r="185" spans="8:8" s="381" customFormat="1">
      <c r="H185" s="385"/>
    </row>
    <row r="186" spans="8:8" s="381" customFormat="1">
      <c r="H186" s="385"/>
    </row>
    <row r="187" spans="8:8" s="381" customFormat="1">
      <c r="H187" s="385"/>
    </row>
    <row r="188" spans="8:8" s="381" customFormat="1">
      <c r="H188" s="385"/>
    </row>
    <row r="189" spans="8:8" s="381" customFormat="1">
      <c r="H189" s="385"/>
    </row>
    <row r="190" spans="8:8" s="381" customFormat="1">
      <c r="H190" s="385"/>
    </row>
    <row r="191" spans="8:8" s="381" customFormat="1">
      <c r="H191" s="385"/>
    </row>
    <row r="192" spans="8:8" s="381" customFormat="1">
      <c r="H192" s="385"/>
    </row>
    <row r="193" spans="8:8" s="381" customFormat="1">
      <c r="H193" s="385"/>
    </row>
    <row r="194" spans="8:8" s="381" customFormat="1">
      <c r="H194" s="385"/>
    </row>
    <row r="195" spans="8:8" s="381" customFormat="1">
      <c r="H195" s="385"/>
    </row>
    <row r="196" spans="8:8" s="381" customFormat="1">
      <c r="H196" s="385"/>
    </row>
    <row r="197" spans="8:8" s="381" customFormat="1">
      <c r="H197" s="385"/>
    </row>
    <row r="198" spans="8:8" s="381" customFormat="1">
      <c r="H198" s="385"/>
    </row>
    <row r="199" spans="8:8" s="381" customFormat="1">
      <c r="H199" s="385"/>
    </row>
    <row r="200" spans="8:8" s="381" customFormat="1">
      <c r="H200" s="385"/>
    </row>
    <row r="201" spans="8:8" s="381" customFormat="1">
      <c r="H201" s="385"/>
    </row>
    <row r="202" spans="8:8" s="381" customFormat="1">
      <c r="H202" s="385"/>
    </row>
    <row r="203" spans="8:8" s="381" customFormat="1">
      <c r="H203" s="385"/>
    </row>
    <row r="204" spans="8:8" s="381" customFormat="1">
      <c r="H204" s="385"/>
    </row>
    <row r="205" spans="8:8" s="381" customFormat="1">
      <c r="H205" s="385"/>
    </row>
    <row r="206" spans="8:8" s="381" customFormat="1">
      <c r="H206" s="385"/>
    </row>
    <row r="207" spans="8:8" s="381" customFormat="1">
      <c r="H207" s="385"/>
    </row>
    <row r="208" spans="8:8" s="381" customFormat="1">
      <c r="H208" s="385"/>
    </row>
    <row r="209" spans="8:8" s="381" customFormat="1">
      <c r="H209" s="385"/>
    </row>
    <row r="210" spans="8:8" s="381" customFormat="1">
      <c r="H210" s="385"/>
    </row>
    <row r="211" spans="8:8" s="381" customFormat="1">
      <c r="H211" s="385"/>
    </row>
    <row r="212" spans="8:8" s="381" customFormat="1">
      <c r="H212" s="385"/>
    </row>
    <row r="213" spans="8:8" s="381" customFormat="1">
      <c r="H213" s="385"/>
    </row>
    <row r="214" spans="8:8" s="381" customFormat="1">
      <c r="H214" s="385"/>
    </row>
    <row r="215" spans="8:8" s="381" customFormat="1">
      <c r="H215" s="385"/>
    </row>
    <row r="216" spans="8:8" s="381" customFormat="1">
      <c r="H216" s="385"/>
    </row>
    <row r="217" spans="8:8" s="381" customFormat="1">
      <c r="H217" s="385"/>
    </row>
    <row r="218" spans="8:8" s="381" customFormat="1">
      <c r="H218" s="385"/>
    </row>
    <row r="219" spans="8:8" s="381" customFormat="1">
      <c r="H219" s="385"/>
    </row>
    <row r="220" spans="8:8" s="381" customFormat="1">
      <c r="H220" s="385"/>
    </row>
    <row r="221" spans="8:8" s="381" customFormat="1">
      <c r="H221" s="385"/>
    </row>
    <row r="222" spans="8:8" s="381" customFormat="1">
      <c r="H222" s="385"/>
    </row>
    <row r="223" spans="8:8" s="381" customFormat="1">
      <c r="H223" s="385"/>
    </row>
    <row r="224" spans="8:8" s="381" customFormat="1">
      <c r="H224" s="385"/>
    </row>
    <row r="225" spans="8:8" s="381" customFormat="1">
      <c r="H225" s="385"/>
    </row>
    <row r="226" spans="8:8" s="381" customFormat="1">
      <c r="H226" s="385"/>
    </row>
    <row r="227" spans="8:8" s="381" customFormat="1">
      <c r="H227" s="385"/>
    </row>
    <row r="228" spans="8:8" s="381" customFormat="1">
      <c r="H228" s="385"/>
    </row>
    <row r="229" spans="8:8" s="381" customFormat="1">
      <c r="H229" s="385"/>
    </row>
    <row r="230" spans="8:8" s="381" customFormat="1">
      <c r="H230" s="385"/>
    </row>
    <row r="231" spans="8:8" s="381" customFormat="1">
      <c r="H231" s="385"/>
    </row>
    <row r="232" spans="8:8" s="381" customFormat="1">
      <c r="H232" s="385"/>
    </row>
    <row r="233" spans="8:8" s="381" customFormat="1">
      <c r="H233" s="385"/>
    </row>
    <row r="234" spans="8:8" s="381" customFormat="1">
      <c r="H234" s="385"/>
    </row>
    <row r="235" spans="8:8" s="381" customFormat="1">
      <c r="H235" s="385"/>
    </row>
    <row r="236" spans="8:8" s="381" customFormat="1">
      <c r="H236" s="385"/>
    </row>
    <row r="237" spans="8:8" s="381" customFormat="1">
      <c r="H237" s="385"/>
    </row>
    <row r="238" spans="8:8" s="381" customFormat="1">
      <c r="H238" s="385"/>
    </row>
    <row r="239" spans="8:8" s="381" customFormat="1">
      <c r="H239" s="385"/>
    </row>
    <row r="240" spans="8:8" s="381" customFormat="1">
      <c r="H240" s="385"/>
    </row>
    <row r="241" spans="8:8" s="381" customFormat="1">
      <c r="H241" s="385"/>
    </row>
    <row r="242" spans="8:8" s="381" customFormat="1">
      <c r="H242" s="385"/>
    </row>
    <row r="243" spans="8:8" s="381" customFormat="1">
      <c r="H243" s="385"/>
    </row>
    <row r="244" spans="8:8" s="381" customFormat="1">
      <c r="H244" s="385"/>
    </row>
    <row r="245" spans="8:8" s="381" customFormat="1">
      <c r="H245" s="385"/>
    </row>
    <row r="246" spans="8:8" s="381" customFormat="1">
      <c r="H246" s="385"/>
    </row>
    <row r="247" spans="8:8" s="381" customFormat="1">
      <c r="H247" s="385"/>
    </row>
    <row r="248" spans="8:8" s="381" customFormat="1">
      <c r="H248" s="385"/>
    </row>
    <row r="249" spans="8:8" s="381" customFormat="1">
      <c r="H249" s="385"/>
    </row>
    <row r="250" spans="8:8" s="381" customFormat="1">
      <c r="H250" s="385"/>
    </row>
    <row r="251" spans="8:8" s="381" customFormat="1">
      <c r="H251" s="385"/>
    </row>
    <row r="252" spans="8:8" s="381" customFormat="1">
      <c r="H252" s="385"/>
    </row>
    <row r="253" spans="8:8" s="381" customFormat="1">
      <c r="H253" s="385"/>
    </row>
    <row r="254" spans="8:8" s="381" customFormat="1">
      <c r="H254" s="385"/>
    </row>
    <row r="255" spans="8:8" s="381" customFormat="1">
      <c r="H255" s="385"/>
    </row>
    <row r="256" spans="8:8" s="381" customFormat="1">
      <c r="H256" s="385"/>
    </row>
    <row r="257" spans="8:8" s="381" customFormat="1">
      <c r="H257" s="385"/>
    </row>
    <row r="258" spans="8:8" s="381" customFormat="1">
      <c r="H258" s="385"/>
    </row>
    <row r="259" spans="8:8" s="381" customFormat="1">
      <c r="H259" s="385"/>
    </row>
    <row r="260" spans="8:8" s="381" customFormat="1">
      <c r="H260" s="385"/>
    </row>
    <row r="261" spans="8:8" s="381" customFormat="1">
      <c r="H261" s="385"/>
    </row>
    <row r="262" spans="8:8" s="381" customFormat="1">
      <c r="H262" s="385"/>
    </row>
    <row r="263" spans="8:8" s="381" customFormat="1">
      <c r="H263" s="385"/>
    </row>
    <row r="264" spans="8:8" s="381" customFormat="1">
      <c r="H264" s="385"/>
    </row>
    <row r="265" spans="8:8" s="381" customFormat="1">
      <c r="H265" s="385"/>
    </row>
    <row r="266" spans="8:8" s="381" customFormat="1">
      <c r="H266" s="385"/>
    </row>
    <row r="267" spans="8:8" s="381" customFormat="1">
      <c r="H267" s="385"/>
    </row>
    <row r="268" spans="8:8" s="381" customFormat="1">
      <c r="H268" s="385"/>
    </row>
    <row r="269" spans="8:8" s="381" customFormat="1">
      <c r="H269" s="385"/>
    </row>
    <row r="270" spans="8:8" s="381" customFormat="1">
      <c r="H270" s="385"/>
    </row>
    <row r="271" spans="8:8" s="381" customFormat="1">
      <c r="H271" s="385"/>
    </row>
    <row r="272" spans="8:8" s="381" customFormat="1">
      <c r="H272" s="385"/>
    </row>
    <row r="273" spans="8:8" s="381" customFormat="1">
      <c r="H273" s="385"/>
    </row>
    <row r="274" spans="8:8" s="381" customFormat="1">
      <c r="H274" s="385"/>
    </row>
    <row r="275" spans="8:8" s="381" customFormat="1">
      <c r="H275" s="385"/>
    </row>
    <row r="276" spans="8:8" s="381" customFormat="1">
      <c r="H276" s="385"/>
    </row>
    <row r="277" spans="8:8" s="381" customFormat="1">
      <c r="H277" s="385"/>
    </row>
    <row r="278" spans="8:8" s="381" customFormat="1">
      <c r="H278" s="385"/>
    </row>
    <row r="279" spans="8:8" s="381" customFormat="1">
      <c r="H279" s="385"/>
    </row>
    <row r="280" spans="8:8" s="381" customFormat="1">
      <c r="H280" s="385"/>
    </row>
    <row r="281" spans="8:8" s="381" customFormat="1">
      <c r="H281" s="385"/>
    </row>
    <row r="282" spans="8:8" s="381" customFormat="1">
      <c r="H282" s="385"/>
    </row>
    <row r="283" spans="8:8" s="381" customFormat="1">
      <c r="H283" s="385"/>
    </row>
    <row r="284" spans="8:8" s="381" customFormat="1">
      <c r="H284" s="385"/>
    </row>
    <row r="285" spans="8:8" s="381" customFormat="1">
      <c r="H285" s="385"/>
    </row>
    <row r="286" spans="8:8" s="381" customFormat="1">
      <c r="H286" s="385"/>
    </row>
    <row r="287" spans="8:8" s="381" customFormat="1">
      <c r="H287" s="385"/>
    </row>
    <row r="288" spans="8:8" s="381" customFormat="1">
      <c r="H288" s="385"/>
    </row>
    <row r="289" spans="8:8" s="381" customFormat="1">
      <c r="H289" s="385"/>
    </row>
    <row r="290" spans="8:8" s="381" customFormat="1">
      <c r="H290" s="385"/>
    </row>
    <row r="291" spans="8:8" s="381" customFormat="1">
      <c r="H291" s="385"/>
    </row>
    <row r="292" spans="8:8" s="381" customFormat="1">
      <c r="H292" s="385"/>
    </row>
    <row r="293" spans="8:8" s="381" customFormat="1">
      <c r="H293" s="385"/>
    </row>
    <row r="294" spans="8:8" s="381" customFormat="1">
      <c r="H294" s="385"/>
    </row>
    <row r="295" spans="8:8" s="381" customFormat="1">
      <c r="H295" s="385"/>
    </row>
    <row r="296" spans="8:8" s="381" customFormat="1">
      <c r="H296" s="385"/>
    </row>
    <row r="297" spans="8:8" s="381" customFormat="1">
      <c r="H297" s="385"/>
    </row>
    <row r="298" spans="8:8" s="381" customFormat="1">
      <c r="H298" s="385"/>
    </row>
    <row r="299" spans="8:8" s="381" customFormat="1">
      <c r="H299" s="385"/>
    </row>
    <row r="300" spans="8:8" s="381" customFormat="1">
      <c r="H300" s="385"/>
    </row>
    <row r="301" spans="8:8" s="381" customFormat="1">
      <c r="H301" s="385"/>
    </row>
    <row r="302" spans="8:8" s="381" customFormat="1">
      <c r="H302" s="385"/>
    </row>
    <row r="303" spans="8:8" s="381" customFormat="1">
      <c r="H303" s="385"/>
    </row>
    <row r="304" spans="8:8" s="381" customFormat="1">
      <c r="H304" s="385"/>
    </row>
    <row r="305" spans="8:8" s="381" customFormat="1">
      <c r="H305" s="385"/>
    </row>
    <row r="306" spans="8:8" s="381" customFormat="1">
      <c r="H306" s="385"/>
    </row>
    <row r="307" spans="8:8" s="381" customFormat="1">
      <c r="H307" s="385"/>
    </row>
    <row r="308" spans="8:8" s="381" customFormat="1">
      <c r="H308" s="385"/>
    </row>
    <row r="309" spans="8:8" s="381" customFormat="1">
      <c r="H309" s="385"/>
    </row>
    <row r="310" spans="8:8" s="381" customFormat="1">
      <c r="H310" s="385"/>
    </row>
    <row r="311" spans="8:8" s="381" customFormat="1">
      <c r="H311" s="385"/>
    </row>
    <row r="312" spans="8:8" s="381" customFormat="1">
      <c r="H312" s="385"/>
    </row>
    <row r="313" spans="8:8" s="381" customFormat="1">
      <c r="H313" s="385"/>
    </row>
    <row r="314" spans="8:8" s="381" customFormat="1">
      <c r="H314" s="385"/>
    </row>
    <row r="315" spans="8:8" s="381" customFormat="1">
      <c r="H315" s="385"/>
    </row>
    <row r="316" spans="8:8" s="381" customFormat="1">
      <c r="H316" s="385"/>
    </row>
    <row r="317" spans="8:8" s="381" customFormat="1">
      <c r="H317" s="385"/>
    </row>
    <row r="318" spans="8:8" s="381" customFormat="1">
      <c r="H318" s="385"/>
    </row>
    <row r="319" spans="8:8" s="381" customFormat="1">
      <c r="H319" s="385"/>
    </row>
    <row r="320" spans="8:8" s="381" customFormat="1">
      <c r="H320" s="385"/>
    </row>
    <row r="321" spans="8:8" s="381" customFormat="1">
      <c r="H321" s="385"/>
    </row>
    <row r="322" spans="8:8" s="381" customFormat="1">
      <c r="H322" s="385"/>
    </row>
    <row r="323" spans="8:8" s="381" customFormat="1">
      <c r="H323" s="385"/>
    </row>
    <row r="324" spans="8:8" s="381" customFormat="1">
      <c r="H324" s="385"/>
    </row>
    <row r="325" spans="8:8" s="381" customFormat="1">
      <c r="H325" s="385"/>
    </row>
    <row r="326" spans="8:8" s="381" customFormat="1">
      <c r="H326" s="385"/>
    </row>
    <row r="327" spans="8:8" s="381" customFormat="1">
      <c r="H327" s="385"/>
    </row>
    <row r="328" spans="8:8" s="381" customFormat="1">
      <c r="H328" s="385"/>
    </row>
    <row r="329" spans="8:8" s="381" customFormat="1">
      <c r="H329" s="385"/>
    </row>
    <row r="330" spans="8:8" s="381" customFormat="1">
      <c r="H330" s="385"/>
    </row>
    <row r="331" spans="8:8" s="381" customFormat="1">
      <c r="H331" s="385"/>
    </row>
    <row r="332" spans="8:8" s="381" customFormat="1">
      <c r="H332" s="385"/>
    </row>
    <row r="333" spans="8:8" s="381" customFormat="1">
      <c r="H333" s="385"/>
    </row>
    <row r="334" spans="8:8" s="381" customFormat="1">
      <c r="H334" s="385"/>
    </row>
    <row r="335" spans="8:8" s="381" customFormat="1">
      <c r="H335" s="385"/>
    </row>
    <row r="336" spans="8:8" s="381" customFormat="1">
      <c r="H336" s="385"/>
    </row>
    <row r="337" spans="8:8" s="381" customFormat="1">
      <c r="H337" s="385"/>
    </row>
    <row r="338" spans="8:8" s="381" customFormat="1">
      <c r="H338" s="385"/>
    </row>
    <row r="339" spans="8:8" s="381" customFormat="1">
      <c r="H339" s="385"/>
    </row>
    <row r="340" spans="8:8" s="381" customFormat="1">
      <c r="H340" s="385"/>
    </row>
    <row r="341" spans="8:8" s="381" customFormat="1">
      <c r="H341" s="385"/>
    </row>
    <row r="342" spans="8:8" s="381" customFormat="1">
      <c r="H342" s="385"/>
    </row>
    <row r="343" spans="8:8" s="381" customFormat="1">
      <c r="H343" s="385"/>
    </row>
    <row r="344" spans="8:8" s="381" customFormat="1">
      <c r="H344" s="385"/>
    </row>
    <row r="345" spans="8:8" s="381" customFormat="1">
      <c r="H345" s="385"/>
    </row>
    <row r="346" spans="8:8" s="381" customFormat="1">
      <c r="H346" s="385"/>
    </row>
    <row r="347" spans="8:8" s="381" customFormat="1">
      <c r="H347" s="385"/>
    </row>
    <row r="348" spans="8:8" s="381" customFormat="1">
      <c r="H348" s="385"/>
    </row>
    <row r="349" spans="8:8" s="381" customFormat="1">
      <c r="H349" s="385"/>
    </row>
    <row r="350" spans="8:8" s="381" customFormat="1">
      <c r="H350" s="385"/>
    </row>
    <row r="351" spans="8:8" s="381" customFormat="1">
      <c r="H351" s="385"/>
    </row>
    <row r="352" spans="8:8" s="381" customFormat="1">
      <c r="H352" s="385"/>
    </row>
    <row r="353" spans="8:8" s="381" customFormat="1">
      <c r="H353" s="385"/>
    </row>
    <row r="354" spans="8:8" s="381" customFormat="1">
      <c r="H354" s="385"/>
    </row>
    <row r="355" spans="8:8" s="381" customFormat="1">
      <c r="H355" s="385"/>
    </row>
    <row r="356" spans="8:8" s="381" customFormat="1">
      <c r="H356" s="385"/>
    </row>
    <row r="357" spans="8:8" s="381" customFormat="1">
      <c r="H357" s="385"/>
    </row>
    <row r="358" spans="8:8" s="381" customFormat="1">
      <c r="H358" s="385"/>
    </row>
    <row r="359" spans="8:8" s="381" customFormat="1">
      <c r="H359" s="385"/>
    </row>
    <row r="360" spans="8:8" s="381" customFormat="1">
      <c r="H360" s="385"/>
    </row>
    <row r="361" spans="8:8" s="381" customFormat="1">
      <c r="H361" s="385"/>
    </row>
    <row r="362" spans="8:8" s="381" customFormat="1">
      <c r="H362" s="385"/>
    </row>
    <row r="363" spans="8:8" s="381" customFormat="1">
      <c r="H363" s="385"/>
    </row>
    <row r="364" spans="8:8" s="381" customFormat="1">
      <c r="H364" s="385"/>
    </row>
    <row r="365" spans="8:8" s="381" customFormat="1">
      <c r="H365" s="385"/>
    </row>
    <row r="366" spans="8:8" s="381" customFormat="1">
      <c r="H366" s="385"/>
    </row>
    <row r="367" spans="8:8" s="381" customFormat="1">
      <c r="H367" s="385"/>
    </row>
    <row r="368" spans="8:8" s="381" customFormat="1">
      <c r="H368" s="385"/>
    </row>
    <row r="369" spans="8:8" s="381" customFormat="1">
      <c r="H369" s="385"/>
    </row>
    <row r="370" spans="8:8" s="381" customFormat="1">
      <c r="H370" s="385"/>
    </row>
    <row r="371" spans="8:8" s="381" customFormat="1">
      <c r="H371" s="385"/>
    </row>
    <row r="372" spans="8:8" s="381" customFormat="1">
      <c r="H372" s="385"/>
    </row>
    <row r="373" spans="8:8" s="381" customFormat="1">
      <c r="H373" s="385"/>
    </row>
    <row r="374" spans="8:8" s="381" customFormat="1">
      <c r="H374" s="385"/>
    </row>
    <row r="375" spans="8:8" s="381" customFormat="1">
      <c r="H375" s="385"/>
    </row>
    <row r="376" spans="8:8" s="381" customFormat="1">
      <c r="H376" s="385"/>
    </row>
    <row r="377" spans="8:8" s="381" customFormat="1">
      <c r="H377" s="385"/>
    </row>
    <row r="378" spans="8:8" s="381" customFormat="1">
      <c r="H378" s="385"/>
    </row>
    <row r="379" spans="8:8" s="381" customFormat="1">
      <c r="H379" s="385"/>
    </row>
    <row r="380" spans="8:8" s="381" customFormat="1">
      <c r="H380" s="385"/>
    </row>
    <row r="381" spans="8:8" s="381" customFormat="1">
      <c r="H381" s="385"/>
    </row>
    <row r="382" spans="8:8" s="381" customFormat="1">
      <c r="H382" s="385"/>
    </row>
    <row r="383" spans="8:8" s="381" customFormat="1">
      <c r="H383" s="385"/>
    </row>
    <row r="384" spans="8:8" s="381" customFormat="1">
      <c r="H384" s="385"/>
    </row>
    <row r="385" spans="8:8" s="381" customFormat="1">
      <c r="H385" s="385"/>
    </row>
    <row r="386" spans="8:8" s="381" customFormat="1">
      <c r="H386" s="385"/>
    </row>
    <row r="387" spans="8:8" s="381" customFormat="1">
      <c r="H387" s="385"/>
    </row>
    <row r="388" spans="8:8" s="381" customFormat="1">
      <c r="H388" s="385"/>
    </row>
    <row r="389" spans="8:8" s="381" customFormat="1">
      <c r="H389" s="385"/>
    </row>
    <row r="390" spans="8:8" s="381" customFormat="1">
      <c r="H390" s="385"/>
    </row>
    <row r="391" spans="8:8" s="381" customFormat="1">
      <c r="H391" s="385"/>
    </row>
    <row r="392" spans="8:8" s="381" customFormat="1">
      <c r="H392" s="385"/>
    </row>
    <row r="393" spans="8:8" s="381" customFormat="1">
      <c r="H393" s="385"/>
    </row>
    <row r="394" spans="8:8" s="381" customFormat="1">
      <c r="H394" s="385"/>
    </row>
    <row r="395" spans="8:8" s="381" customFormat="1">
      <c r="H395" s="385"/>
    </row>
    <row r="396" spans="8:8" s="381" customFormat="1">
      <c r="H396" s="385"/>
    </row>
    <row r="397" spans="8:8" s="381" customFormat="1">
      <c r="H397" s="385"/>
    </row>
    <row r="398" spans="8:8" s="381" customFormat="1">
      <c r="H398" s="385"/>
    </row>
    <row r="399" spans="8:8" s="381" customFormat="1">
      <c r="H399" s="385"/>
    </row>
    <row r="400" spans="8:8" s="381" customFormat="1">
      <c r="H400" s="385"/>
    </row>
    <row r="401" spans="8:8" s="381" customFormat="1">
      <c r="H401" s="385"/>
    </row>
    <row r="402" spans="8:8" s="381" customFormat="1">
      <c r="H402" s="385"/>
    </row>
    <row r="403" spans="8:8" s="381" customFormat="1">
      <c r="H403" s="385"/>
    </row>
    <row r="404" spans="8:8" s="381" customFormat="1">
      <c r="H404" s="385"/>
    </row>
    <row r="405" spans="8:8" s="381" customFormat="1">
      <c r="H405" s="385"/>
    </row>
    <row r="406" spans="8:8" s="381" customFormat="1">
      <c r="H406" s="385"/>
    </row>
    <row r="407" spans="8:8" s="381" customFormat="1">
      <c r="H407" s="385"/>
    </row>
    <row r="408" spans="8:8" s="381" customFormat="1">
      <c r="H408" s="385"/>
    </row>
    <row r="409" spans="8:8" s="381" customFormat="1">
      <c r="H409" s="385"/>
    </row>
    <row r="410" spans="8:8" s="381" customFormat="1">
      <c r="H410" s="385"/>
    </row>
    <row r="411" spans="8:8" s="381" customFormat="1">
      <c r="H411" s="385"/>
    </row>
    <row r="412" spans="8:8" s="381" customFormat="1">
      <c r="H412" s="385"/>
    </row>
    <row r="413" spans="8:8" s="381" customFormat="1">
      <c r="H413" s="385"/>
    </row>
    <row r="414" spans="8:8" s="381" customFormat="1">
      <c r="H414" s="385"/>
    </row>
    <row r="415" spans="8:8" s="381" customFormat="1">
      <c r="H415" s="385"/>
    </row>
    <row r="416" spans="8:8" s="381" customFormat="1">
      <c r="H416" s="385"/>
    </row>
    <row r="417" spans="8:8" s="381" customFormat="1">
      <c r="H417" s="385"/>
    </row>
    <row r="418" spans="8:8" s="381" customFormat="1">
      <c r="H418" s="385"/>
    </row>
    <row r="419" spans="8:8" s="381" customFormat="1">
      <c r="H419" s="385"/>
    </row>
    <row r="420" spans="8:8" s="381" customFormat="1">
      <c r="H420" s="385"/>
    </row>
    <row r="421" spans="8:8" s="381" customFormat="1">
      <c r="H421" s="385"/>
    </row>
    <row r="422" spans="8:8" s="381" customFormat="1">
      <c r="H422" s="385"/>
    </row>
    <row r="423" spans="8:8" s="381" customFormat="1">
      <c r="H423" s="385"/>
    </row>
    <row r="424" spans="8:8" s="381" customFormat="1">
      <c r="H424" s="385"/>
    </row>
    <row r="425" spans="8:8" s="381" customFormat="1">
      <c r="H425" s="385"/>
    </row>
    <row r="426" spans="8:8" s="381" customFormat="1">
      <c r="H426" s="385"/>
    </row>
    <row r="427" spans="8:8" s="381" customFormat="1">
      <c r="H427" s="385"/>
    </row>
    <row r="428" spans="8:8" s="381" customFormat="1">
      <c r="H428" s="385"/>
    </row>
    <row r="429" spans="8:8" s="381" customFormat="1">
      <c r="H429" s="385"/>
    </row>
    <row r="430" spans="8:8" s="381" customFormat="1">
      <c r="H430" s="385"/>
    </row>
    <row r="431" spans="8:8" s="381" customFormat="1">
      <c r="H431" s="385"/>
    </row>
    <row r="432" spans="8:8" s="381" customFormat="1">
      <c r="H432" s="385"/>
    </row>
    <row r="433" spans="8:8" s="381" customFormat="1">
      <c r="H433" s="385"/>
    </row>
    <row r="434" spans="8:8" s="381" customFormat="1">
      <c r="H434" s="385"/>
    </row>
    <row r="435" spans="8:8" s="381" customFormat="1">
      <c r="H435" s="385"/>
    </row>
    <row r="436" spans="8:8" s="381" customFormat="1">
      <c r="H436" s="385"/>
    </row>
    <row r="437" spans="8:8" s="381" customFormat="1">
      <c r="H437" s="385"/>
    </row>
    <row r="438" spans="8:8" s="381" customFormat="1">
      <c r="H438" s="385"/>
    </row>
    <row r="439" spans="8:8" s="381" customFormat="1">
      <c r="H439" s="385"/>
    </row>
    <row r="440" spans="8:8" s="381" customFormat="1">
      <c r="H440" s="385"/>
    </row>
    <row r="441" spans="8:8" s="381" customFormat="1">
      <c r="H441" s="385"/>
    </row>
    <row r="442" spans="8:8" s="381" customFormat="1">
      <c r="H442" s="385"/>
    </row>
    <row r="443" spans="8:8" s="381" customFormat="1">
      <c r="H443" s="385"/>
    </row>
    <row r="444" spans="8:8" s="381" customFormat="1">
      <c r="H444" s="385"/>
    </row>
    <row r="445" spans="8:8" s="381" customFormat="1">
      <c r="H445" s="385"/>
    </row>
    <row r="446" spans="8:8" s="381" customFormat="1">
      <c r="H446" s="385"/>
    </row>
    <row r="447" spans="8:8" s="381" customFormat="1">
      <c r="H447" s="385"/>
    </row>
    <row r="448" spans="8:8" s="381" customFormat="1">
      <c r="H448" s="385"/>
    </row>
    <row r="449" spans="8:8" s="381" customFormat="1">
      <c r="H449" s="385"/>
    </row>
    <row r="450" spans="8:8" s="381" customFormat="1">
      <c r="H450" s="385"/>
    </row>
    <row r="451" spans="8:8" s="381" customFormat="1">
      <c r="H451" s="385"/>
    </row>
    <row r="452" spans="8:8" s="381" customFormat="1">
      <c r="H452" s="385"/>
    </row>
    <row r="453" spans="8:8" s="381" customFormat="1">
      <c r="H453" s="385"/>
    </row>
    <row r="454" spans="8:8" s="381" customFormat="1">
      <c r="H454" s="385"/>
    </row>
    <row r="455" spans="8:8" s="381" customFormat="1">
      <c r="H455" s="385"/>
    </row>
    <row r="456" spans="8:8" s="381" customFormat="1">
      <c r="H456" s="385"/>
    </row>
    <row r="457" spans="8:8" s="381" customFormat="1">
      <c r="H457" s="385"/>
    </row>
    <row r="458" spans="8:8" s="381" customFormat="1">
      <c r="H458" s="385"/>
    </row>
    <row r="459" spans="8:8" s="381" customFormat="1">
      <c r="H459" s="385"/>
    </row>
    <row r="460" spans="8:8" s="381" customFormat="1">
      <c r="H460" s="385"/>
    </row>
    <row r="461" spans="8:8" s="381" customFormat="1">
      <c r="H461" s="385"/>
    </row>
    <row r="462" spans="8:8" s="381" customFormat="1">
      <c r="H462" s="385"/>
    </row>
    <row r="463" spans="8:8" s="381" customFormat="1">
      <c r="H463" s="385"/>
    </row>
    <row r="464" spans="8:8" s="381" customFormat="1">
      <c r="H464" s="385"/>
    </row>
    <row r="465" spans="8:8" s="381" customFormat="1">
      <c r="H465" s="385"/>
    </row>
    <row r="466" spans="8:8" s="381" customFormat="1">
      <c r="H466" s="385"/>
    </row>
    <row r="467" spans="8:8" s="381" customFormat="1">
      <c r="H467" s="385"/>
    </row>
    <row r="468" spans="8:8" s="381" customFormat="1">
      <c r="H468" s="385"/>
    </row>
    <row r="469" spans="8:8" s="381" customFormat="1">
      <c r="H469" s="385"/>
    </row>
    <row r="470" spans="8:8" s="381" customFormat="1">
      <c r="H470" s="385"/>
    </row>
    <row r="471" spans="8:8" s="381" customFormat="1">
      <c r="H471" s="385"/>
    </row>
    <row r="472" spans="8:8" s="381" customFormat="1">
      <c r="H472" s="385"/>
    </row>
    <row r="473" spans="8:8" s="381" customFormat="1">
      <c r="H473" s="385"/>
    </row>
    <row r="474" spans="8:8" s="381" customFormat="1">
      <c r="H474" s="385"/>
    </row>
    <row r="475" spans="8:8" s="381" customFormat="1">
      <c r="H475" s="385"/>
    </row>
    <row r="476" spans="8:8" s="381" customFormat="1">
      <c r="H476" s="385"/>
    </row>
    <row r="477" spans="8:8" s="381" customFormat="1">
      <c r="H477" s="385"/>
    </row>
    <row r="478" spans="8:8" s="381" customFormat="1">
      <c r="H478" s="385"/>
    </row>
    <row r="479" spans="8:8" s="381" customFormat="1">
      <c r="H479" s="385"/>
    </row>
    <row r="480" spans="8:8" s="381" customFormat="1">
      <c r="H480" s="385"/>
    </row>
    <row r="481" spans="8:8" s="381" customFormat="1">
      <c r="H481" s="385"/>
    </row>
    <row r="482" spans="8:8" s="381" customFormat="1">
      <c r="H482" s="385"/>
    </row>
    <row r="483" spans="8:8" s="381" customFormat="1">
      <c r="H483" s="385"/>
    </row>
    <row r="484" spans="8:8" s="381" customFormat="1">
      <c r="H484" s="385"/>
    </row>
    <row r="485" spans="8:8" s="381" customFormat="1">
      <c r="H485" s="385"/>
    </row>
    <row r="486" spans="8:8" s="381" customFormat="1">
      <c r="H486" s="385"/>
    </row>
    <row r="487" spans="8:8" s="381" customFormat="1">
      <c r="H487" s="385"/>
    </row>
    <row r="488" spans="8:8" s="381" customFormat="1">
      <c r="H488" s="385"/>
    </row>
    <row r="489" spans="8:8" s="381" customFormat="1">
      <c r="H489" s="385"/>
    </row>
    <row r="490" spans="8:8" s="381" customFormat="1">
      <c r="H490" s="385"/>
    </row>
    <row r="491" spans="8:8" s="381" customFormat="1">
      <c r="H491" s="385"/>
    </row>
    <row r="492" spans="8:8" s="381" customFormat="1">
      <c r="H492" s="385"/>
    </row>
    <row r="493" spans="8:8" s="381" customFormat="1">
      <c r="H493" s="385"/>
    </row>
    <row r="494" spans="8:8" s="381" customFormat="1">
      <c r="H494" s="385"/>
    </row>
    <row r="495" spans="8:8" s="381" customFormat="1">
      <c r="H495" s="385"/>
    </row>
    <row r="496" spans="8:8" s="381" customFormat="1">
      <c r="H496" s="385"/>
    </row>
    <row r="497" spans="8:8" s="381" customFormat="1">
      <c r="H497" s="385"/>
    </row>
    <row r="498" spans="8:8" s="381" customFormat="1">
      <c r="H498" s="385"/>
    </row>
    <row r="499" spans="8:8" s="381" customFormat="1">
      <c r="H499" s="385"/>
    </row>
    <row r="500" spans="8:8" s="381" customFormat="1">
      <c r="H500" s="385"/>
    </row>
    <row r="501" spans="8:8" s="381" customFormat="1">
      <c r="H501" s="385"/>
    </row>
    <row r="502" spans="8:8" s="381" customFormat="1">
      <c r="H502" s="385"/>
    </row>
    <row r="503" spans="8:8" s="381" customFormat="1">
      <c r="H503" s="385"/>
    </row>
    <row r="504" spans="8:8" s="381" customFormat="1">
      <c r="H504" s="385"/>
    </row>
    <row r="505" spans="8:8" s="381" customFormat="1">
      <c r="H505" s="385"/>
    </row>
    <row r="506" spans="8:8" s="381" customFormat="1">
      <c r="H506" s="385"/>
    </row>
    <row r="507" spans="8:8" s="381" customFormat="1">
      <c r="H507" s="385"/>
    </row>
    <row r="508" spans="8:8" s="381" customFormat="1">
      <c r="H508" s="385"/>
    </row>
    <row r="509" spans="8:8" s="381" customFormat="1">
      <c r="H509" s="385"/>
    </row>
    <row r="510" spans="8:8" s="381" customFormat="1">
      <c r="H510" s="385"/>
    </row>
    <row r="511" spans="8:8" s="381" customFormat="1">
      <c r="H511" s="385"/>
    </row>
    <row r="512" spans="8:8" s="381" customFormat="1">
      <c r="H512" s="385"/>
    </row>
    <row r="513" spans="8:8" s="381" customFormat="1">
      <c r="H513" s="385"/>
    </row>
    <row r="514" spans="8:8" s="381" customFormat="1">
      <c r="H514" s="385"/>
    </row>
    <row r="515" spans="8:8" s="381" customFormat="1">
      <c r="H515" s="385"/>
    </row>
    <row r="516" spans="8:8" s="381" customFormat="1">
      <c r="H516" s="385"/>
    </row>
    <row r="517" spans="8:8" s="381" customFormat="1">
      <c r="H517" s="385"/>
    </row>
    <row r="518" spans="8:8" s="381" customFormat="1">
      <c r="H518" s="385"/>
    </row>
    <row r="519" spans="8:8" s="381" customFormat="1">
      <c r="H519" s="385"/>
    </row>
    <row r="520" spans="8:8" s="381" customFormat="1">
      <c r="H520" s="385"/>
    </row>
    <row r="521" spans="8:8" s="381" customFormat="1">
      <c r="H521" s="385"/>
    </row>
    <row r="522" spans="8:8" s="381" customFormat="1">
      <c r="H522" s="385"/>
    </row>
    <row r="523" spans="8:8" s="381" customFormat="1">
      <c r="H523" s="385"/>
    </row>
    <row r="524" spans="8:8" s="381" customFormat="1">
      <c r="H524" s="385"/>
    </row>
    <row r="525" spans="8:8" s="381" customFormat="1">
      <c r="H525" s="385"/>
    </row>
    <row r="526" spans="8:8" s="381" customFormat="1">
      <c r="H526" s="385"/>
    </row>
    <row r="527" spans="8:8" s="381" customFormat="1">
      <c r="H527" s="385"/>
    </row>
    <row r="528" spans="8:8" s="381" customFormat="1">
      <c r="H528" s="385"/>
    </row>
    <row r="529" spans="8:8" s="381" customFormat="1">
      <c r="H529" s="385"/>
    </row>
    <row r="530" spans="8:8" s="381" customFormat="1">
      <c r="H530" s="385"/>
    </row>
    <row r="531" spans="8:8" s="381" customFormat="1">
      <c r="H531" s="385"/>
    </row>
    <row r="532" spans="8:8" s="381" customFormat="1">
      <c r="H532" s="385"/>
    </row>
    <row r="533" spans="8:8" s="381" customFormat="1">
      <c r="H533" s="385"/>
    </row>
    <row r="534" spans="8:8" s="381" customFormat="1">
      <c r="H534" s="385"/>
    </row>
    <row r="535" spans="8:8" s="381" customFormat="1">
      <c r="H535" s="385"/>
    </row>
    <row r="536" spans="8:8" s="381" customFormat="1">
      <c r="H536" s="385"/>
    </row>
    <row r="537" spans="8:8" s="381" customFormat="1">
      <c r="H537" s="385"/>
    </row>
    <row r="538" spans="8:8" s="381" customFormat="1">
      <c r="H538" s="385"/>
    </row>
    <row r="539" spans="8:8" s="381" customFormat="1">
      <c r="H539" s="385"/>
    </row>
    <row r="540" spans="8:8" s="381" customFormat="1">
      <c r="H540" s="385"/>
    </row>
    <row r="541" spans="8:8" s="381" customFormat="1">
      <c r="H541" s="385"/>
    </row>
    <row r="542" spans="8:8" s="381" customFormat="1">
      <c r="H542" s="385"/>
    </row>
    <row r="543" spans="8:8" s="381" customFormat="1">
      <c r="H543" s="385"/>
    </row>
    <row r="544" spans="8:8" s="381" customFormat="1">
      <c r="H544" s="385"/>
    </row>
    <row r="545" spans="8:8" s="381" customFormat="1">
      <c r="H545" s="385"/>
    </row>
    <row r="546" spans="8:8" s="381" customFormat="1">
      <c r="H546" s="385"/>
    </row>
    <row r="547" spans="8:8" s="381" customFormat="1">
      <c r="H547" s="385"/>
    </row>
    <row r="548" spans="8:8" s="381" customFormat="1">
      <c r="H548" s="385"/>
    </row>
    <row r="549" spans="8:8" s="381" customFormat="1">
      <c r="H549" s="385"/>
    </row>
    <row r="550" spans="8:8" s="381" customFormat="1">
      <c r="H550" s="385"/>
    </row>
    <row r="551" spans="8:8" s="381" customFormat="1">
      <c r="H551" s="385"/>
    </row>
    <row r="552" spans="8:8" s="381" customFormat="1">
      <c r="H552" s="385"/>
    </row>
    <row r="553" spans="8:8" s="381" customFormat="1">
      <c r="H553" s="385"/>
    </row>
    <row r="554" spans="8:8" s="381" customFormat="1">
      <c r="H554" s="385"/>
    </row>
    <row r="555" spans="8:8" s="381" customFormat="1">
      <c r="H555" s="385"/>
    </row>
    <row r="556" spans="8:8" s="381" customFormat="1">
      <c r="H556" s="385"/>
    </row>
    <row r="557" spans="8:8" s="381" customFormat="1">
      <c r="H557" s="385"/>
    </row>
    <row r="558" spans="8:8" s="381" customFormat="1">
      <c r="H558" s="385"/>
    </row>
    <row r="559" spans="8:8" s="381" customFormat="1">
      <c r="H559" s="385"/>
    </row>
    <row r="560" spans="8:8" s="381" customFormat="1">
      <c r="H560" s="385"/>
    </row>
    <row r="561" spans="8:8" s="381" customFormat="1">
      <c r="H561" s="385"/>
    </row>
    <row r="562" spans="8:8" s="381" customFormat="1">
      <c r="H562" s="385"/>
    </row>
    <row r="563" spans="8:8" s="381" customFormat="1">
      <c r="H563" s="385"/>
    </row>
    <row r="564" spans="8:8" s="381" customFormat="1">
      <c r="H564" s="385"/>
    </row>
    <row r="565" spans="8:8" s="381" customFormat="1">
      <c r="H565" s="385"/>
    </row>
    <row r="566" spans="8:8" s="381" customFormat="1">
      <c r="H566" s="385"/>
    </row>
    <row r="567" spans="8:8" s="381" customFormat="1">
      <c r="H567" s="385"/>
    </row>
    <row r="568" spans="8:8" s="381" customFormat="1">
      <c r="H568" s="385"/>
    </row>
    <row r="569" spans="8:8" s="381" customFormat="1">
      <c r="H569" s="385"/>
    </row>
    <row r="570" spans="8:8" s="381" customFormat="1">
      <c r="H570" s="385"/>
    </row>
    <row r="571" spans="8:8" s="381" customFormat="1">
      <c r="H571" s="385"/>
    </row>
    <row r="572" spans="8:8" s="381" customFormat="1">
      <c r="H572" s="385"/>
    </row>
    <row r="573" spans="8:8" s="381" customFormat="1">
      <c r="H573" s="385"/>
    </row>
    <row r="574" spans="8:8" s="381" customFormat="1">
      <c r="H574" s="385"/>
    </row>
    <row r="575" spans="8:8" s="381" customFormat="1">
      <c r="H575" s="385"/>
    </row>
    <row r="576" spans="8:8" s="381" customFormat="1">
      <c r="H576" s="385"/>
    </row>
    <row r="577" spans="8:8" s="381" customFormat="1">
      <c r="H577" s="385"/>
    </row>
    <row r="578" spans="8:8" s="381" customFormat="1">
      <c r="H578" s="385"/>
    </row>
    <row r="579" spans="8:8" s="381" customFormat="1">
      <c r="H579" s="385"/>
    </row>
    <row r="580" spans="8:8" s="381" customFormat="1">
      <c r="H580" s="385"/>
    </row>
    <row r="581" spans="8:8" s="381" customFormat="1">
      <c r="H581" s="385"/>
    </row>
    <row r="582" spans="8:8" s="381" customFormat="1">
      <c r="H582" s="385"/>
    </row>
    <row r="583" spans="8:8" s="381" customFormat="1">
      <c r="H583" s="385"/>
    </row>
    <row r="584" spans="8:8" s="381" customFormat="1">
      <c r="H584" s="385"/>
    </row>
    <row r="585" spans="8:8" s="381" customFormat="1">
      <c r="H585" s="385"/>
    </row>
    <row r="586" spans="8:8" s="381" customFormat="1">
      <c r="H586" s="385"/>
    </row>
    <row r="587" spans="8:8" s="381" customFormat="1">
      <c r="H587" s="385"/>
    </row>
    <row r="588" spans="8:8" s="381" customFormat="1">
      <c r="H588" s="385"/>
    </row>
    <row r="589" spans="8:8" s="381" customFormat="1">
      <c r="H589" s="385"/>
    </row>
    <row r="590" spans="8:8" s="381" customFormat="1">
      <c r="H590" s="385"/>
    </row>
    <row r="591" spans="8:8" s="381" customFormat="1">
      <c r="H591" s="385"/>
    </row>
    <row r="592" spans="8:8" s="381" customFormat="1">
      <c r="H592" s="385"/>
    </row>
    <row r="593" spans="8:8" s="381" customFormat="1">
      <c r="H593" s="385"/>
    </row>
    <row r="594" spans="8:8" s="381" customFormat="1">
      <c r="H594" s="385"/>
    </row>
    <row r="595" spans="8:8" s="381" customFormat="1">
      <c r="H595" s="385"/>
    </row>
    <row r="596" spans="8:8" s="381" customFormat="1">
      <c r="H596" s="385"/>
    </row>
    <row r="597" spans="8:8" s="381" customFormat="1">
      <c r="H597" s="385"/>
    </row>
    <row r="598" spans="8:8" s="381" customFormat="1">
      <c r="H598" s="385"/>
    </row>
    <row r="599" spans="8:8" s="381" customFormat="1">
      <c r="H599" s="385"/>
    </row>
    <row r="600" spans="8:8" s="381" customFormat="1">
      <c r="H600" s="385"/>
    </row>
    <row r="601" spans="8:8" s="381" customFormat="1">
      <c r="H601" s="385"/>
    </row>
    <row r="602" spans="8:8" s="381" customFormat="1">
      <c r="H602" s="385"/>
    </row>
    <row r="603" spans="8:8" s="381" customFormat="1">
      <c r="H603" s="385"/>
    </row>
    <row r="604" spans="8:8" s="381" customFormat="1">
      <c r="H604" s="385"/>
    </row>
    <row r="605" spans="8:8" s="381" customFormat="1">
      <c r="H605" s="385"/>
    </row>
    <row r="606" spans="8:8" s="381" customFormat="1">
      <c r="H606" s="385"/>
    </row>
    <row r="607" spans="8:8" s="381" customFormat="1">
      <c r="H607" s="385"/>
    </row>
    <row r="608" spans="8:8" s="381" customFormat="1">
      <c r="H608" s="385"/>
    </row>
    <row r="609" spans="8:8" s="381" customFormat="1">
      <c r="H609" s="385"/>
    </row>
    <row r="610" spans="8:8" s="381" customFormat="1">
      <c r="H610" s="385"/>
    </row>
    <row r="611" spans="8:8" s="381" customFormat="1">
      <c r="H611" s="385"/>
    </row>
    <row r="612" spans="8:8" s="381" customFormat="1">
      <c r="H612" s="385"/>
    </row>
    <row r="613" spans="8:8" s="381" customFormat="1">
      <c r="H613" s="385"/>
    </row>
    <row r="614" spans="8:8" s="381" customFormat="1">
      <c r="H614" s="385"/>
    </row>
    <row r="615" spans="8:8" s="381" customFormat="1">
      <c r="H615" s="385"/>
    </row>
  </sheetData>
  <sheetProtection algorithmName="SHA-512" hashValue="M0ybIUZ4bOPPmlsFR7GXwc33MfWNuP68mSfDdO6nH5di07A5J8823zP9crmU+Fj7vwF4KHZ3Mwxx3Bd5Zc0ZVA==" saltValue="NtxRj3rDvcSeatSwoh2CUg==" spinCount="100000" sheet="1" objects="1" scenarios="1" formatCells="0" formatColumns="0"/>
  <mergeCells count="1">
    <mergeCell ref="E4:G4"/>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ModPEF21Gestore</vt:lpstr>
      <vt:lpstr>Definizioni!Area_stampa</vt:lpstr>
      <vt:lpstr>DeflatoriCK</vt:lpstr>
      <vt:lpstr>ViteUtili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Benedetto</cp:lastModifiedBy>
  <cp:lastPrinted>2020-01-24T10:28:14Z</cp:lastPrinted>
  <dcterms:created xsi:type="dcterms:W3CDTF">2020-01-16T10:17:11Z</dcterms:created>
  <dcterms:modified xsi:type="dcterms:W3CDTF">2021-01-22T11:05:02Z</dcterms:modified>
</cp:coreProperties>
</file>